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Purshasing (2)" sheetId="7" r:id="rId1"/>
    <sheet name="MPS" sheetId="2" state="hidden" r:id="rId2"/>
    <sheet name="Sheet1" sheetId="8" r:id="rId3"/>
  </sheets>
  <definedNames>
    <definedName name="_xlnm._FilterDatabase" localSheetId="0" hidden="1">'Purshasing (2)'!$A$4:$BA$2294</definedName>
  </definedNames>
  <calcPr calcId="144525"/>
</workbook>
</file>

<file path=xl/calcChain.xml><?xml version="1.0" encoding="utf-8"?>
<calcChain xmlns="http://schemas.openxmlformats.org/spreadsheetml/2006/main">
  <c r="L3" i="7" l="1"/>
  <c r="Y212" i="7" l="1"/>
  <c r="Y1013" i="7"/>
  <c r="Y311" i="7"/>
  <c r="Y374" i="7"/>
  <c r="Y464" i="7"/>
  <c r="Y662" i="7"/>
  <c r="Y104" i="7"/>
  <c r="Y230" i="7"/>
  <c r="Y275" i="7"/>
  <c r="Y320" i="7"/>
  <c r="Y482" i="7"/>
  <c r="Y572" i="7"/>
  <c r="Y1256" i="7"/>
  <c r="Y248" i="7"/>
  <c r="Y419" i="7"/>
  <c r="Y716" i="7"/>
  <c r="Y167" i="7"/>
  <c r="Y356" i="7"/>
  <c r="Y527" i="7"/>
  <c r="Y14" i="7"/>
  <c r="Y338" i="7"/>
  <c r="Y383" i="7"/>
  <c r="Y446" i="7"/>
  <c r="Y554" i="7"/>
  <c r="Y698" i="7"/>
  <c r="Y725" i="7"/>
  <c r="Y1139" i="7"/>
  <c r="Y1526" i="7"/>
  <c r="Y68" i="7"/>
  <c r="Y131" i="7"/>
  <c r="Y536" i="7"/>
  <c r="Y590" i="7"/>
  <c r="Y617" i="7"/>
  <c r="Y734" i="7"/>
  <c r="Y761" i="7"/>
  <c r="Y968" i="7"/>
  <c r="Y1193" i="7"/>
  <c r="Y1319" i="7"/>
  <c r="Y1427" i="7"/>
  <c r="Y1364" i="7"/>
  <c r="Y1301" i="7"/>
  <c r="Y833" i="7"/>
  <c r="Y806" i="7"/>
  <c r="Y644" i="7"/>
  <c r="Y581" i="7"/>
  <c r="Y491" i="7"/>
  <c r="Y428" i="7"/>
  <c r="Y410" i="7"/>
  <c r="Y347" i="7"/>
  <c r="Y284" i="7"/>
  <c r="Y266" i="7"/>
  <c r="Y203" i="7"/>
  <c r="Y140" i="7"/>
  <c r="Y122" i="7"/>
  <c r="Y59" i="7"/>
  <c r="Y1481" i="7"/>
  <c r="Y1031" i="7"/>
  <c r="Y905" i="7"/>
  <c r="Y797" i="7"/>
  <c r="Y23" i="7"/>
  <c r="Y86" i="7"/>
  <c r="Y176" i="7"/>
  <c r="Y194" i="7"/>
  <c r="Y239" i="7"/>
  <c r="Y302" i="7"/>
  <c r="Y32" i="7"/>
  <c r="Y50" i="7"/>
  <c r="Y95" i="7"/>
  <c r="Y158" i="7"/>
  <c r="Y392" i="7"/>
  <c r="Y455" i="7"/>
  <c r="Y500" i="7"/>
  <c r="Y518" i="7"/>
  <c r="Y653" i="7"/>
  <c r="Y680" i="7"/>
  <c r="Y887" i="7"/>
  <c r="Y1076" i="7"/>
  <c r="Y2282" i="7"/>
  <c r="Y2273" i="7"/>
  <c r="Y2264" i="7"/>
  <c r="Y2255" i="7"/>
  <c r="Y2246" i="7"/>
  <c r="Y2237" i="7"/>
  <c r="Y2228" i="7"/>
  <c r="Y2219" i="7"/>
  <c r="Y2210" i="7"/>
  <c r="Y2201" i="7"/>
  <c r="Y2192" i="7"/>
  <c r="Y2183" i="7"/>
  <c r="Y2174" i="7"/>
  <c r="Y2165" i="7"/>
  <c r="Y2156" i="7"/>
  <c r="Y2147" i="7"/>
  <c r="Y2138" i="7"/>
  <c r="Y2129" i="7"/>
  <c r="Y2120" i="7"/>
  <c r="Y2111" i="7"/>
  <c r="Y2102" i="7"/>
  <c r="Y2093" i="7"/>
  <c r="Y2084" i="7"/>
  <c r="Y2075" i="7"/>
  <c r="Y2066" i="7"/>
  <c r="Y2057" i="7"/>
  <c r="Y2048" i="7"/>
  <c r="Y2039" i="7"/>
  <c r="Y2030" i="7"/>
  <c r="Y2021" i="7"/>
  <c r="Y2012" i="7"/>
  <c r="Y2003" i="7"/>
  <c r="Y1994" i="7"/>
  <c r="Y1985" i="7"/>
  <c r="Y1976" i="7"/>
  <c r="Y1967" i="7"/>
  <c r="Y1958" i="7"/>
  <c r="Y1949" i="7"/>
  <c r="Y1940" i="7"/>
  <c r="Y1931" i="7"/>
  <c r="Y1922" i="7"/>
  <c r="Y1913" i="7"/>
  <c r="Y1904" i="7"/>
  <c r="Y1895" i="7"/>
  <c r="Y1886" i="7"/>
  <c r="Y1877" i="7"/>
  <c r="Y1868" i="7"/>
  <c r="Y1859" i="7"/>
  <c r="Y1850" i="7"/>
  <c r="Y1841" i="7"/>
  <c r="Y1832" i="7"/>
  <c r="Y1823" i="7"/>
  <c r="Y1814" i="7"/>
  <c r="Y1805" i="7"/>
  <c r="Y1796" i="7"/>
  <c r="Y1787" i="7"/>
  <c r="Y1778" i="7"/>
  <c r="Y1769" i="7"/>
  <c r="Y1760" i="7"/>
  <c r="Y1751" i="7"/>
  <c r="Y1742" i="7"/>
  <c r="Y1733" i="7"/>
  <c r="Y1724" i="7"/>
  <c r="Y1715" i="7"/>
  <c r="Y1706" i="7"/>
  <c r="Y1697" i="7"/>
  <c r="Y1688" i="7"/>
  <c r="Y1679" i="7"/>
  <c r="Y1670" i="7"/>
  <c r="Y1661" i="7"/>
  <c r="Y1652" i="7"/>
  <c r="Y1643" i="7"/>
  <c r="Y1634" i="7"/>
  <c r="Y1625" i="7"/>
  <c r="Y1616" i="7"/>
  <c r="Y1607" i="7"/>
  <c r="Y1598" i="7"/>
  <c r="Y1589" i="7"/>
  <c r="Y1580" i="7"/>
  <c r="Y1571" i="7"/>
  <c r="Y1562" i="7"/>
  <c r="Y1553" i="7"/>
  <c r="Y1544" i="7"/>
  <c r="Y1535" i="7"/>
  <c r="Y1490" i="7"/>
  <c r="Y1454" i="7"/>
  <c r="Y1418" i="7"/>
  <c r="Y1382" i="7"/>
  <c r="Y1346" i="7"/>
  <c r="Y1310" i="7"/>
  <c r="Y1274" i="7"/>
  <c r="Y1238" i="7"/>
  <c r="Y1202" i="7"/>
  <c r="Y1166" i="7"/>
  <c r="Y1130" i="7"/>
  <c r="Y1094" i="7"/>
  <c r="Y1058" i="7"/>
  <c r="Y1022" i="7"/>
  <c r="Y986" i="7"/>
  <c r="Y950" i="7"/>
  <c r="Y914" i="7"/>
  <c r="Y878" i="7"/>
  <c r="Y1517" i="7"/>
  <c r="Y1499" i="7"/>
  <c r="Y1436" i="7"/>
  <c r="Y1373" i="7"/>
  <c r="Y1355" i="7"/>
  <c r="Y1292" i="7"/>
  <c r="Y1229" i="7"/>
  <c r="Y1085" i="7"/>
  <c r="Y941" i="7"/>
  <c r="Y1472" i="7"/>
  <c r="Y1409" i="7"/>
  <c r="Y1391" i="7"/>
  <c r="Y1328" i="7"/>
  <c r="Y1265" i="7"/>
  <c r="Y1247" i="7"/>
  <c r="Y1184" i="7"/>
  <c r="Y1121" i="7"/>
  <c r="Y1103" i="7"/>
  <c r="Y1040" i="7"/>
  <c r="Y977" i="7"/>
  <c r="Y959" i="7"/>
  <c r="Y896" i="7"/>
  <c r="Y851" i="7"/>
  <c r="Y815" i="7"/>
  <c r="Y779" i="7"/>
  <c r="Y743" i="7"/>
  <c r="Y707" i="7"/>
  <c r="Y671" i="7"/>
  <c r="Y635" i="7"/>
  <c r="Y599" i="7"/>
  <c r="Y563" i="7"/>
  <c r="Y1211" i="7"/>
  <c r="Y1148" i="7"/>
  <c r="Y1067" i="7"/>
  <c r="Y1004" i="7"/>
  <c r="Y923" i="7"/>
  <c r="Y860" i="7"/>
  <c r="Y824" i="7"/>
  <c r="Y788" i="7"/>
  <c r="Y41" i="7"/>
  <c r="Y77" i="7"/>
  <c r="Y113" i="7"/>
  <c r="Y149" i="7"/>
  <c r="Y185" i="7"/>
  <c r="Y221" i="7"/>
  <c r="Y257" i="7"/>
  <c r="Y293" i="7"/>
  <c r="Y329" i="7"/>
  <c r="Y365" i="7"/>
  <c r="Y401" i="7"/>
  <c r="Y437" i="7"/>
  <c r="Y473" i="7"/>
  <c r="Y509" i="7"/>
  <c r="Y545" i="7"/>
  <c r="Y608" i="7"/>
  <c r="Y626" i="7"/>
  <c r="Y689" i="7"/>
  <c r="Y752" i="7"/>
  <c r="Y770" i="7"/>
  <c r="Y842" i="7"/>
  <c r="Y869" i="7"/>
  <c r="Y932" i="7"/>
  <c r="Y995" i="7"/>
  <c r="Y1157" i="7"/>
  <c r="Y1220" i="7"/>
  <c r="Y1283" i="7"/>
  <c r="Y1445" i="7"/>
  <c r="Y1508" i="7"/>
  <c r="Y1049" i="7"/>
  <c r="Y1112" i="7"/>
  <c r="Y1175" i="7"/>
  <c r="Y1337" i="7"/>
  <c r="Y1400" i="7"/>
  <c r="Y1463" i="7"/>
  <c r="Y5" i="7"/>
  <c r="BA2287" i="7"/>
  <c r="BA2286" i="7"/>
  <c r="AZ2287" i="7" s="1"/>
  <c r="AZ2286" i="7"/>
  <c r="AY2287" i="7" s="1"/>
  <c r="AY2286" i="7"/>
  <c r="AX2287" i="7" s="1"/>
  <c r="AX2286" i="7"/>
  <c r="AW2286" i="7"/>
  <c r="AV2287" i="7" s="1"/>
  <c r="AV2286" i="7"/>
  <c r="AU2287" i="7" s="1"/>
  <c r="AU2286" i="7"/>
  <c r="AT2287" i="7" s="1"/>
  <c r="AT2286" i="7"/>
  <c r="AS2286" i="7"/>
  <c r="AR2287" i="7" s="1"/>
  <c r="AR2286" i="7"/>
  <c r="AQ2287" i="7" s="1"/>
  <c r="AQ2286" i="7"/>
  <c r="AP2287" i="7" s="1"/>
  <c r="AP2286" i="7"/>
  <c r="BA2278" i="7"/>
  <c r="BA2277" i="7"/>
  <c r="AZ2278" i="7" s="1"/>
  <c r="AZ2277" i="7"/>
  <c r="AY2278" i="7" s="1"/>
  <c r="AY2277" i="7"/>
  <c r="AX2277" i="7"/>
  <c r="AW2278" i="7" s="1"/>
  <c r="AW2277" i="7"/>
  <c r="AV2278" i="7" s="1"/>
  <c r="AV2277" i="7"/>
  <c r="AU2278" i="7" s="1"/>
  <c r="AU2277" i="7"/>
  <c r="AT2277" i="7"/>
  <c r="AS2278" i="7" s="1"/>
  <c r="AS2277" i="7"/>
  <c r="AR2278" i="7" s="1"/>
  <c r="AR2277" i="7"/>
  <c r="AQ2278" i="7" s="1"/>
  <c r="AQ2277" i="7"/>
  <c r="AP2277" i="7"/>
  <c r="BA2269" i="7"/>
  <c r="BA2268" i="7"/>
  <c r="AZ2269" i="7" s="1"/>
  <c r="AZ2268" i="7"/>
  <c r="AY2269" i="7" s="1"/>
  <c r="AY2268" i="7"/>
  <c r="AX2269" i="7" s="1"/>
  <c r="AX2268" i="7"/>
  <c r="AW2269" i="7" s="1"/>
  <c r="AW2268" i="7"/>
  <c r="AV2269" i="7" s="1"/>
  <c r="AV2268" i="7"/>
  <c r="AU2269" i="7" s="1"/>
  <c r="AU2268" i="7"/>
  <c r="AT2269" i="7" s="1"/>
  <c r="AT2268" i="7"/>
  <c r="AS2269" i="7" s="1"/>
  <c r="AS2268" i="7"/>
  <c r="AR2269" i="7" s="1"/>
  <c r="AR2268" i="7"/>
  <c r="AQ2269" i="7" s="1"/>
  <c r="AQ2268" i="7"/>
  <c r="AP2269" i="7" s="1"/>
  <c r="AP2268" i="7"/>
  <c r="BA2260" i="7"/>
  <c r="BA2259" i="7"/>
  <c r="AZ2260" i="7" s="1"/>
  <c r="AZ2259" i="7"/>
  <c r="AY2260" i="7" s="1"/>
  <c r="AY2259" i="7"/>
  <c r="AX2260" i="7" s="1"/>
  <c r="AX2259" i="7"/>
  <c r="AW2260" i="7" s="1"/>
  <c r="AW2259" i="7"/>
  <c r="AV2260" i="7" s="1"/>
  <c r="AV2259" i="7"/>
  <c r="AU2260" i="7" s="1"/>
  <c r="AU2259" i="7"/>
  <c r="AT2260" i="7" s="1"/>
  <c r="AT2259" i="7"/>
  <c r="AS2260" i="7" s="1"/>
  <c r="AS2259" i="7"/>
  <c r="AR2260" i="7" s="1"/>
  <c r="AR2259" i="7"/>
  <c r="AQ2260" i="7" s="1"/>
  <c r="AQ2259" i="7"/>
  <c r="AP2260" i="7" s="1"/>
  <c r="AP2259" i="7"/>
  <c r="BA2251" i="7"/>
  <c r="BA2250" i="7"/>
  <c r="AZ2251" i="7" s="1"/>
  <c r="AZ2250" i="7"/>
  <c r="AY2251" i="7" s="1"/>
  <c r="AY2250" i="7"/>
  <c r="AX2251" i="7" s="1"/>
  <c r="AX2250" i="7"/>
  <c r="AW2251" i="7" s="1"/>
  <c r="AW2250" i="7"/>
  <c r="AV2251" i="7" s="1"/>
  <c r="AV2250" i="7"/>
  <c r="AU2251" i="7" s="1"/>
  <c r="AU2250" i="7"/>
  <c r="AT2251" i="7" s="1"/>
  <c r="AT2250" i="7"/>
  <c r="AS2251" i="7" s="1"/>
  <c r="AS2250" i="7"/>
  <c r="AR2251" i="7" s="1"/>
  <c r="AR2250" i="7"/>
  <c r="AQ2251" i="7" s="1"/>
  <c r="AQ2250" i="7"/>
  <c r="AP2251" i="7" s="1"/>
  <c r="AP2250" i="7"/>
  <c r="BA2242" i="7"/>
  <c r="BA2241" i="7"/>
  <c r="AZ2242" i="7" s="1"/>
  <c r="AZ2241" i="7"/>
  <c r="AY2242" i="7" s="1"/>
  <c r="AY2241" i="7"/>
  <c r="AX2242" i="7" s="1"/>
  <c r="AX2241" i="7"/>
  <c r="AW2242" i="7" s="1"/>
  <c r="AW2241" i="7"/>
  <c r="AV2242" i="7" s="1"/>
  <c r="AV2241" i="7"/>
  <c r="AU2242" i="7" s="1"/>
  <c r="AU2241" i="7"/>
  <c r="AT2242" i="7" s="1"/>
  <c r="AT2241" i="7"/>
  <c r="AS2242" i="7" s="1"/>
  <c r="AS2241" i="7"/>
  <c r="AR2242" i="7" s="1"/>
  <c r="AR2241" i="7"/>
  <c r="AQ2242" i="7" s="1"/>
  <c r="AQ2241" i="7"/>
  <c r="AP2242" i="7" s="1"/>
  <c r="AP2241" i="7"/>
  <c r="BA2233" i="7"/>
  <c r="BA2232" i="7"/>
  <c r="AZ2233" i="7" s="1"/>
  <c r="AZ2232" i="7"/>
  <c r="AY2233" i="7" s="1"/>
  <c r="AY2232" i="7"/>
  <c r="AX2233" i="7" s="1"/>
  <c r="AX2232" i="7"/>
  <c r="AW2233" i="7" s="1"/>
  <c r="AW2232" i="7"/>
  <c r="AV2233" i="7" s="1"/>
  <c r="AV2232" i="7"/>
  <c r="AU2233" i="7" s="1"/>
  <c r="AU2232" i="7"/>
  <c r="AT2233" i="7" s="1"/>
  <c r="AT2232" i="7"/>
  <c r="AS2233" i="7" s="1"/>
  <c r="AS2232" i="7"/>
  <c r="AR2233" i="7" s="1"/>
  <c r="AR2232" i="7"/>
  <c r="AQ2233" i="7" s="1"/>
  <c r="AQ2232" i="7"/>
  <c r="AP2233" i="7" s="1"/>
  <c r="AP2232" i="7"/>
  <c r="BA2224" i="7"/>
  <c r="BA2223" i="7"/>
  <c r="AZ2224" i="7" s="1"/>
  <c r="AZ2223" i="7"/>
  <c r="AY2224" i="7" s="1"/>
  <c r="AY2223" i="7"/>
  <c r="AX2224" i="7" s="1"/>
  <c r="AX2223" i="7"/>
  <c r="AW2224" i="7" s="1"/>
  <c r="AW2223" i="7"/>
  <c r="AV2224" i="7" s="1"/>
  <c r="AV2223" i="7"/>
  <c r="AU2224" i="7" s="1"/>
  <c r="AU2223" i="7"/>
  <c r="AT2223" i="7"/>
  <c r="AS2224" i="7" s="1"/>
  <c r="AS2223" i="7"/>
  <c r="AR2224" i="7" s="1"/>
  <c r="AR2223" i="7"/>
  <c r="AQ2224" i="7" s="1"/>
  <c r="AQ2223" i="7"/>
  <c r="AP2224" i="7" s="1"/>
  <c r="AP2223" i="7"/>
  <c r="BA2215" i="7"/>
  <c r="BA2214" i="7"/>
  <c r="AZ2215" i="7" s="1"/>
  <c r="AZ2214" i="7"/>
  <c r="AY2215" i="7" s="1"/>
  <c r="AY2214" i="7"/>
  <c r="AX2215" i="7" s="1"/>
  <c r="AX2214" i="7"/>
  <c r="AW2215" i="7" s="1"/>
  <c r="AW2214" i="7"/>
  <c r="AV2215" i="7" s="1"/>
  <c r="AV2214" i="7"/>
  <c r="AU2215" i="7" s="1"/>
  <c r="AU2214" i="7"/>
  <c r="AT2215" i="7" s="1"/>
  <c r="AT2214" i="7"/>
  <c r="AS2215" i="7" s="1"/>
  <c r="AS2214" i="7"/>
  <c r="AR2215" i="7" s="1"/>
  <c r="AR2214" i="7"/>
  <c r="AQ2215" i="7" s="1"/>
  <c r="AQ2214" i="7"/>
  <c r="AP2215" i="7" s="1"/>
  <c r="AP2214" i="7"/>
  <c r="BA2206" i="7"/>
  <c r="BA2205" i="7"/>
  <c r="AZ2206" i="7" s="1"/>
  <c r="AZ2205" i="7"/>
  <c r="AY2206" i="7" s="1"/>
  <c r="AY2205" i="7"/>
  <c r="AX2206" i="7" s="1"/>
  <c r="AX2205" i="7"/>
  <c r="AW2206" i="7" s="1"/>
  <c r="AW2205" i="7"/>
  <c r="AV2206" i="7" s="1"/>
  <c r="AV2205" i="7"/>
  <c r="AU2206" i="7" s="1"/>
  <c r="AU2205" i="7"/>
  <c r="AT2206" i="7" s="1"/>
  <c r="AT2205" i="7"/>
  <c r="AS2206" i="7" s="1"/>
  <c r="AS2205" i="7"/>
  <c r="AR2206" i="7" s="1"/>
  <c r="AR2205" i="7"/>
  <c r="AQ2206" i="7" s="1"/>
  <c r="AQ2205" i="7"/>
  <c r="AP2206" i="7" s="1"/>
  <c r="AP2205" i="7"/>
  <c r="BA2197" i="7"/>
  <c r="BA2196" i="7"/>
  <c r="AZ2197" i="7" s="1"/>
  <c r="AZ2196" i="7"/>
  <c r="AY2197" i="7" s="1"/>
  <c r="AY2196" i="7"/>
  <c r="AX2196" i="7"/>
  <c r="AW2197" i="7" s="1"/>
  <c r="AW2196" i="7"/>
  <c r="AV2197" i="7" s="1"/>
  <c r="AV2196" i="7"/>
  <c r="AU2197" i="7" s="1"/>
  <c r="AU2196" i="7"/>
  <c r="AT2196" i="7"/>
  <c r="AS2197" i="7" s="1"/>
  <c r="AS2196" i="7"/>
  <c r="AR2197" i="7" s="1"/>
  <c r="AR2196" i="7"/>
  <c r="AQ2197" i="7" s="1"/>
  <c r="AQ2196" i="7"/>
  <c r="AP2196" i="7"/>
  <c r="BA2188" i="7"/>
  <c r="BA2187" i="7"/>
  <c r="AZ2188" i="7" s="1"/>
  <c r="AZ2187" i="7"/>
  <c r="AY2188" i="7" s="1"/>
  <c r="AY2187" i="7"/>
  <c r="AX2188" i="7" s="1"/>
  <c r="AX2187" i="7"/>
  <c r="AW2188" i="7" s="1"/>
  <c r="AW2187" i="7"/>
  <c r="AV2188" i="7" s="1"/>
  <c r="AV2187" i="7"/>
  <c r="AU2188" i="7" s="1"/>
  <c r="AU2187" i="7"/>
  <c r="AT2188" i="7" s="1"/>
  <c r="AT2187" i="7"/>
  <c r="AS2188" i="7" s="1"/>
  <c r="AS2187" i="7"/>
  <c r="AR2188" i="7" s="1"/>
  <c r="AR2187" i="7"/>
  <c r="AQ2188" i="7" s="1"/>
  <c r="AQ2187" i="7"/>
  <c r="AP2188" i="7" s="1"/>
  <c r="AP2187" i="7"/>
  <c r="BA2179" i="7"/>
  <c r="BA2178" i="7"/>
  <c r="AZ2179" i="7" s="1"/>
  <c r="AZ2178" i="7"/>
  <c r="AY2179" i="7" s="1"/>
  <c r="AY2178" i="7"/>
  <c r="AX2179" i="7" s="1"/>
  <c r="AX2178" i="7"/>
  <c r="AW2179" i="7" s="1"/>
  <c r="AW2178" i="7"/>
  <c r="AV2179" i="7" s="1"/>
  <c r="AV2178" i="7"/>
  <c r="AU2179" i="7" s="1"/>
  <c r="AU2178" i="7"/>
  <c r="AT2179" i="7" s="1"/>
  <c r="AT2178" i="7"/>
  <c r="AS2179" i="7" s="1"/>
  <c r="AS2178" i="7"/>
  <c r="AR2179" i="7" s="1"/>
  <c r="AR2178" i="7"/>
  <c r="AQ2179" i="7" s="1"/>
  <c r="AQ2178" i="7"/>
  <c r="AP2179" i="7" s="1"/>
  <c r="AP2178" i="7"/>
  <c r="BA2170" i="7"/>
  <c r="BA2169" i="7"/>
  <c r="AZ2170" i="7" s="1"/>
  <c r="AZ2169" i="7"/>
  <c r="AY2170" i="7" s="1"/>
  <c r="AY2169" i="7"/>
  <c r="AX2170" i="7" s="1"/>
  <c r="AX2169" i="7"/>
  <c r="AW2169" i="7"/>
  <c r="AV2170" i="7" s="1"/>
  <c r="AV2169" i="7"/>
  <c r="AU2170" i="7" s="1"/>
  <c r="AU2169" i="7"/>
  <c r="AT2170" i="7" s="1"/>
  <c r="AT2169" i="7"/>
  <c r="AS2169" i="7"/>
  <c r="AR2170" i="7" s="1"/>
  <c r="AR2169" i="7"/>
  <c r="AQ2170" i="7" s="1"/>
  <c r="AQ2169" i="7"/>
  <c r="AP2170" i="7" s="1"/>
  <c r="AP2169" i="7"/>
  <c r="BA2161" i="7"/>
  <c r="BA2160" i="7"/>
  <c r="AZ2161" i="7" s="1"/>
  <c r="AZ2160" i="7"/>
  <c r="AY2161" i="7" s="1"/>
  <c r="AY2160" i="7"/>
  <c r="AX2161" i="7" s="1"/>
  <c r="AX2160" i="7"/>
  <c r="AW2161" i="7" s="1"/>
  <c r="AW2160" i="7"/>
  <c r="AV2161" i="7" s="1"/>
  <c r="AV2160" i="7"/>
  <c r="AU2161" i="7" s="1"/>
  <c r="AU2160" i="7"/>
  <c r="AT2161" i="7" s="1"/>
  <c r="AT2160" i="7"/>
  <c r="AS2161" i="7" s="1"/>
  <c r="AS2160" i="7"/>
  <c r="AR2161" i="7" s="1"/>
  <c r="AR2160" i="7"/>
  <c r="AQ2161" i="7" s="1"/>
  <c r="AQ2160" i="7"/>
  <c r="AP2161" i="7" s="1"/>
  <c r="AP2160" i="7"/>
  <c r="BA2152" i="7"/>
  <c r="BA2151" i="7"/>
  <c r="AZ2152" i="7" s="1"/>
  <c r="AZ2151" i="7"/>
  <c r="AY2152" i="7" s="1"/>
  <c r="AY2151" i="7"/>
  <c r="AX2151" i="7"/>
  <c r="AW2152" i="7" s="1"/>
  <c r="AW2151" i="7"/>
  <c r="AV2152" i="7" s="1"/>
  <c r="AV2151" i="7"/>
  <c r="AU2152" i="7" s="1"/>
  <c r="AU2151" i="7"/>
  <c r="AT2152" i="7" s="1"/>
  <c r="AT2151" i="7"/>
  <c r="AS2152" i="7" s="1"/>
  <c r="AS2151" i="7"/>
  <c r="AR2152" i="7" s="1"/>
  <c r="AR2151" i="7"/>
  <c r="AQ2152" i="7" s="1"/>
  <c r="AQ2151" i="7"/>
  <c r="AP2151" i="7"/>
  <c r="BA2143" i="7"/>
  <c r="BA2142" i="7"/>
  <c r="AZ2143" i="7" s="1"/>
  <c r="AZ2142" i="7"/>
  <c r="AY2143" i="7" s="1"/>
  <c r="AY2142" i="7"/>
  <c r="AX2143" i="7" s="1"/>
  <c r="AX2142" i="7"/>
  <c r="AW2143" i="7" s="1"/>
  <c r="AW2142" i="7"/>
  <c r="AV2143" i="7" s="1"/>
  <c r="AV2142" i="7"/>
  <c r="AU2143" i="7" s="1"/>
  <c r="AU2142" i="7"/>
  <c r="AT2143" i="7" s="1"/>
  <c r="AT2142" i="7"/>
  <c r="AS2143" i="7" s="1"/>
  <c r="AS2142" i="7"/>
  <c r="AR2143" i="7" s="1"/>
  <c r="AR2142" i="7"/>
  <c r="AQ2143" i="7" s="1"/>
  <c r="AQ2142" i="7"/>
  <c r="AP2143" i="7" s="1"/>
  <c r="AP2142" i="7"/>
  <c r="BA2134" i="7"/>
  <c r="BA2133" i="7"/>
  <c r="AZ2134" i="7" s="1"/>
  <c r="AZ2133" i="7"/>
  <c r="AY2134" i="7" s="1"/>
  <c r="AY2133" i="7"/>
  <c r="AX2134" i="7" s="1"/>
  <c r="AX2133" i="7"/>
  <c r="AW2133" i="7"/>
  <c r="AV2134" i="7" s="1"/>
  <c r="AV2133" i="7"/>
  <c r="AU2134" i="7" s="1"/>
  <c r="AU2133" i="7"/>
  <c r="AT2134" i="7" s="1"/>
  <c r="AT2133" i="7"/>
  <c r="AS2133" i="7"/>
  <c r="AR2134" i="7" s="1"/>
  <c r="AR2133" i="7"/>
  <c r="AQ2134" i="7" s="1"/>
  <c r="AQ2133" i="7"/>
  <c r="AP2134" i="7" s="1"/>
  <c r="AP2133" i="7"/>
  <c r="BA2125" i="7"/>
  <c r="BA2124" i="7"/>
  <c r="AZ2125" i="7" s="1"/>
  <c r="AZ2124" i="7"/>
  <c r="AY2125" i="7" s="1"/>
  <c r="AY2124" i="7"/>
  <c r="AX2125" i="7" s="1"/>
  <c r="AX2124" i="7"/>
  <c r="AW2125" i="7" s="1"/>
  <c r="AW2124" i="7"/>
  <c r="AV2125" i="7" s="1"/>
  <c r="AV2124" i="7"/>
  <c r="AU2125" i="7" s="1"/>
  <c r="AU2124" i="7"/>
  <c r="AT2125" i="7" s="1"/>
  <c r="AT2124" i="7"/>
  <c r="AS2125" i="7" s="1"/>
  <c r="AS2124" i="7"/>
  <c r="AR2125" i="7" s="1"/>
  <c r="AR2124" i="7"/>
  <c r="AQ2125" i="7" s="1"/>
  <c r="AQ2124" i="7"/>
  <c r="AP2125" i="7" s="1"/>
  <c r="AP2124" i="7"/>
  <c r="BA2116" i="7"/>
  <c r="BA2115" i="7"/>
  <c r="AZ2116" i="7" s="1"/>
  <c r="AZ2115" i="7"/>
  <c r="AY2116" i="7" s="1"/>
  <c r="AY2115" i="7"/>
  <c r="AX2115" i="7"/>
  <c r="AW2116" i="7" s="1"/>
  <c r="AW2115" i="7"/>
  <c r="AV2116" i="7" s="1"/>
  <c r="AV2115" i="7"/>
  <c r="AU2116" i="7" s="1"/>
  <c r="AU2115" i="7"/>
  <c r="AT2116" i="7" s="1"/>
  <c r="AT2115" i="7"/>
  <c r="AS2116" i="7" s="1"/>
  <c r="AS2115" i="7"/>
  <c r="AR2116" i="7" s="1"/>
  <c r="AR2115" i="7"/>
  <c r="AQ2116" i="7" s="1"/>
  <c r="AQ2115" i="7"/>
  <c r="AP2115" i="7"/>
  <c r="BA2107" i="7"/>
  <c r="BA2106" i="7"/>
  <c r="AZ2107" i="7" s="1"/>
  <c r="AZ2106" i="7"/>
  <c r="AY2107" i="7" s="1"/>
  <c r="AY2106" i="7"/>
  <c r="AX2107" i="7" s="1"/>
  <c r="AX2106" i="7"/>
  <c r="AW2107" i="7" s="1"/>
  <c r="AW2106" i="7"/>
  <c r="AV2107" i="7" s="1"/>
  <c r="AV2106" i="7"/>
  <c r="AU2107" i="7" s="1"/>
  <c r="AU2106" i="7"/>
  <c r="AT2107" i="7" s="1"/>
  <c r="AT2106" i="7"/>
  <c r="AS2107" i="7" s="1"/>
  <c r="AS2106" i="7"/>
  <c r="AR2107" i="7" s="1"/>
  <c r="AR2106" i="7"/>
  <c r="AQ2107" i="7" s="1"/>
  <c r="AQ2106" i="7"/>
  <c r="AP2107" i="7" s="1"/>
  <c r="AP2106" i="7"/>
  <c r="BA2098" i="7"/>
  <c r="BA2097" i="7"/>
  <c r="AZ2098" i="7" s="1"/>
  <c r="AZ2097" i="7"/>
  <c r="AY2098" i="7" s="1"/>
  <c r="AY2097" i="7"/>
  <c r="AX2098" i="7" s="1"/>
  <c r="AX2097" i="7"/>
  <c r="AW2097" i="7"/>
  <c r="AV2098" i="7" s="1"/>
  <c r="AV2097" i="7"/>
  <c r="AU2098" i="7" s="1"/>
  <c r="AU2097" i="7"/>
  <c r="AT2098" i="7" s="1"/>
  <c r="AT2097" i="7"/>
  <c r="AS2098" i="7" s="1"/>
  <c r="AS2097" i="7"/>
  <c r="AR2098" i="7" s="1"/>
  <c r="AR2097" i="7"/>
  <c r="AQ2098" i="7" s="1"/>
  <c r="AQ2097" i="7"/>
  <c r="AP2098" i="7" s="1"/>
  <c r="AP2097" i="7"/>
  <c r="BA2089" i="7"/>
  <c r="BA2088" i="7"/>
  <c r="AZ2089" i="7" s="1"/>
  <c r="AZ2088" i="7"/>
  <c r="AY2089" i="7" s="1"/>
  <c r="AY2088" i="7"/>
  <c r="AX2088" i="7"/>
  <c r="AW2089" i="7" s="1"/>
  <c r="AW2088" i="7"/>
  <c r="AV2089" i="7" s="1"/>
  <c r="AV2088" i="7"/>
  <c r="AU2089" i="7" s="1"/>
  <c r="AU2088" i="7"/>
  <c r="AT2088" i="7"/>
  <c r="AS2089" i="7" s="1"/>
  <c r="AS2088" i="7"/>
  <c r="AR2089" i="7" s="1"/>
  <c r="AR2088" i="7"/>
  <c r="AQ2089" i="7" s="1"/>
  <c r="AQ2088" i="7"/>
  <c r="AP2088" i="7"/>
  <c r="BA2080" i="7"/>
  <c r="BA2079" i="7"/>
  <c r="AZ2080" i="7" s="1"/>
  <c r="AZ2079" i="7"/>
  <c r="AY2080" i="7" s="1"/>
  <c r="AY2079" i="7"/>
  <c r="AX2080" i="7" s="1"/>
  <c r="AX2079" i="7"/>
  <c r="AW2080" i="7" s="1"/>
  <c r="AW2079" i="7"/>
  <c r="AV2079" i="7"/>
  <c r="AU2080" i="7" s="1"/>
  <c r="AU2079" i="7"/>
  <c r="AT2080" i="7" s="1"/>
  <c r="AT2079" i="7"/>
  <c r="AS2080" i="7" s="1"/>
  <c r="AS2079" i="7"/>
  <c r="AR2080" i="7" s="1"/>
  <c r="AR2079" i="7"/>
  <c r="AQ2080" i="7" s="1"/>
  <c r="AQ2079" i="7"/>
  <c r="AP2080" i="7" s="1"/>
  <c r="AP2079" i="7"/>
  <c r="BA2071" i="7"/>
  <c r="BA2070" i="7"/>
  <c r="AZ2070" i="7"/>
  <c r="AY2071" i="7" s="1"/>
  <c r="AY2070" i="7"/>
  <c r="AX2071" i="7" s="1"/>
  <c r="AX2070" i="7"/>
  <c r="AW2071" i="7" s="1"/>
  <c r="AW2070" i="7"/>
  <c r="AV2070" i="7"/>
  <c r="AU2071" i="7" s="1"/>
  <c r="AU2070" i="7"/>
  <c r="AT2071" i="7" s="1"/>
  <c r="AT2070" i="7"/>
  <c r="AS2071" i="7" s="1"/>
  <c r="AS2070" i="7"/>
  <c r="AR2071" i="7" s="1"/>
  <c r="AR2070" i="7"/>
  <c r="AQ2071" i="7" s="1"/>
  <c r="AQ2070" i="7"/>
  <c r="AP2071" i="7" s="1"/>
  <c r="AP2070" i="7"/>
  <c r="BA2062" i="7"/>
  <c r="BA2061" i="7"/>
  <c r="AZ2062" i="7" s="1"/>
  <c r="AZ2061" i="7"/>
  <c r="AY2062" i="7" s="1"/>
  <c r="AY2061" i="7"/>
  <c r="AX2062" i="7" s="1"/>
  <c r="AX2061" i="7"/>
  <c r="AW2062" i="7" s="1"/>
  <c r="AW2061" i="7"/>
  <c r="AV2061" i="7"/>
  <c r="AU2062" i="7" s="1"/>
  <c r="AU2061" i="7"/>
  <c r="AT2062" i="7" s="1"/>
  <c r="AT2061" i="7"/>
  <c r="AS2062" i="7" s="1"/>
  <c r="AS2061" i="7"/>
  <c r="AR2062" i="7" s="1"/>
  <c r="AR2061" i="7"/>
  <c r="AQ2062" i="7" s="1"/>
  <c r="AQ2061" i="7"/>
  <c r="AP2062" i="7" s="1"/>
  <c r="AP2061" i="7"/>
  <c r="BA2053" i="7"/>
  <c r="BA2052" i="7"/>
  <c r="AZ2052" i="7"/>
  <c r="AY2053" i="7" s="1"/>
  <c r="AY2052" i="7"/>
  <c r="AX2053" i="7" s="1"/>
  <c r="AX2052" i="7"/>
  <c r="AW2053" i="7" s="1"/>
  <c r="AW2052" i="7"/>
  <c r="AV2052" i="7"/>
  <c r="AU2053" i="7" s="1"/>
  <c r="AU2052" i="7"/>
  <c r="AT2053" i="7" s="1"/>
  <c r="AT2052" i="7"/>
  <c r="AS2053" i="7" s="1"/>
  <c r="AS2052" i="7"/>
  <c r="AR2053" i="7" s="1"/>
  <c r="AR2052" i="7"/>
  <c r="AQ2053" i="7" s="1"/>
  <c r="AQ2052" i="7"/>
  <c r="AP2053" i="7" s="1"/>
  <c r="AP2052" i="7"/>
  <c r="BA2044" i="7"/>
  <c r="BA2043" i="7"/>
  <c r="AZ2044" i="7" s="1"/>
  <c r="AZ2043" i="7"/>
  <c r="AY2044" i="7" s="1"/>
  <c r="AY2043" i="7"/>
  <c r="AX2044" i="7" s="1"/>
  <c r="AX2043" i="7"/>
  <c r="AW2044" i="7" s="1"/>
  <c r="AW2043" i="7"/>
  <c r="AV2043" i="7"/>
  <c r="AU2044" i="7" s="1"/>
  <c r="AU2043" i="7"/>
  <c r="AT2044" i="7" s="1"/>
  <c r="AT2043" i="7"/>
  <c r="AS2044" i="7" s="1"/>
  <c r="AS2043" i="7"/>
  <c r="AR2044" i="7" s="1"/>
  <c r="AR2043" i="7"/>
  <c r="AQ2044" i="7" s="1"/>
  <c r="AQ2043" i="7"/>
  <c r="AP2044" i="7" s="1"/>
  <c r="AP2043" i="7"/>
  <c r="BA2035" i="7"/>
  <c r="BA2034" i="7"/>
  <c r="AZ2034" i="7"/>
  <c r="AY2035" i="7" s="1"/>
  <c r="AY2034" i="7"/>
  <c r="AX2035" i="7" s="1"/>
  <c r="AX2034" i="7"/>
  <c r="AW2035" i="7" s="1"/>
  <c r="AW2034" i="7"/>
  <c r="AV2034" i="7"/>
  <c r="AU2035" i="7" s="1"/>
  <c r="AU2034" i="7"/>
  <c r="AT2035" i="7" s="1"/>
  <c r="AT2034" i="7"/>
  <c r="AS2035" i="7" s="1"/>
  <c r="AS2034" i="7"/>
  <c r="AR2034" i="7"/>
  <c r="AQ2035" i="7" s="1"/>
  <c r="AQ2034" i="7"/>
  <c r="AP2035" i="7" s="1"/>
  <c r="AP2034" i="7"/>
  <c r="BA2026" i="7"/>
  <c r="BA2025" i="7"/>
  <c r="AZ2025" i="7"/>
  <c r="AY2026" i="7" s="1"/>
  <c r="AY2025" i="7"/>
  <c r="AX2026" i="7" s="1"/>
  <c r="AX2025" i="7"/>
  <c r="AW2026" i="7" s="1"/>
  <c r="AW2025" i="7"/>
  <c r="AV2025" i="7"/>
  <c r="AU2026" i="7" s="1"/>
  <c r="AU2025" i="7"/>
  <c r="AT2026" i="7" s="1"/>
  <c r="AT2025" i="7"/>
  <c r="AS2026" i="7" s="1"/>
  <c r="AS2025" i="7"/>
  <c r="AR2026" i="7" s="1"/>
  <c r="AR2025" i="7"/>
  <c r="AQ2026" i="7" s="1"/>
  <c r="AQ2025" i="7"/>
  <c r="AP2026" i="7" s="1"/>
  <c r="AP2025" i="7"/>
  <c r="BA2017" i="7"/>
  <c r="BA2016" i="7"/>
  <c r="AZ2017" i="7" s="1"/>
  <c r="AZ2016" i="7"/>
  <c r="AY2017" i="7" s="1"/>
  <c r="AY2016" i="7"/>
  <c r="AX2017" i="7" s="1"/>
  <c r="AX2016" i="7"/>
  <c r="AW2016" i="7"/>
  <c r="AV2017" i="7" s="1"/>
  <c r="AV2016" i="7"/>
  <c r="AU2017" i="7" s="1"/>
  <c r="AU2016" i="7"/>
  <c r="AT2017" i="7" s="1"/>
  <c r="AT2016" i="7"/>
  <c r="AS2016" i="7"/>
  <c r="AR2017" i="7" s="1"/>
  <c r="AR2016" i="7"/>
  <c r="AQ2017" i="7" s="1"/>
  <c r="AQ2016" i="7"/>
  <c r="AP2017" i="7" s="1"/>
  <c r="AP2016" i="7"/>
  <c r="BA2008" i="7"/>
  <c r="BA2007" i="7"/>
  <c r="AZ2008" i="7" s="1"/>
  <c r="AZ2007" i="7"/>
  <c r="AY2008" i="7" s="1"/>
  <c r="AY2007" i="7"/>
  <c r="AX2008" i="7" s="1"/>
  <c r="AX2007" i="7"/>
  <c r="AW2008" i="7" s="1"/>
  <c r="AW2007" i="7"/>
  <c r="AV2008" i="7" s="1"/>
  <c r="AV2007" i="7"/>
  <c r="AU2008" i="7" s="1"/>
  <c r="AU2007" i="7"/>
  <c r="AT2008" i="7" s="1"/>
  <c r="AT2007" i="7"/>
  <c r="AS2008" i="7" s="1"/>
  <c r="AS2007" i="7"/>
  <c r="AR2008" i="7" s="1"/>
  <c r="AR2007" i="7"/>
  <c r="AQ2008" i="7" s="1"/>
  <c r="AQ2007" i="7"/>
  <c r="AP2008" i="7" s="1"/>
  <c r="AP2007" i="7"/>
  <c r="BA1999" i="7"/>
  <c r="BA1998" i="7"/>
  <c r="AZ1999" i="7" s="1"/>
  <c r="AZ1998" i="7"/>
  <c r="AY1999" i="7" s="1"/>
  <c r="AY1998" i="7"/>
  <c r="AX1998" i="7"/>
  <c r="AW1999" i="7" s="1"/>
  <c r="AW1998" i="7"/>
  <c r="AV1999" i="7" s="1"/>
  <c r="AV1998" i="7"/>
  <c r="AU1999" i="7" s="1"/>
  <c r="AU1998" i="7"/>
  <c r="AT1999" i="7" s="1"/>
  <c r="AT1998" i="7"/>
  <c r="AS1999" i="7" s="1"/>
  <c r="AS1998" i="7"/>
  <c r="AR1999" i="7" s="1"/>
  <c r="AR1998" i="7"/>
  <c r="AQ1999" i="7" s="1"/>
  <c r="AQ1998" i="7"/>
  <c r="AP1998" i="7"/>
  <c r="BA1990" i="7"/>
  <c r="BA1989" i="7"/>
  <c r="AZ1990" i="7" s="1"/>
  <c r="AZ1989" i="7"/>
  <c r="AY1990" i="7" s="1"/>
  <c r="AY1989" i="7"/>
  <c r="AX1990" i="7" s="1"/>
  <c r="AX1989" i="7"/>
  <c r="AW1990" i="7" s="1"/>
  <c r="AW1989" i="7"/>
  <c r="AV1990" i="7" s="1"/>
  <c r="AV1989" i="7"/>
  <c r="AU1990" i="7" s="1"/>
  <c r="AU1989" i="7"/>
  <c r="AT1990" i="7" s="1"/>
  <c r="AT1989" i="7"/>
  <c r="AS1990" i="7" s="1"/>
  <c r="AS1989" i="7"/>
  <c r="AR1990" i="7" s="1"/>
  <c r="AR1989" i="7"/>
  <c r="AQ1990" i="7" s="1"/>
  <c r="AQ1989" i="7"/>
  <c r="AP1990" i="7" s="1"/>
  <c r="AP1989" i="7"/>
  <c r="BA1981" i="7"/>
  <c r="BA1980" i="7"/>
  <c r="AZ1981" i="7" s="1"/>
  <c r="AZ1980" i="7"/>
  <c r="AY1981" i="7" s="1"/>
  <c r="AY1980" i="7"/>
  <c r="AX1981" i="7" s="1"/>
  <c r="AX1980" i="7"/>
  <c r="AW1980" i="7"/>
  <c r="AV1981" i="7" s="1"/>
  <c r="AV1980" i="7"/>
  <c r="AU1981" i="7" s="1"/>
  <c r="AU1980" i="7"/>
  <c r="AT1981" i="7" s="1"/>
  <c r="AT1980" i="7"/>
  <c r="AS1981" i="7" s="1"/>
  <c r="AS1980" i="7"/>
  <c r="AR1981" i="7" s="1"/>
  <c r="AR1980" i="7"/>
  <c r="AQ1981" i="7" s="1"/>
  <c r="AQ1980" i="7"/>
  <c r="AP1981" i="7" s="1"/>
  <c r="AP1980" i="7"/>
  <c r="BA1972" i="7"/>
  <c r="BA1971" i="7"/>
  <c r="AZ1972" i="7" s="1"/>
  <c r="AZ1971" i="7"/>
  <c r="AY1972" i="7" s="1"/>
  <c r="AY1971" i="7"/>
  <c r="AX1971" i="7"/>
  <c r="AW1972" i="7" s="1"/>
  <c r="AW1971" i="7"/>
  <c r="AV1972" i="7" s="1"/>
  <c r="AV1971" i="7"/>
  <c r="AU1972" i="7" s="1"/>
  <c r="AU1971" i="7"/>
  <c r="AT1972" i="7" s="1"/>
  <c r="AT1971" i="7"/>
  <c r="AS1972" i="7" s="1"/>
  <c r="AS1971" i="7"/>
  <c r="AR1972" i="7" s="1"/>
  <c r="AR1971" i="7"/>
  <c r="AQ1972" i="7" s="1"/>
  <c r="AQ1971" i="7"/>
  <c r="AP1971" i="7"/>
  <c r="BA1963" i="7"/>
  <c r="BA1962" i="7"/>
  <c r="AZ1962" i="7"/>
  <c r="AY1963" i="7" s="1"/>
  <c r="AY1962" i="7"/>
  <c r="AX1963" i="7" s="1"/>
  <c r="AX1962" i="7"/>
  <c r="AW1963" i="7" s="1"/>
  <c r="AW1962" i="7"/>
  <c r="AV1963" i="7" s="1"/>
  <c r="AV1962" i="7"/>
  <c r="AU1963" i="7" s="1"/>
  <c r="AU1962" i="7"/>
  <c r="AT1963" i="7" s="1"/>
  <c r="AT1962" i="7"/>
  <c r="AS1963" i="7" s="1"/>
  <c r="AS1962" i="7"/>
  <c r="AR1963" i="7" s="1"/>
  <c r="AR1962" i="7"/>
  <c r="AQ1963" i="7" s="1"/>
  <c r="AQ1962" i="7"/>
  <c r="AP1963" i="7" s="1"/>
  <c r="AP1962" i="7"/>
  <c r="BA1954" i="7"/>
  <c r="BA1953" i="7"/>
  <c r="AZ1953" i="7"/>
  <c r="AY1954" i="7" s="1"/>
  <c r="AY1953" i="7"/>
  <c r="AX1954" i="7" s="1"/>
  <c r="AX1953" i="7"/>
  <c r="AW1954" i="7" s="1"/>
  <c r="AW1953" i="7"/>
  <c r="AV1954" i="7" s="1"/>
  <c r="AV1953" i="7"/>
  <c r="AU1954" i="7" s="1"/>
  <c r="AU1953" i="7"/>
  <c r="AT1954" i="7" s="1"/>
  <c r="AT1953" i="7"/>
  <c r="AS1954" i="7" s="1"/>
  <c r="AS1953" i="7"/>
  <c r="AR1954" i="7" s="1"/>
  <c r="AR1953" i="7"/>
  <c r="AQ1954" i="7" s="1"/>
  <c r="AQ1953" i="7"/>
  <c r="AP1954" i="7" s="1"/>
  <c r="AP1953" i="7"/>
  <c r="BA1945" i="7"/>
  <c r="BA1944" i="7"/>
  <c r="AZ1944" i="7"/>
  <c r="AY1945" i="7" s="1"/>
  <c r="AY1944" i="7"/>
  <c r="AX1945" i="7" s="1"/>
  <c r="AX1944" i="7"/>
  <c r="AW1945" i="7" s="1"/>
  <c r="AW1944" i="7"/>
  <c r="AV1945" i="7" s="1"/>
  <c r="AV1944" i="7"/>
  <c r="AU1945" i="7" s="1"/>
  <c r="AU1944" i="7"/>
  <c r="AT1945" i="7" s="1"/>
  <c r="AT1944" i="7"/>
  <c r="AS1945" i="7" s="1"/>
  <c r="AS1944" i="7"/>
  <c r="AR1945" i="7" s="1"/>
  <c r="AR1944" i="7"/>
  <c r="AQ1945" i="7" s="1"/>
  <c r="AQ1944" i="7"/>
  <c r="AP1945" i="7" s="1"/>
  <c r="AP1944" i="7"/>
  <c r="BA1936" i="7"/>
  <c r="BA1935" i="7"/>
  <c r="AZ1936" i="7" s="1"/>
  <c r="AZ1935" i="7"/>
  <c r="AY1936" i="7" s="1"/>
  <c r="AY1935" i="7"/>
  <c r="AX1936" i="7" s="1"/>
  <c r="AX1935" i="7"/>
  <c r="AW1936" i="7" s="1"/>
  <c r="AW1935" i="7"/>
  <c r="AV1935" i="7"/>
  <c r="AU1936" i="7" s="1"/>
  <c r="AU1935" i="7"/>
  <c r="AT1936" i="7" s="1"/>
  <c r="AT1935" i="7"/>
  <c r="AS1936" i="7" s="1"/>
  <c r="AS1935" i="7"/>
  <c r="AR1936" i="7" s="1"/>
  <c r="AR1935" i="7"/>
  <c r="AQ1936" i="7" s="1"/>
  <c r="AQ1935" i="7"/>
  <c r="AP1936" i="7" s="1"/>
  <c r="AP1935" i="7"/>
  <c r="BA1927" i="7"/>
  <c r="BA1926" i="7"/>
  <c r="AZ1927" i="7" s="1"/>
  <c r="AZ1926" i="7"/>
  <c r="AY1927" i="7" s="1"/>
  <c r="AY1926" i="7"/>
  <c r="AX1927" i="7" s="1"/>
  <c r="AX1926" i="7"/>
  <c r="AW1927" i="7" s="1"/>
  <c r="AW1926" i="7"/>
  <c r="AV1926" i="7"/>
  <c r="AU1927" i="7" s="1"/>
  <c r="AU1926" i="7"/>
  <c r="AT1927" i="7" s="1"/>
  <c r="AT1926" i="7"/>
  <c r="AS1927" i="7" s="1"/>
  <c r="AS1926" i="7"/>
  <c r="AR1926" i="7"/>
  <c r="AQ1927" i="7" s="1"/>
  <c r="AQ1926" i="7"/>
  <c r="AP1927" i="7" s="1"/>
  <c r="AP1926" i="7"/>
  <c r="BA1918" i="7"/>
  <c r="BA1917" i="7"/>
  <c r="AZ1918" i="7" s="1"/>
  <c r="AZ1917" i="7"/>
  <c r="AY1918" i="7" s="1"/>
  <c r="AY1917" i="7"/>
  <c r="AX1918" i="7" s="1"/>
  <c r="AX1917" i="7"/>
  <c r="AW1918" i="7" s="1"/>
  <c r="AW1917" i="7"/>
  <c r="AV1917" i="7"/>
  <c r="AU1918" i="7" s="1"/>
  <c r="AU1917" i="7"/>
  <c r="AT1918" i="7" s="1"/>
  <c r="AT1917" i="7"/>
  <c r="AS1918" i="7" s="1"/>
  <c r="AS1917" i="7"/>
  <c r="AR1918" i="7" s="1"/>
  <c r="AR1917" i="7"/>
  <c r="AQ1918" i="7" s="1"/>
  <c r="AQ1917" i="7"/>
  <c r="AP1918" i="7" s="1"/>
  <c r="AP1917" i="7"/>
  <c r="BA1909" i="7"/>
  <c r="BA1908" i="7"/>
  <c r="AZ1909" i="7" s="1"/>
  <c r="AZ1908" i="7"/>
  <c r="AY1909" i="7" s="1"/>
  <c r="AY1908" i="7"/>
  <c r="AX1909" i="7" s="1"/>
  <c r="AX1908" i="7"/>
  <c r="AW1909" i="7" s="1"/>
  <c r="AW1908" i="7"/>
  <c r="AV1908" i="7"/>
  <c r="AU1909" i="7" s="1"/>
  <c r="AU1908" i="7"/>
  <c r="AT1909" i="7" s="1"/>
  <c r="AT1908" i="7"/>
  <c r="AS1909" i="7" s="1"/>
  <c r="AS1908" i="7"/>
  <c r="AR1908" i="7"/>
  <c r="AQ1909" i="7" s="1"/>
  <c r="AQ1908" i="7"/>
  <c r="AP1909" i="7" s="1"/>
  <c r="AP1908" i="7"/>
  <c r="BA1900" i="7"/>
  <c r="BA1899" i="7"/>
  <c r="AZ1900" i="7" s="1"/>
  <c r="AZ1899" i="7"/>
  <c r="AY1900" i="7" s="1"/>
  <c r="AY1899" i="7"/>
  <c r="AX1900" i="7" s="1"/>
  <c r="AX1899" i="7"/>
  <c r="AW1900" i="7" s="1"/>
  <c r="AW1899" i="7"/>
  <c r="AV1899" i="7"/>
  <c r="AU1900" i="7" s="1"/>
  <c r="AU1899" i="7"/>
  <c r="AT1900" i="7" s="1"/>
  <c r="AT1899" i="7"/>
  <c r="AS1900" i="7" s="1"/>
  <c r="AS1899" i="7"/>
  <c r="AR1900" i="7" s="1"/>
  <c r="AR1899" i="7"/>
  <c r="AQ1900" i="7" s="1"/>
  <c r="AQ1899" i="7"/>
  <c r="AP1900" i="7" s="1"/>
  <c r="AP1899" i="7"/>
  <c r="BA1891" i="7"/>
  <c r="BA1890" i="7"/>
  <c r="AZ1890" i="7"/>
  <c r="AY1891" i="7" s="1"/>
  <c r="AY1890" i="7"/>
  <c r="AX1891" i="7" s="1"/>
  <c r="AX1890" i="7"/>
  <c r="AW1891" i="7" s="1"/>
  <c r="AW1890" i="7"/>
  <c r="AV1890" i="7"/>
  <c r="AU1891" i="7" s="1"/>
  <c r="AU1890" i="7"/>
  <c r="AT1891" i="7" s="1"/>
  <c r="AT1890" i="7"/>
  <c r="AS1891" i="7" s="1"/>
  <c r="AS1890" i="7"/>
  <c r="AR1891" i="7" s="1"/>
  <c r="AR1890" i="7"/>
  <c r="AQ1891" i="7" s="1"/>
  <c r="AQ1890" i="7"/>
  <c r="AP1891" i="7" s="1"/>
  <c r="AP1890" i="7"/>
  <c r="BA1882" i="7"/>
  <c r="BA1881" i="7"/>
  <c r="AZ1882" i="7" s="1"/>
  <c r="AZ1881" i="7"/>
  <c r="AY1882" i="7" s="1"/>
  <c r="AY1881" i="7"/>
  <c r="AX1882" i="7" s="1"/>
  <c r="AX1881" i="7"/>
  <c r="AW1882" i="7" s="1"/>
  <c r="AW1881" i="7"/>
  <c r="AV1881" i="7"/>
  <c r="AU1882" i="7" s="1"/>
  <c r="AU1881" i="7"/>
  <c r="AT1882" i="7" s="1"/>
  <c r="AT1881" i="7"/>
  <c r="AS1882" i="7" s="1"/>
  <c r="AS1881" i="7"/>
  <c r="AR1882" i="7" s="1"/>
  <c r="AR1881" i="7"/>
  <c r="AQ1882" i="7" s="1"/>
  <c r="AQ1881" i="7"/>
  <c r="AP1882" i="7" s="1"/>
  <c r="AP1881" i="7"/>
  <c r="BA1873" i="7"/>
  <c r="BA1872" i="7"/>
  <c r="AZ1872" i="7"/>
  <c r="AY1873" i="7" s="1"/>
  <c r="AY1872" i="7"/>
  <c r="AX1873" i="7" s="1"/>
  <c r="AX1872" i="7"/>
  <c r="AW1873" i="7" s="1"/>
  <c r="AW1872" i="7"/>
  <c r="AV1872" i="7"/>
  <c r="AU1873" i="7" s="1"/>
  <c r="AU1872" i="7"/>
  <c r="AT1873" i="7" s="1"/>
  <c r="AT1872" i="7"/>
  <c r="AS1873" i="7" s="1"/>
  <c r="AS1872" i="7"/>
  <c r="AR1873" i="7" s="1"/>
  <c r="AR1872" i="7"/>
  <c r="AQ1873" i="7" s="1"/>
  <c r="AQ1872" i="7"/>
  <c r="AP1873" i="7" s="1"/>
  <c r="AP1872" i="7"/>
  <c r="BA1864" i="7"/>
  <c r="BA1863" i="7"/>
  <c r="AZ1864" i="7" s="1"/>
  <c r="AZ1863" i="7"/>
  <c r="AY1864" i="7" s="1"/>
  <c r="AY1863" i="7"/>
  <c r="AX1864" i="7" s="1"/>
  <c r="AX1863" i="7"/>
  <c r="AW1864" i="7" s="1"/>
  <c r="AW1863" i="7"/>
  <c r="AV1863" i="7"/>
  <c r="AU1864" i="7" s="1"/>
  <c r="AU1863" i="7"/>
  <c r="AT1864" i="7" s="1"/>
  <c r="AT1863" i="7"/>
  <c r="AS1864" i="7" s="1"/>
  <c r="AS1863" i="7"/>
  <c r="AR1864" i="7" s="1"/>
  <c r="AR1863" i="7"/>
  <c r="AQ1864" i="7" s="1"/>
  <c r="AQ1863" i="7"/>
  <c r="AP1864" i="7" s="1"/>
  <c r="AP1863" i="7"/>
  <c r="BA1855" i="7"/>
  <c r="BA1854" i="7"/>
  <c r="AZ1855" i="7" s="1"/>
  <c r="AZ1854" i="7"/>
  <c r="AY1855" i="7" s="1"/>
  <c r="AY1854" i="7"/>
  <c r="AX1855" i="7" s="1"/>
  <c r="AX1854" i="7"/>
  <c r="AW1855" i="7" s="1"/>
  <c r="AW1854" i="7"/>
  <c r="AV1854" i="7"/>
  <c r="AU1855" i="7" s="1"/>
  <c r="AU1854" i="7"/>
  <c r="AT1855" i="7" s="1"/>
  <c r="AT1854" i="7"/>
  <c r="AS1855" i="7" s="1"/>
  <c r="AS1854" i="7"/>
  <c r="AR1855" i="7" s="1"/>
  <c r="AR1854" i="7"/>
  <c r="AQ1855" i="7" s="1"/>
  <c r="AQ1854" i="7"/>
  <c r="AP1855" i="7" s="1"/>
  <c r="AP1854" i="7"/>
  <c r="BA1846" i="7"/>
  <c r="BA1845" i="7"/>
  <c r="AZ1846" i="7" s="1"/>
  <c r="AZ1845" i="7"/>
  <c r="AY1846" i="7" s="1"/>
  <c r="AY1845" i="7"/>
  <c r="AX1846" i="7" s="1"/>
  <c r="AX1845" i="7"/>
  <c r="AW1846" i="7" s="1"/>
  <c r="AW1845" i="7"/>
  <c r="AV1845" i="7"/>
  <c r="AU1846" i="7" s="1"/>
  <c r="AU1845" i="7"/>
  <c r="AT1846" i="7" s="1"/>
  <c r="AT1845" i="7"/>
  <c r="AS1846" i="7" s="1"/>
  <c r="AS1845" i="7"/>
  <c r="AR1846" i="7" s="1"/>
  <c r="AR1845" i="7"/>
  <c r="AQ1846" i="7" s="1"/>
  <c r="AQ1845" i="7"/>
  <c r="AP1846" i="7" s="1"/>
  <c r="AP1845" i="7"/>
  <c r="BA1837" i="7"/>
  <c r="BA1836" i="7"/>
  <c r="AZ1836" i="7"/>
  <c r="AY1837" i="7" s="1"/>
  <c r="AY1836" i="7"/>
  <c r="AX1837" i="7" s="1"/>
  <c r="AX1836" i="7"/>
  <c r="AW1837" i="7" s="1"/>
  <c r="AW1836" i="7"/>
  <c r="AV1836" i="7"/>
  <c r="AU1837" i="7" s="1"/>
  <c r="AU1836" i="7"/>
  <c r="AT1837" i="7" s="1"/>
  <c r="AT1836" i="7"/>
  <c r="AS1837" i="7" s="1"/>
  <c r="AS1836" i="7"/>
  <c r="AR1837" i="7" s="1"/>
  <c r="AR1836" i="7"/>
  <c r="AQ1837" i="7" s="1"/>
  <c r="AQ1836" i="7"/>
  <c r="AP1837" i="7" s="1"/>
  <c r="AP1836" i="7"/>
  <c r="BA1828" i="7"/>
  <c r="BA1827" i="7"/>
  <c r="AZ1828" i="7" s="1"/>
  <c r="AZ1827" i="7"/>
  <c r="AY1828" i="7" s="1"/>
  <c r="AY1827" i="7"/>
  <c r="AX1828" i="7" s="1"/>
  <c r="AX1827" i="7"/>
  <c r="AW1828" i="7" s="1"/>
  <c r="AW1827" i="7"/>
  <c r="AV1827" i="7"/>
  <c r="AU1828" i="7" s="1"/>
  <c r="AU1827" i="7"/>
  <c r="AT1828" i="7" s="1"/>
  <c r="AT1827" i="7"/>
  <c r="AS1828" i="7" s="1"/>
  <c r="AS1827" i="7"/>
  <c r="AR1828" i="7" s="1"/>
  <c r="AR1827" i="7"/>
  <c r="AQ1828" i="7" s="1"/>
  <c r="AQ1827" i="7"/>
  <c r="AP1828" i="7" s="1"/>
  <c r="AP1827" i="7"/>
  <c r="BA1819" i="7"/>
  <c r="BA1818" i="7"/>
  <c r="AZ1818" i="7"/>
  <c r="AY1819" i="7" s="1"/>
  <c r="AY1818" i="7"/>
  <c r="AX1819" i="7" s="1"/>
  <c r="AX1818" i="7"/>
  <c r="AW1819" i="7" s="1"/>
  <c r="AW1818" i="7"/>
  <c r="AV1818" i="7"/>
  <c r="AU1819" i="7" s="1"/>
  <c r="AU1818" i="7"/>
  <c r="AT1819" i="7" s="1"/>
  <c r="AT1818" i="7"/>
  <c r="AS1819" i="7" s="1"/>
  <c r="AS1818" i="7"/>
  <c r="AR1819" i="7" s="1"/>
  <c r="AR1818" i="7"/>
  <c r="AQ1819" i="7" s="1"/>
  <c r="AQ1818" i="7"/>
  <c r="AP1819" i="7" s="1"/>
  <c r="AP1818" i="7"/>
  <c r="BA1810" i="7"/>
  <c r="BA1809" i="7"/>
  <c r="AZ1810" i="7" s="1"/>
  <c r="AZ1809" i="7"/>
  <c r="AY1810" i="7" s="1"/>
  <c r="AY1809" i="7"/>
  <c r="AX1810" i="7" s="1"/>
  <c r="AX1809" i="7"/>
  <c r="AW1810" i="7" s="1"/>
  <c r="AW1809" i="7"/>
  <c r="AV1809" i="7"/>
  <c r="AU1810" i="7" s="1"/>
  <c r="AU1809" i="7"/>
  <c r="AT1810" i="7" s="1"/>
  <c r="AT1809" i="7"/>
  <c r="AS1810" i="7" s="1"/>
  <c r="AS1809" i="7"/>
  <c r="AR1810" i="7" s="1"/>
  <c r="AR1809" i="7"/>
  <c r="AQ1810" i="7" s="1"/>
  <c r="AQ1809" i="7"/>
  <c r="AP1810" i="7" s="1"/>
  <c r="AP1809" i="7"/>
  <c r="BA1801" i="7"/>
  <c r="BA1800" i="7"/>
  <c r="AZ1800" i="7"/>
  <c r="AY1801" i="7" s="1"/>
  <c r="AY1800" i="7"/>
  <c r="AX1801" i="7" s="1"/>
  <c r="AX1800" i="7"/>
  <c r="AW1801" i="7" s="1"/>
  <c r="AW1800" i="7"/>
  <c r="AV1800" i="7"/>
  <c r="AU1801" i="7" s="1"/>
  <c r="AU1800" i="7"/>
  <c r="AT1801" i="7" s="1"/>
  <c r="AT1800" i="7"/>
  <c r="AS1801" i="7" s="1"/>
  <c r="AS1800" i="7"/>
  <c r="AR1801" i="7" s="1"/>
  <c r="AR1800" i="7"/>
  <c r="AQ1801" i="7" s="1"/>
  <c r="AQ1800" i="7"/>
  <c r="AP1801" i="7" s="1"/>
  <c r="AP1800" i="7"/>
  <c r="BA1792" i="7"/>
  <c r="BA1791" i="7"/>
  <c r="AZ1792" i="7" s="1"/>
  <c r="AZ1791" i="7"/>
  <c r="AY1792" i="7" s="1"/>
  <c r="AY1791" i="7"/>
  <c r="AX1792" i="7" s="1"/>
  <c r="AX1791" i="7"/>
  <c r="AW1792" i="7" s="1"/>
  <c r="AW1791" i="7"/>
  <c r="AV1791" i="7"/>
  <c r="AU1792" i="7" s="1"/>
  <c r="AU1791" i="7"/>
  <c r="AT1792" i="7" s="1"/>
  <c r="AT1791" i="7"/>
  <c r="AS1792" i="7" s="1"/>
  <c r="AS1791" i="7"/>
  <c r="AR1792" i="7" s="1"/>
  <c r="AR1791" i="7"/>
  <c r="AQ1792" i="7" s="1"/>
  <c r="AQ1791" i="7"/>
  <c r="AP1792" i="7" s="1"/>
  <c r="AP1791" i="7"/>
  <c r="BA1783" i="7"/>
  <c r="BA1782" i="7"/>
  <c r="AZ1783" i="7" s="1"/>
  <c r="AZ1782" i="7"/>
  <c r="AY1783" i="7" s="1"/>
  <c r="AY1782" i="7"/>
  <c r="AX1783" i="7" s="1"/>
  <c r="AX1782" i="7"/>
  <c r="AW1783" i="7" s="1"/>
  <c r="AW1782" i="7"/>
  <c r="AV1782" i="7"/>
  <c r="AU1783" i="7" s="1"/>
  <c r="AU1782" i="7"/>
  <c r="AT1783" i="7" s="1"/>
  <c r="AT1782" i="7"/>
  <c r="AS1783" i="7" s="1"/>
  <c r="AS1782" i="7"/>
  <c r="AR1782" i="7"/>
  <c r="AQ1783" i="7" s="1"/>
  <c r="AQ1782" i="7"/>
  <c r="AP1783" i="7" s="1"/>
  <c r="AP1782" i="7"/>
  <c r="BA1774" i="7"/>
  <c r="BA1773" i="7"/>
  <c r="AZ1773" i="7"/>
  <c r="AY1774" i="7" s="1"/>
  <c r="AY1773" i="7"/>
  <c r="AX1774" i="7" s="1"/>
  <c r="AX1773" i="7"/>
  <c r="AW1774" i="7" s="1"/>
  <c r="AW1773" i="7"/>
  <c r="AV1773" i="7"/>
  <c r="AU1774" i="7" s="1"/>
  <c r="AU1773" i="7"/>
  <c r="AT1774" i="7" s="1"/>
  <c r="AT1773" i="7"/>
  <c r="AS1774" i="7" s="1"/>
  <c r="AS1773" i="7"/>
  <c r="AR1774" i="7" s="1"/>
  <c r="AR1773" i="7"/>
  <c r="AQ1774" i="7" s="1"/>
  <c r="AQ1773" i="7"/>
  <c r="AP1774" i="7" s="1"/>
  <c r="AP1773" i="7"/>
  <c r="BA1765" i="7"/>
  <c r="BA1764" i="7"/>
  <c r="AZ1765" i="7" s="1"/>
  <c r="AZ1764" i="7"/>
  <c r="AY1765" i="7" s="1"/>
  <c r="AY1764" i="7"/>
  <c r="AX1765" i="7" s="1"/>
  <c r="AX1764" i="7"/>
  <c r="AW1765" i="7" s="1"/>
  <c r="AW1764" i="7"/>
  <c r="AV1764" i="7"/>
  <c r="AU1765" i="7" s="1"/>
  <c r="AU1764" i="7"/>
  <c r="AT1765" i="7" s="1"/>
  <c r="AT1764" i="7"/>
  <c r="AS1765" i="7" s="1"/>
  <c r="AS1764" i="7"/>
  <c r="AR1764" i="7"/>
  <c r="AQ1765" i="7" s="1"/>
  <c r="AQ1764" i="7"/>
  <c r="AP1765" i="7" s="1"/>
  <c r="AP1764" i="7"/>
  <c r="BA1756" i="7"/>
  <c r="BA1755" i="7"/>
  <c r="AZ1756" i="7" s="1"/>
  <c r="AZ1755" i="7"/>
  <c r="AY1755" i="7"/>
  <c r="AX1756" i="7" s="1"/>
  <c r="AX1755" i="7"/>
  <c r="AW1756" i="7" s="1"/>
  <c r="AW1755" i="7"/>
  <c r="AV1756" i="7" s="1"/>
  <c r="AV1755" i="7"/>
  <c r="AU1756" i="7" s="1"/>
  <c r="AU1755" i="7"/>
  <c r="AT1756" i="7" s="1"/>
  <c r="AT1755" i="7"/>
  <c r="AS1756" i="7" s="1"/>
  <c r="AS1755" i="7"/>
  <c r="AR1756" i="7" s="1"/>
  <c r="AR1755" i="7"/>
  <c r="AQ1755" i="7"/>
  <c r="AP1756" i="7" s="1"/>
  <c r="AP1755" i="7"/>
  <c r="BA1747" i="7"/>
  <c r="BA1746" i="7"/>
  <c r="AZ1747" i="7" s="1"/>
  <c r="AZ1746" i="7"/>
  <c r="AY1746" i="7"/>
  <c r="AX1747" i="7" s="1"/>
  <c r="AX1746" i="7"/>
  <c r="AW1747" i="7" s="1"/>
  <c r="AW1746" i="7"/>
  <c r="AV1747" i="7" s="1"/>
  <c r="AV1746" i="7"/>
  <c r="AU1747" i="7" s="1"/>
  <c r="AU1746" i="7"/>
  <c r="AT1747" i="7" s="1"/>
  <c r="AT1746" i="7"/>
  <c r="AS1747" i="7" s="1"/>
  <c r="AS1746" i="7"/>
  <c r="AR1747" i="7" s="1"/>
  <c r="AR1746" i="7"/>
  <c r="AQ1746" i="7"/>
  <c r="AP1747" i="7" s="1"/>
  <c r="AP1746" i="7"/>
  <c r="BA1738" i="7"/>
  <c r="BA1737" i="7"/>
  <c r="AZ1738" i="7" s="1"/>
  <c r="AZ1737" i="7"/>
  <c r="AY1738" i="7" s="1"/>
  <c r="AY1737" i="7"/>
  <c r="AX1738" i="7" s="1"/>
  <c r="AX1737" i="7"/>
  <c r="AW1738" i="7" s="1"/>
  <c r="AW1737" i="7"/>
  <c r="AV1738" i="7" s="1"/>
  <c r="AV1737" i="7"/>
  <c r="AU1738" i="7" s="1"/>
  <c r="AU1737" i="7"/>
  <c r="AT1738" i="7" s="1"/>
  <c r="AT1737" i="7"/>
  <c r="AS1738" i="7" s="1"/>
  <c r="AS1737" i="7"/>
  <c r="AR1738" i="7" s="1"/>
  <c r="AR1737" i="7"/>
  <c r="AQ1738" i="7" s="1"/>
  <c r="AQ1737" i="7"/>
  <c r="AP1738" i="7" s="1"/>
  <c r="AP1737" i="7"/>
  <c r="BA1729" i="7"/>
  <c r="BA1728" i="7"/>
  <c r="AZ1729" i="7" s="1"/>
  <c r="AZ1728" i="7"/>
  <c r="AY1729" i="7" s="1"/>
  <c r="AY1728" i="7"/>
  <c r="AX1729" i="7" s="1"/>
  <c r="AX1728" i="7"/>
  <c r="AW1729" i="7" s="1"/>
  <c r="AW1728" i="7"/>
  <c r="AV1729" i="7" s="1"/>
  <c r="AV1728" i="7"/>
  <c r="AU1729" i="7" s="1"/>
  <c r="AU1728" i="7"/>
  <c r="AT1729" i="7" s="1"/>
  <c r="AT1728" i="7"/>
  <c r="AS1729" i="7" s="1"/>
  <c r="AS1728" i="7"/>
  <c r="AR1729" i="7" s="1"/>
  <c r="AR1728" i="7"/>
  <c r="AQ1729" i="7" s="1"/>
  <c r="AQ1728" i="7"/>
  <c r="AP1729" i="7" s="1"/>
  <c r="AP1728" i="7"/>
  <c r="BA1720" i="7"/>
  <c r="BA1719" i="7"/>
  <c r="AZ1720" i="7" s="1"/>
  <c r="AZ1719" i="7"/>
  <c r="AY1720" i="7" s="1"/>
  <c r="AY1719" i="7"/>
  <c r="AX1720" i="7" s="1"/>
  <c r="AX1719" i="7"/>
  <c r="AW1720" i="7" s="1"/>
  <c r="AW1719" i="7"/>
  <c r="AV1720" i="7" s="1"/>
  <c r="AV1719" i="7"/>
  <c r="AU1720" i="7" s="1"/>
  <c r="AU1719" i="7"/>
  <c r="AT1720" i="7" s="1"/>
  <c r="AT1719" i="7"/>
  <c r="AS1720" i="7" s="1"/>
  <c r="AS1719" i="7"/>
  <c r="AR1720" i="7" s="1"/>
  <c r="AR1719" i="7"/>
  <c r="AQ1720" i="7" s="1"/>
  <c r="AQ1719" i="7"/>
  <c r="AP1720" i="7" s="1"/>
  <c r="AP1719" i="7"/>
  <c r="BA1711" i="7"/>
  <c r="BA1710" i="7"/>
  <c r="AZ1711" i="7" s="1"/>
  <c r="AZ1710" i="7"/>
  <c r="AY1711" i="7" s="1"/>
  <c r="AY1710" i="7"/>
  <c r="AX1711" i="7" s="1"/>
  <c r="AX1710" i="7"/>
  <c r="AW1711" i="7" s="1"/>
  <c r="AW1710" i="7"/>
  <c r="AV1711" i="7" s="1"/>
  <c r="AV1710" i="7"/>
  <c r="AU1710" i="7"/>
  <c r="AT1711" i="7" s="1"/>
  <c r="AT1710" i="7"/>
  <c r="AS1711" i="7" s="1"/>
  <c r="AS1710" i="7"/>
  <c r="AR1711" i="7" s="1"/>
  <c r="AR1710" i="7"/>
  <c r="AQ1710" i="7"/>
  <c r="AP1711" i="7" s="1"/>
  <c r="AP1710" i="7"/>
  <c r="BA1702" i="7"/>
  <c r="BA1701" i="7"/>
  <c r="AZ1702" i="7" s="1"/>
  <c r="AZ1701" i="7"/>
  <c r="AY1702" i="7" s="1"/>
  <c r="AY1701" i="7"/>
  <c r="AX1702" i="7" s="1"/>
  <c r="AX1701" i="7"/>
  <c r="AW1702" i="7" s="1"/>
  <c r="AW1701" i="7"/>
  <c r="AV1702" i="7" s="1"/>
  <c r="AV1701" i="7"/>
  <c r="AU1702" i="7" s="1"/>
  <c r="AU1701" i="7"/>
  <c r="AT1702" i="7" s="1"/>
  <c r="AT1701" i="7"/>
  <c r="AS1702" i="7" s="1"/>
  <c r="AS1701" i="7"/>
  <c r="AR1702" i="7" s="1"/>
  <c r="AR1701" i="7"/>
  <c r="AQ1702" i="7" s="1"/>
  <c r="AQ1701" i="7"/>
  <c r="AP1701" i="7"/>
  <c r="BA1693" i="7"/>
  <c r="BA1692" i="7"/>
  <c r="AZ1693" i="7" s="1"/>
  <c r="AZ1692" i="7"/>
  <c r="AY1693" i="7" s="1"/>
  <c r="AY1692" i="7"/>
  <c r="AX1693" i="7" s="1"/>
  <c r="AX1692" i="7"/>
  <c r="AW1693" i="7" s="1"/>
  <c r="AW1692" i="7"/>
  <c r="AV1693" i="7" s="1"/>
  <c r="AV1692" i="7"/>
  <c r="AU1693" i="7" s="1"/>
  <c r="AU1692" i="7"/>
  <c r="AT1693" i="7" s="1"/>
  <c r="AT1692" i="7"/>
  <c r="AS1693" i="7" s="1"/>
  <c r="AS1692" i="7"/>
  <c r="AR1693" i="7" s="1"/>
  <c r="AR1692" i="7"/>
  <c r="AQ1693" i="7" s="1"/>
  <c r="AQ1692" i="7"/>
  <c r="AP1692" i="7"/>
  <c r="BA1684" i="7"/>
  <c r="BA1683" i="7"/>
  <c r="AZ1684" i="7" s="1"/>
  <c r="AZ1683" i="7"/>
  <c r="AY1684" i="7" s="1"/>
  <c r="AY1683" i="7"/>
  <c r="AX1684" i="7" s="1"/>
  <c r="AX1683" i="7"/>
  <c r="AW1684" i="7" s="1"/>
  <c r="AW1683" i="7"/>
  <c r="AV1684" i="7" s="1"/>
  <c r="AV1683" i="7"/>
  <c r="AU1684" i="7" s="1"/>
  <c r="AU1683" i="7"/>
  <c r="AT1684" i="7" s="1"/>
  <c r="AT1683" i="7"/>
  <c r="AS1684" i="7" s="1"/>
  <c r="AS1683" i="7"/>
  <c r="AR1684" i="7" s="1"/>
  <c r="AR1683" i="7"/>
  <c r="AQ1684" i="7" s="1"/>
  <c r="AQ1683" i="7"/>
  <c r="AP1684" i="7" s="1"/>
  <c r="AP1683" i="7"/>
  <c r="BA1675" i="7"/>
  <c r="BA1674" i="7"/>
  <c r="AZ1675" i="7" s="1"/>
  <c r="AZ1674" i="7"/>
  <c r="AY1675" i="7" s="1"/>
  <c r="AY1674" i="7"/>
  <c r="AX1675" i="7" s="1"/>
  <c r="AX1674" i="7"/>
  <c r="AW1675" i="7" s="1"/>
  <c r="AW1674" i="7"/>
  <c r="AV1675" i="7" s="1"/>
  <c r="AV1674" i="7"/>
  <c r="AU1674" i="7"/>
  <c r="AT1675" i="7" s="1"/>
  <c r="AT1674" i="7"/>
  <c r="AS1675" i="7" s="1"/>
  <c r="AS1674" i="7"/>
  <c r="AR1675" i="7" s="1"/>
  <c r="AR1674" i="7"/>
  <c r="AQ1674" i="7"/>
  <c r="AP1675" i="7" s="1"/>
  <c r="AP1674" i="7"/>
  <c r="BA1666" i="7"/>
  <c r="BA1665" i="7"/>
  <c r="AZ1666" i="7" s="1"/>
  <c r="AZ1665" i="7"/>
  <c r="AY1666" i="7" s="1"/>
  <c r="AY1665" i="7"/>
  <c r="AX1666" i="7" s="1"/>
  <c r="AX1665" i="7"/>
  <c r="AW1666" i="7" s="1"/>
  <c r="AW1665" i="7"/>
  <c r="AV1666" i="7" s="1"/>
  <c r="AV1665" i="7"/>
  <c r="AU1666" i="7" s="1"/>
  <c r="AU1665" i="7"/>
  <c r="AT1666" i="7" s="1"/>
  <c r="AT1665" i="7"/>
  <c r="AS1666" i="7" s="1"/>
  <c r="AS1665" i="7"/>
  <c r="AR1666" i="7" s="1"/>
  <c r="AR1665" i="7"/>
  <c r="AQ1666" i="7" s="1"/>
  <c r="AQ1665" i="7"/>
  <c r="AP1666" i="7" s="1"/>
  <c r="AP1665" i="7"/>
  <c r="BA1657" i="7"/>
  <c r="BA1656" i="7"/>
  <c r="AZ1657" i="7" s="1"/>
  <c r="AZ1656" i="7"/>
  <c r="AY1657" i="7" s="1"/>
  <c r="AY1656" i="7"/>
  <c r="AX1657" i="7" s="1"/>
  <c r="AX1656" i="7"/>
  <c r="AW1657" i="7" s="1"/>
  <c r="AW1656" i="7"/>
  <c r="AV1657" i="7" s="1"/>
  <c r="AV1656" i="7"/>
  <c r="AU1657" i="7" s="1"/>
  <c r="AU1656" i="7"/>
  <c r="AT1657" i="7" s="1"/>
  <c r="AT1656" i="7"/>
  <c r="AS1657" i="7" s="1"/>
  <c r="AS1656" i="7"/>
  <c r="AR1657" i="7" s="1"/>
  <c r="AR1656" i="7"/>
  <c r="AQ1657" i="7" s="1"/>
  <c r="AQ1656" i="7"/>
  <c r="AP1656" i="7"/>
  <c r="BA1648" i="7"/>
  <c r="BA1647" i="7"/>
  <c r="AZ1648" i="7" s="1"/>
  <c r="AZ1647" i="7"/>
  <c r="AY1648" i="7" s="1"/>
  <c r="AY1647" i="7"/>
  <c r="AX1648" i="7" s="1"/>
  <c r="AX1647" i="7"/>
  <c r="AW1648" i="7" s="1"/>
  <c r="AW1647" i="7"/>
  <c r="AV1648" i="7" s="1"/>
  <c r="AV1647" i="7"/>
  <c r="AU1648" i="7" s="1"/>
  <c r="AU1647" i="7"/>
  <c r="AT1648" i="7" s="1"/>
  <c r="AT1647" i="7"/>
  <c r="AS1648" i="7" s="1"/>
  <c r="AS1647" i="7"/>
  <c r="AR1648" i="7" s="1"/>
  <c r="AR1647" i="7"/>
  <c r="AQ1648" i="7" s="1"/>
  <c r="AQ1647" i="7"/>
  <c r="AP1648" i="7" s="1"/>
  <c r="AP1647" i="7"/>
  <c r="BA1639" i="7"/>
  <c r="BA1638" i="7"/>
  <c r="AZ1639" i="7" s="1"/>
  <c r="AZ1638" i="7"/>
  <c r="AY1639" i="7" s="1"/>
  <c r="AY1638" i="7"/>
  <c r="AX1639" i="7" s="1"/>
  <c r="AX1638" i="7"/>
  <c r="AW1639" i="7" s="1"/>
  <c r="AW1638" i="7"/>
  <c r="AV1639" i="7" s="1"/>
  <c r="AV1638" i="7"/>
  <c r="AU1638" i="7"/>
  <c r="AT1639" i="7" s="1"/>
  <c r="AT1638" i="7"/>
  <c r="AS1639" i="7" s="1"/>
  <c r="AS1638" i="7"/>
  <c r="AR1639" i="7" s="1"/>
  <c r="AR1638" i="7"/>
  <c r="AQ1638" i="7"/>
  <c r="AP1639" i="7" s="1"/>
  <c r="AP1638" i="7"/>
  <c r="BA1630" i="7"/>
  <c r="BA1629" i="7"/>
  <c r="AZ1630" i="7" s="1"/>
  <c r="AZ1629" i="7"/>
  <c r="AY1630" i="7" s="1"/>
  <c r="AY1629" i="7"/>
  <c r="AX1630" i="7" s="1"/>
  <c r="AX1629" i="7"/>
  <c r="AW1630" i="7" s="1"/>
  <c r="AW1629" i="7"/>
  <c r="AV1630" i="7" s="1"/>
  <c r="AV1629" i="7"/>
  <c r="AU1630" i="7" s="1"/>
  <c r="AU1629" i="7"/>
  <c r="AT1630" i="7" s="1"/>
  <c r="AT1629" i="7"/>
  <c r="AS1630" i="7" s="1"/>
  <c r="AS1629" i="7"/>
  <c r="AR1630" i="7" s="1"/>
  <c r="AR1629" i="7"/>
  <c r="AQ1630" i="7" s="1"/>
  <c r="AQ1629" i="7"/>
  <c r="AP1630" i="7" s="1"/>
  <c r="AP1629" i="7"/>
  <c r="BA1621" i="7"/>
  <c r="BA1620" i="7"/>
  <c r="AZ1621" i="7" s="1"/>
  <c r="AZ1620" i="7"/>
  <c r="AY1621" i="7" s="1"/>
  <c r="AY1620" i="7"/>
  <c r="AX1621" i="7" s="1"/>
  <c r="AX1620" i="7"/>
  <c r="AW1621" i="7" s="1"/>
  <c r="AW1620" i="7"/>
  <c r="AV1621" i="7" s="1"/>
  <c r="AV1620" i="7"/>
  <c r="AU1621" i="7" s="1"/>
  <c r="AU1620" i="7"/>
  <c r="AT1621" i="7" s="1"/>
  <c r="AT1620" i="7"/>
  <c r="AS1621" i="7" s="1"/>
  <c r="AS1620" i="7"/>
  <c r="AR1621" i="7" s="1"/>
  <c r="AR1620" i="7"/>
  <c r="AQ1621" i="7" s="1"/>
  <c r="AQ1620" i="7"/>
  <c r="AP1620" i="7"/>
  <c r="BA1612" i="7"/>
  <c r="BA1611" i="7"/>
  <c r="AZ1612" i="7" s="1"/>
  <c r="AZ1611" i="7"/>
  <c r="AY1612" i="7" s="1"/>
  <c r="AY1611" i="7"/>
  <c r="AX1612" i="7" s="1"/>
  <c r="AX1611" i="7"/>
  <c r="AW1612" i="7" s="1"/>
  <c r="AW1611" i="7"/>
  <c r="AV1612" i="7" s="1"/>
  <c r="AV1611" i="7"/>
  <c r="AU1612" i="7" s="1"/>
  <c r="AU1611" i="7"/>
  <c r="AT1611" i="7"/>
  <c r="AS1612" i="7" s="1"/>
  <c r="AS1611" i="7"/>
  <c r="AR1612" i="7" s="1"/>
  <c r="AR1611" i="7"/>
  <c r="AQ1612" i="7" s="1"/>
  <c r="AQ1611" i="7"/>
  <c r="AP1612" i="7" s="1"/>
  <c r="AP1611" i="7"/>
  <c r="BA1603" i="7"/>
  <c r="BA1602" i="7"/>
  <c r="AZ1603" i="7" s="1"/>
  <c r="AZ1602" i="7"/>
  <c r="AY1603" i="7" s="1"/>
  <c r="AY1602" i="7"/>
  <c r="AX1603" i="7" s="1"/>
  <c r="AX1602" i="7"/>
  <c r="AW1603" i="7" s="1"/>
  <c r="AW1602" i="7"/>
  <c r="AV1603" i="7" s="1"/>
  <c r="AV1602" i="7"/>
  <c r="AU1603" i="7" s="1"/>
  <c r="AU1602" i="7"/>
  <c r="AT1603" i="7" s="1"/>
  <c r="AT1602" i="7"/>
  <c r="AS1603" i="7" s="1"/>
  <c r="AS1602" i="7"/>
  <c r="AR1603" i="7" s="1"/>
  <c r="AR1602" i="7"/>
  <c r="AQ1603" i="7" s="1"/>
  <c r="AQ1602" i="7"/>
  <c r="AP1603" i="7" s="1"/>
  <c r="AP1602" i="7"/>
  <c r="BA1594" i="7"/>
  <c r="BA1593" i="7"/>
  <c r="AZ1594" i="7" s="1"/>
  <c r="AZ1593" i="7"/>
  <c r="AY1594" i="7" s="1"/>
  <c r="AY1593" i="7"/>
  <c r="AX1594" i="7" s="1"/>
  <c r="AX1593" i="7"/>
  <c r="AW1594" i="7" s="1"/>
  <c r="AW1593" i="7"/>
  <c r="AV1594" i="7" s="1"/>
  <c r="AV1593" i="7"/>
  <c r="AU1594" i="7" s="1"/>
  <c r="AU1593" i="7"/>
  <c r="AT1593" i="7"/>
  <c r="AS1594" i="7" s="1"/>
  <c r="AS1593" i="7"/>
  <c r="AR1594" i="7" s="1"/>
  <c r="AR1593" i="7"/>
  <c r="AQ1594" i="7" s="1"/>
  <c r="AQ1593" i="7"/>
  <c r="AP1593" i="7"/>
  <c r="BA1585" i="7"/>
  <c r="BA1584" i="7"/>
  <c r="AZ1585" i="7" s="1"/>
  <c r="AZ1584" i="7"/>
  <c r="AY1585" i="7" s="1"/>
  <c r="AY1584" i="7"/>
  <c r="AX1585" i="7" s="1"/>
  <c r="AX1584" i="7"/>
  <c r="AW1585" i="7" s="1"/>
  <c r="AW1584" i="7"/>
  <c r="AV1585" i="7" s="1"/>
  <c r="AV1584" i="7"/>
  <c r="AU1585" i="7" s="1"/>
  <c r="AU1584" i="7"/>
  <c r="AT1584" i="7"/>
  <c r="AS1585" i="7" s="1"/>
  <c r="AS1584" i="7"/>
  <c r="AR1585" i="7" s="1"/>
  <c r="AR1584" i="7"/>
  <c r="AQ1585" i="7" s="1"/>
  <c r="AQ1584" i="7"/>
  <c r="AP1584" i="7"/>
  <c r="BA1576" i="7"/>
  <c r="BA1575" i="7"/>
  <c r="AZ1576" i="7" s="1"/>
  <c r="AZ1575" i="7"/>
  <c r="AY1576" i="7" s="1"/>
  <c r="AY1575" i="7"/>
  <c r="AX1576" i="7" s="1"/>
  <c r="AX1575" i="7"/>
  <c r="AW1576" i="7" s="1"/>
  <c r="AW1575" i="7"/>
  <c r="AV1576" i="7" s="1"/>
  <c r="AV1575" i="7"/>
  <c r="AU1576" i="7" s="1"/>
  <c r="AU1575" i="7"/>
  <c r="AT1576" i="7" s="1"/>
  <c r="AT1575" i="7"/>
  <c r="AS1576" i="7" s="1"/>
  <c r="AS1575" i="7"/>
  <c r="AR1576" i="7" s="1"/>
  <c r="AR1575" i="7"/>
  <c r="AQ1576" i="7" s="1"/>
  <c r="AQ1575" i="7"/>
  <c r="AP1576" i="7" s="1"/>
  <c r="AP1575" i="7"/>
  <c r="BA1567" i="7"/>
  <c r="BA1566" i="7"/>
  <c r="AZ1567" i="7" s="1"/>
  <c r="AZ1566" i="7"/>
  <c r="AY1567" i="7" s="1"/>
  <c r="AY1566" i="7"/>
  <c r="AX1567" i="7" s="1"/>
  <c r="AX1566" i="7"/>
  <c r="AW1567" i="7" s="1"/>
  <c r="AW1566" i="7"/>
  <c r="AV1567" i="7" s="1"/>
  <c r="AV1566" i="7"/>
  <c r="AU1567" i="7" s="1"/>
  <c r="AU1566" i="7"/>
  <c r="AT1567" i="7" s="1"/>
  <c r="AT1566" i="7"/>
  <c r="AS1567" i="7" s="1"/>
  <c r="AS1566" i="7"/>
  <c r="AR1567" i="7" s="1"/>
  <c r="AR1566" i="7"/>
  <c r="AQ1567" i="7" s="1"/>
  <c r="AQ1566" i="7"/>
  <c r="AP1567" i="7" s="1"/>
  <c r="AP1566" i="7"/>
  <c r="BA1558" i="7"/>
  <c r="BA1557" i="7"/>
  <c r="AZ1558" i="7" s="1"/>
  <c r="AZ1557" i="7"/>
  <c r="AY1558" i="7" s="1"/>
  <c r="AY1557" i="7"/>
  <c r="AX1558" i="7" s="1"/>
  <c r="AX1557" i="7"/>
  <c r="AW1558" i="7" s="1"/>
  <c r="AW1557" i="7"/>
  <c r="AV1558" i="7" s="1"/>
  <c r="AV1557" i="7"/>
  <c r="AU1558" i="7" s="1"/>
  <c r="AU1557" i="7"/>
  <c r="AT1558" i="7" s="1"/>
  <c r="AT1557" i="7"/>
  <c r="AS1558" i="7" s="1"/>
  <c r="AS1557" i="7"/>
  <c r="AR1558" i="7" s="1"/>
  <c r="AR1557" i="7"/>
  <c r="AQ1558" i="7" s="1"/>
  <c r="AQ1557" i="7"/>
  <c r="AP1557" i="7"/>
  <c r="BA1549" i="7"/>
  <c r="BA1548" i="7"/>
  <c r="AZ1549" i="7" s="1"/>
  <c r="AZ1548" i="7"/>
  <c r="AY1549" i="7" s="1"/>
  <c r="AY1548" i="7"/>
  <c r="AX1549" i="7" s="1"/>
  <c r="AX1548" i="7"/>
  <c r="AW1549" i="7" s="1"/>
  <c r="AW1548" i="7"/>
  <c r="AV1549" i="7" s="1"/>
  <c r="AV1548" i="7"/>
  <c r="AU1549" i="7" s="1"/>
  <c r="AU1548" i="7"/>
  <c r="AT1548" i="7"/>
  <c r="AS1549" i="7" s="1"/>
  <c r="AS1548" i="7"/>
  <c r="AR1549" i="7" s="1"/>
  <c r="AR1548" i="7"/>
  <c r="AQ1549" i="7" s="1"/>
  <c r="AQ1548" i="7"/>
  <c r="AP1548" i="7"/>
  <c r="BA1540" i="7"/>
  <c r="BA1539" i="7"/>
  <c r="AZ1540" i="7" s="1"/>
  <c r="AZ1539" i="7"/>
  <c r="AY1540" i="7" s="1"/>
  <c r="AY1539" i="7"/>
  <c r="AX1540" i="7" s="1"/>
  <c r="AX1539" i="7"/>
  <c r="AW1540" i="7" s="1"/>
  <c r="AW1539" i="7"/>
  <c r="AV1540" i="7" s="1"/>
  <c r="AV1539" i="7"/>
  <c r="AU1540" i="7" s="1"/>
  <c r="AU1539" i="7"/>
  <c r="AT1540" i="7" s="1"/>
  <c r="AT1539" i="7"/>
  <c r="AS1540" i="7" s="1"/>
  <c r="AS1539" i="7"/>
  <c r="AR1540" i="7" s="1"/>
  <c r="AR1539" i="7"/>
  <c r="AQ1540" i="7" s="1"/>
  <c r="AQ1539" i="7"/>
  <c r="AP1540" i="7" s="1"/>
  <c r="AP1539" i="7"/>
  <c r="BA1531" i="7"/>
  <c r="BA1530" i="7"/>
  <c r="AZ1531" i="7" s="1"/>
  <c r="AZ1530" i="7"/>
  <c r="AY1531" i="7" s="1"/>
  <c r="AY1530" i="7"/>
  <c r="AX1531" i="7" s="1"/>
  <c r="AX1530" i="7"/>
  <c r="AW1531" i="7" s="1"/>
  <c r="AW1530" i="7"/>
  <c r="AV1531" i="7" s="1"/>
  <c r="AV1530" i="7"/>
  <c r="AU1531" i="7" s="1"/>
  <c r="AU1530" i="7"/>
  <c r="AT1531" i="7" s="1"/>
  <c r="AT1530" i="7"/>
  <c r="AS1531" i="7" s="1"/>
  <c r="AS1530" i="7"/>
  <c r="AR1531" i="7" s="1"/>
  <c r="AR1530" i="7"/>
  <c r="AQ1531" i="7" s="1"/>
  <c r="AQ1530" i="7"/>
  <c r="AP1531" i="7" s="1"/>
  <c r="AP1530" i="7"/>
  <c r="BA1522" i="7"/>
  <c r="BA1521" i="7"/>
  <c r="AZ1522" i="7" s="1"/>
  <c r="AZ1521" i="7"/>
  <c r="AY1522" i="7" s="1"/>
  <c r="AY1521" i="7"/>
  <c r="AX1522" i="7" s="1"/>
  <c r="AX1521" i="7"/>
  <c r="AW1522" i="7" s="1"/>
  <c r="AW1521" i="7"/>
  <c r="AV1522" i="7" s="1"/>
  <c r="AV1521" i="7"/>
  <c r="AU1522" i="7" s="1"/>
  <c r="AU1521" i="7"/>
  <c r="AT1521" i="7"/>
  <c r="AS1522" i="7" s="1"/>
  <c r="AS1521" i="7"/>
  <c r="AR1522" i="7" s="1"/>
  <c r="AR1521" i="7"/>
  <c r="AQ1522" i="7" s="1"/>
  <c r="AQ1521" i="7"/>
  <c r="AP1521" i="7"/>
  <c r="BA1513" i="7"/>
  <c r="BA1512" i="7"/>
  <c r="AZ1513" i="7" s="1"/>
  <c r="AZ1512" i="7"/>
  <c r="AY1513" i="7" s="1"/>
  <c r="AY1512" i="7"/>
  <c r="AX1513" i="7" s="1"/>
  <c r="AX1512" i="7"/>
  <c r="AW1513" i="7" s="1"/>
  <c r="AW1512" i="7"/>
  <c r="AV1513" i="7" s="1"/>
  <c r="AV1512" i="7"/>
  <c r="AU1513" i="7" s="1"/>
  <c r="AU1512" i="7"/>
  <c r="AT1512" i="7"/>
  <c r="AS1513" i="7" s="1"/>
  <c r="AS1512" i="7"/>
  <c r="AR1513" i="7" s="1"/>
  <c r="AR1512" i="7"/>
  <c r="AQ1513" i="7" s="1"/>
  <c r="AQ1512" i="7"/>
  <c r="AP1512" i="7"/>
  <c r="BA1504" i="7"/>
  <c r="BA1503" i="7"/>
  <c r="AZ1504" i="7" s="1"/>
  <c r="AZ1503" i="7"/>
  <c r="AY1504" i="7" s="1"/>
  <c r="AY1503" i="7"/>
  <c r="AX1504" i="7" s="1"/>
  <c r="AX1503" i="7"/>
  <c r="AW1503" i="7"/>
  <c r="AV1504" i="7" s="1"/>
  <c r="AV1503" i="7"/>
  <c r="AU1504" i="7" s="1"/>
  <c r="AU1503" i="7"/>
  <c r="AT1504" i="7" s="1"/>
  <c r="AT1503" i="7"/>
  <c r="AS1504" i="7" s="1"/>
  <c r="AS1503" i="7"/>
  <c r="AR1504" i="7" s="1"/>
  <c r="AR1503" i="7"/>
  <c r="AQ1504" i="7" s="1"/>
  <c r="AQ1503" i="7"/>
  <c r="AP1504" i="7" s="1"/>
  <c r="AP1503" i="7"/>
  <c r="BA1495" i="7"/>
  <c r="BA1494" i="7"/>
  <c r="AZ1494" i="7"/>
  <c r="AY1495" i="7" s="1"/>
  <c r="AY1494" i="7"/>
  <c r="AX1495" i="7" s="1"/>
  <c r="AX1494" i="7"/>
  <c r="AW1494" i="7"/>
  <c r="AV1495" i="7" s="1"/>
  <c r="AV1494" i="7"/>
  <c r="AU1495" i="7" s="1"/>
  <c r="AU1494" i="7"/>
  <c r="AT1495" i="7" s="1"/>
  <c r="AT1494" i="7"/>
  <c r="AS1495" i="7" s="1"/>
  <c r="AS1494" i="7"/>
  <c r="AR1495" i="7" s="1"/>
  <c r="AR1494" i="7"/>
  <c r="AQ1495" i="7" s="1"/>
  <c r="AQ1494" i="7"/>
  <c r="AP1495" i="7" s="1"/>
  <c r="AP1494" i="7"/>
  <c r="BA1486" i="7"/>
  <c r="BA1485" i="7"/>
  <c r="AZ1486" i="7" s="1"/>
  <c r="AZ1485" i="7"/>
  <c r="AY1486" i="7" s="1"/>
  <c r="AY1485" i="7"/>
  <c r="AX1486" i="7" s="1"/>
  <c r="AX1485" i="7"/>
  <c r="AW1486" i="7" s="1"/>
  <c r="AW1485" i="7"/>
  <c r="AV1486" i="7" s="1"/>
  <c r="AV1485" i="7"/>
  <c r="AU1486" i="7" s="1"/>
  <c r="AU1485" i="7"/>
  <c r="AT1486" i="7" s="1"/>
  <c r="AT1485" i="7"/>
  <c r="AS1486" i="7" s="1"/>
  <c r="AS1485" i="7"/>
  <c r="AR1486" i="7" s="1"/>
  <c r="AR1485" i="7"/>
  <c r="AQ1486" i="7" s="1"/>
  <c r="AQ1485" i="7"/>
  <c r="AP1486" i="7" s="1"/>
  <c r="AP1485" i="7"/>
  <c r="BA1477" i="7"/>
  <c r="BA1476" i="7"/>
  <c r="AZ1477" i="7" s="1"/>
  <c r="AZ1476" i="7"/>
  <c r="AY1477" i="7" s="1"/>
  <c r="AY1476" i="7"/>
  <c r="AX1477" i="7" s="1"/>
  <c r="AX1476" i="7"/>
  <c r="AW1477" i="7" s="1"/>
  <c r="AW1476" i="7"/>
  <c r="AV1477" i="7" s="1"/>
  <c r="AV1476" i="7"/>
  <c r="AU1477" i="7" s="1"/>
  <c r="AU1476" i="7"/>
  <c r="AT1477" i="7" s="1"/>
  <c r="AT1476" i="7"/>
  <c r="AS1477" i="7" s="1"/>
  <c r="AS1476" i="7"/>
  <c r="AR1477" i="7" s="1"/>
  <c r="AR1476" i="7"/>
  <c r="AQ1477" i="7" s="1"/>
  <c r="AQ1476" i="7"/>
  <c r="AP1477" i="7" s="1"/>
  <c r="AP1476" i="7"/>
  <c r="BA1468" i="7"/>
  <c r="BA1467" i="7"/>
  <c r="AZ1468" i="7" s="1"/>
  <c r="AZ1467" i="7"/>
  <c r="AY1468" i="7" s="1"/>
  <c r="AY1467" i="7"/>
  <c r="AX1468" i="7" s="1"/>
  <c r="AX1467" i="7"/>
  <c r="AW1467" i="7"/>
  <c r="AV1468" i="7" s="1"/>
  <c r="AV1467" i="7"/>
  <c r="AU1468" i="7" s="1"/>
  <c r="AU1467" i="7"/>
  <c r="AT1468" i="7" s="1"/>
  <c r="AT1467" i="7"/>
  <c r="AS1468" i="7" s="1"/>
  <c r="AS1467" i="7"/>
  <c r="AR1468" i="7" s="1"/>
  <c r="AR1467" i="7"/>
  <c r="AQ1468" i="7" s="1"/>
  <c r="AQ1467" i="7"/>
  <c r="AP1468" i="7" s="1"/>
  <c r="AP1467" i="7"/>
  <c r="BA1459" i="7"/>
  <c r="BA1458" i="7"/>
  <c r="AZ1458" i="7"/>
  <c r="AY1459" i="7" s="1"/>
  <c r="AY1458" i="7"/>
  <c r="AX1459" i="7" s="1"/>
  <c r="AX1458" i="7"/>
  <c r="AW1458" i="7"/>
  <c r="AV1459" i="7" s="1"/>
  <c r="AV1458" i="7"/>
  <c r="AU1459" i="7" s="1"/>
  <c r="AU1458" i="7"/>
  <c r="AT1459" i="7" s="1"/>
  <c r="AT1458" i="7"/>
  <c r="AS1459" i="7" s="1"/>
  <c r="AS1458" i="7"/>
  <c r="AR1459" i="7" s="1"/>
  <c r="AR1458" i="7"/>
  <c r="AQ1459" i="7" s="1"/>
  <c r="AQ1458" i="7"/>
  <c r="AP1459" i="7" s="1"/>
  <c r="AP1458" i="7"/>
  <c r="BA1450" i="7"/>
  <c r="BA1449" i="7"/>
  <c r="AZ1450" i="7" s="1"/>
  <c r="AZ1449" i="7"/>
  <c r="AY1450" i="7" s="1"/>
  <c r="AY1449" i="7"/>
  <c r="AX1450" i="7" s="1"/>
  <c r="AX1449" i="7"/>
  <c r="AW1450" i="7" s="1"/>
  <c r="AW1449" i="7"/>
  <c r="AV1450" i="7" s="1"/>
  <c r="AV1449" i="7"/>
  <c r="AU1450" i="7" s="1"/>
  <c r="AU1449" i="7"/>
  <c r="AT1450" i="7" s="1"/>
  <c r="AT1449" i="7"/>
  <c r="AS1450" i="7" s="1"/>
  <c r="AS1449" i="7"/>
  <c r="AR1450" i="7" s="1"/>
  <c r="AR1449" i="7"/>
  <c r="AQ1450" i="7" s="1"/>
  <c r="AQ1449" i="7"/>
  <c r="AP1450" i="7" s="1"/>
  <c r="AP1449" i="7"/>
  <c r="BA1441" i="7"/>
  <c r="BA1440" i="7"/>
  <c r="AZ1441" i="7" s="1"/>
  <c r="AZ1440" i="7"/>
  <c r="AY1441" i="7" s="1"/>
  <c r="AY1440" i="7"/>
  <c r="AX1441" i="7" s="1"/>
  <c r="AX1440" i="7"/>
  <c r="AW1441" i="7" s="1"/>
  <c r="AW1440" i="7"/>
  <c r="AV1441" i="7" s="1"/>
  <c r="AV1440" i="7"/>
  <c r="AU1441" i="7" s="1"/>
  <c r="AU1440" i="7"/>
  <c r="AT1441" i="7" s="1"/>
  <c r="AT1440" i="7"/>
  <c r="AS1441" i="7" s="1"/>
  <c r="AS1440" i="7"/>
  <c r="AR1441" i="7" s="1"/>
  <c r="AR1440" i="7"/>
  <c r="AQ1441" i="7" s="1"/>
  <c r="AQ1440" i="7"/>
  <c r="AP1441" i="7" s="1"/>
  <c r="AP1440" i="7"/>
  <c r="BA1432" i="7"/>
  <c r="BA1431" i="7"/>
  <c r="AZ1432" i="7" s="1"/>
  <c r="AZ1431" i="7"/>
  <c r="AY1432" i="7" s="1"/>
  <c r="AY1431" i="7"/>
  <c r="AX1432" i="7" s="1"/>
  <c r="AX1431" i="7"/>
  <c r="AW1431" i="7"/>
  <c r="AV1432" i="7" s="1"/>
  <c r="AV1431" i="7"/>
  <c r="AU1432" i="7" s="1"/>
  <c r="AU1431" i="7"/>
  <c r="AT1432" i="7" s="1"/>
  <c r="AT1431" i="7"/>
  <c r="AS1432" i="7" s="1"/>
  <c r="AS1431" i="7"/>
  <c r="AR1432" i="7" s="1"/>
  <c r="AR1431" i="7"/>
  <c r="AQ1432" i="7" s="1"/>
  <c r="AQ1431" i="7"/>
  <c r="AP1432" i="7" s="1"/>
  <c r="AP1431" i="7"/>
  <c r="BA1423" i="7"/>
  <c r="BA1422" i="7"/>
  <c r="AZ1423" i="7" s="1"/>
  <c r="AZ1422" i="7"/>
  <c r="AY1423" i="7" s="1"/>
  <c r="AY1422" i="7"/>
  <c r="AX1423" i="7" s="1"/>
  <c r="AX1422" i="7"/>
  <c r="AW1422" i="7"/>
  <c r="AV1423" i="7" s="1"/>
  <c r="AV1422" i="7"/>
  <c r="AU1423" i="7" s="1"/>
  <c r="AU1422" i="7"/>
  <c r="AT1423" i="7" s="1"/>
  <c r="AT1422" i="7"/>
  <c r="AS1423" i="7" s="1"/>
  <c r="AS1422" i="7"/>
  <c r="AR1423" i="7" s="1"/>
  <c r="AR1422" i="7"/>
  <c r="AQ1423" i="7" s="1"/>
  <c r="AQ1422" i="7"/>
  <c r="AP1423" i="7" s="1"/>
  <c r="AP1422" i="7"/>
  <c r="BA1414" i="7"/>
  <c r="BA1413" i="7"/>
  <c r="AZ1413" i="7"/>
  <c r="AY1414" i="7" s="1"/>
  <c r="AY1413" i="7"/>
  <c r="AX1414" i="7" s="1"/>
  <c r="AX1413" i="7"/>
  <c r="AW1414" i="7" s="1"/>
  <c r="AW1413" i="7"/>
  <c r="AV1414" i="7" s="1"/>
  <c r="AV1413" i="7"/>
  <c r="AU1414" i="7" s="1"/>
  <c r="AU1413" i="7"/>
  <c r="AT1414" i="7" s="1"/>
  <c r="AT1413" i="7"/>
  <c r="AS1414" i="7" s="1"/>
  <c r="AS1413" i="7"/>
  <c r="AR1414" i="7" s="1"/>
  <c r="AR1413" i="7"/>
  <c r="AQ1414" i="7" s="1"/>
  <c r="AQ1413" i="7"/>
  <c r="AP1414" i="7" s="1"/>
  <c r="AP1413" i="7"/>
  <c r="BA1405" i="7"/>
  <c r="BA1404" i="7"/>
  <c r="AZ1405" i="7" s="1"/>
  <c r="AZ1404" i="7"/>
  <c r="AY1405" i="7" s="1"/>
  <c r="AY1404" i="7"/>
  <c r="AX1405" i="7" s="1"/>
  <c r="AX1404" i="7"/>
  <c r="AW1405" i="7" s="1"/>
  <c r="AW1404" i="7"/>
  <c r="AV1405" i="7" s="1"/>
  <c r="AV1404" i="7"/>
  <c r="AU1405" i="7" s="1"/>
  <c r="AU1404" i="7"/>
  <c r="AT1405" i="7" s="1"/>
  <c r="AT1404" i="7"/>
  <c r="AS1405" i="7" s="1"/>
  <c r="AS1404" i="7"/>
  <c r="AR1405" i="7" s="1"/>
  <c r="AR1404" i="7"/>
  <c r="AQ1405" i="7" s="1"/>
  <c r="AQ1404" i="7"/>
  <c r="AP1405" i="7" s="1"/>
  <c r="AP1404" i="7"/>
  <c r="BA1396" i="7"/>
  <c r="BA1395" i="7"/>
  <c r="AZ1396" i="7" s="1"/>
  <c r="AZ1395" i="7"/>
  <c r="AY1396" i="7" s="1"/>
  <c r="AY1395" i="7"/>
  <c r="AX1396" i="7" s="1"/>
  <c r="AX1395" i="7"/>
  <c r="AW1395" i="7"/>
  <c r="AV1396" i="7" s="1"/>
  <c r="AV1395" i="7"/>
  <c r="AU1396" i="7" s="1"/>
  <c r="AU1395" i="7"/>
  <c r="AT1396" i="7" s="1"/>
  <c r="AT1395" i="7"/>
  <c r="AS1396" i="7" s="1"/>
  <c r="AS1395" i="7"/>
  <c r="AR1396" i="7" s="1"/>
  <c r="AR1395" i="7"/>
  <c r="AQ1396" i="7" s="1"/>
  <c r="AQ1395" i="7"/>
  <c r="AP1396" i="7" s="1"/>
  <c r="AP1395" i="7"/>
  <c r="BA1387" i="7"/>
  <c r="BA1386" i="7"/>
  <c r="AZ1387" i="7" s="1"/>
  <c r="AZ1386" i="7"/>
  <c r="AY1387" i="7" s="1"/>
  <c r="AY1386" i="7"/>
  <c r="AX1387" i="7" s="1"/>
  <c r="AX1386" i="7"/>
  <c r="AW1386" i="7"/>
  <c r="AV1387" i="7" s="1"/>
  <c r="AV1386" i="7"/>
  <c r="AU1387" i="7" s="1"/>
  <c r="AU1386" i="7"/>
  <c r="AT1387" i="7" s="1"/>
  <c r="AT1386" i="7"/>
  <c r="AS1387" i="7" s="1"/>
  <c r="AS1386" i="7"/>
  <c r="AR1387" i="7" s="1"/>
  <c r="AR1386" i="7"/>
  <c r="AQ1387" i="7" s="1"/>
  <c r="AQ1386" i="7"/>
  <c r="AP1387" i="7" s="1"/>
  <c r="AP1386" i="7"/>
  <c r="BA1378" i="7"/>
  <c r="BA1377" i="7"/>
  <c r="AZ1377" i="7"/>
  <c r="AY1378" i="7" s="1"/>
  <c r="AY1377" i="7"/>
  <c r="AX1378" i="7" s="1"/>
  <c r="AX1377" i="7"/>
  <c r="AW1378" i="7" s="1"/>
  <c r="AW1377" i="7"/>
  <c r="AV1378" i="7" s="1"/>
  <c r="AV1377" i="7"/>
  <c r="AU1378" i="7" s="1"/>
  <c r="AU1377" i="7"/>
  <c r="AT1378" i="7" s="1"/>
  <c r="AT1377" i="7"/>
  <c r="AS1378" i="7" s="1"/>
  <c r="AS1377" i="7"/>
  <c r="AR1378" i="7" s="1"/>
  <c r="AR1377" i="7"/>
  <c r="AQ1378" i="7" s="1"/>
  <c r="AQ1377" i="7"/>
  <c r="AP1378" i="7" s="1"/>
  <c r="AP1377" i="7"/>
  <c r="BA1369" i="7"/>
  <c r="BA1368" i="7"/>
  <c r="AZ1369" i="7" s="1"/>
  <c r="AZ1368" i="7"/>
  <c r="AY1369" i="7" s="1"/>
  <c r="AY1368" i="7"/>
  <c r="AX1369" i="7" s="1"/>
  <c r="AX1368" i="7"/>
  <c r="AW1369" i="7" s="1"/>
  <c r="AW1368" i="7"/>
  <c r="AV1369" i="7" s="1"/>
  <c r="AV1368" i="7"/>
  <c r="AU1369" i="7" s="1"/>
  <c r="AU1368" i="7"/>
  <c r="AT1369" i="7" s="1"/>
  <c r="AT1368" i="7"/>
  <c r="AS1369" i="7" s="1"/>
  <c r="AS1368" i="7"/>
  <c r="AR1369" i="7" s="1"/>
  <c r="AR1368" i="7"/>
  <c r="AQ1369" i="7" s="1"/>
  <c r="AQ1368" i="7"/>
  <c r="AP1369" i="7" s="1"/>
  <c r="AP1368" i="7"/>
  <c r="BA1360" i="7"/>
  <c r="BA1359" i="7"/>
  <c r="AZ1360" i="7" s="1"/>
  <c r="AZ1359" i="7"/>
  <c r="AY1360" i="7" s="1"/>
  <c r="AY1359" i="7"/>
  <c r="AX1360" i="7" s="1"/>
  <c r="AX1359" i="7"/>
  <c r="AW1359" i="7"/>
  <c r="AV1360" i="7" s="1"/>
  <c r="AV1359" i="7"/>
  <c r="AU1360" i="7" s="1"/>
  <c r="AU1359" i="7"/>
  <c r="AT1360" i="7" s="1"/>
  <c r="AT1359" i="7"/>
  <c r="AS1360" i="7" s="1"/>
  <c r="AS1359" i="7"/>
  <c r="AR1360" i="7" s="1"/>
  <c r="AR1359" i="7"/>
  <c r="AQ1360" i="7" s="1"/>
  <c r="AQ1359" i="7"/>
  <c r="AP1360" i="7" s="1"/>
  <c r="AP1359" i="7"/>
  <c r="BA1351" i="7"/>
  <c r="BA1350" i="7"/>
  <c r="AZ1350" i="7"/>
  <c r="AY1351" i="7" s="1"/>
  <c r="AY1350" i="7"/>
  <c r="AX1351" i="7" s="1"/>
  <c r="AX1350" i="7"/>
  <c r="AW1350" i="7"/>
  <c r="AV1351" i="7" s="1"/>
  <c r="AV1350" i="7"/>
  <c r="AU1351" i="7" s="1"/>
  <c r="AU1350" i="7"/>
  <c r="AT1351" i="7" s="1"/>
  <c r="AT1350" i="7"/>
  <c r="AS1351" i="7" s="1"/>
  <c r="AS1350" i="7"/>
  <c r="AR1351" i="7" s="1"/>
  <c r="AR1350" i="7"/>
  <c r="AQ1351" i="7" s="1"/>
  <c r="AQ1350" i="7"/>
  <c r="AP1351" i="7" s="1"/>
  <c r="AP1350" i="7"/>
  <c r="BA1342" i="7"/>
  <c r="BA1341" i="7"/>
  <c r="AZ1342" i="7" s="1"/>
  <c r="AZ1341" i="7"/>
  <c r="AY1342" i="7" s="1"/>
  <c r="AY1341" i="7"/>
  <c r="AX1342" i="7" s="1"/>
  <c r="AX1341" i="7"/>
  <c r="AW1342" i="7" s="1"/>
  <c r="AW1341" i="7"/>
  <c r="AV1342" i="7" s="1"/>
  <c r="AV1341" i="7"/>
  <c r="AU1342" i="7" s="1"/>
  <c r="AU1341" i="7"/>
  <c r="AT1342" i="7" s="1"/>
  <c r="AT1341" i="7"/>
  <c r="AS1342" i="7" s="1"/>
  <c r="AS1341" i="7"/>
  <c r="AR1342" i="7" s="1"/>
  <c r="AR1341" i="7"/>
  <c r="AQ1342" i="7" s="1"/>
  <c r="AQ1341" i="7"/>
  <c r="AP1342" i="7" s="1"/>
  <c r="AP1341" i="7"/>
  <c r="BA1333" i="7"/>
  <c r="BA1332" i="7"/>
  <c r="AZ1333" i="7" s="1"/>
  <c r="AZ1332" i="7"/>
  <c r="AY1333" i="7" s="1"/>
  <c r="AY1332" i="7"/>
  <c r="AX1333" i="7" s="1"/>
  <c r="AX1332" i="7"/>
  <c r="AW1333" i="7" s="1"/>
  <c r="AW1332" i="7"/>
  <c r="AV1333" i="7" s="1"/>
  <c r="AV1332" i="7"/>
  <c r="AU1333" i="7" s="1"/>
  <c r="AU1332" i="7"/>
  <c r="AT1333" i="7" s="1"/>
  <c r="AT1332" i="7"/>
  <c r="AS1333" i="7" s="1"/>
  <c r="AS1332" i="7"/>
  <c r="AR1333" i="7" s="1"/>
  <c r="AR1332" i="7"/>
  <c r="AQ1333" i="7" s="1"/>
  <c r="AQ1332" i="7"/>
  <c r="AP1333" i="7" s="1"/>
  <c r="AP1332" i="7"/>
  <c r="BA1324" i="7"/>
  <c r="BA1323" i="7"/>
  <c r="AZ1324" i="7" s="1"/>
  <c r="AZ1323" i="7"/>
  <c r="AY1324" i="7" s="1"/>
  <c r="AY1323" i="7"/>
  <c r="AX1324" i="7" s="1"/>
  <c r="AX1323" i="7"/>
  <c r="AW1323" i="7"/>
  <c r="AV1324" i="7" s="1"/>
  <c r="AV1323" i="7"/>
  <c r="AU1324" i="7" s="1"/>
  <c r="AU1323" i="7"/>
  <c r="AT1324" i="7" s="1"/>
  <c r="AT1323" i="7"/>
  <c r="AS1324" i="7" s="1"/>
  <c r="AS1323" i="7"/>
  <c r="AR1324" i="7" s="1"/>
  <c r="AR1323" i="7"/>
  <c r="AQ1324" i="7" s="1"/>
  <c r="AQ1323" i="7"/>
  <c r="AP1324" i="7" s="1"/>
  <c r="AP1323" i="7"/>
  <c r="BA1315" i="7"/>
  <c r="BA1314" i="7"/>
  <c r="AZ1314" i="7"/>
  <c r="AY1315" i="7" s="1"/>
  <c r="AY1314" i="7"/>
  <c r="AX1315" i="7" s="1"/>
  <c r="AX1314" i="7"/>
  <c r="AW1314" i="7"/>
  <c r="AV1315" i="7" s="1"/>
  <c r="AV1314" i="7"/>
  <c r="AU1315" i="7" s="1"/>
  <c r="AU1314" i="7"/>
  <c r="AT1315" i="7" s="1"/>
  <c r="AT1314" i="7"/>
  <c r="AS1315" i="7" s="1"/>
  <c r="AS1314" i="7"/>
  <c r="AR1315" i="7" s="1"/>
  <c r="AR1314" i="7"/>
  <c r="AQ1315" i="7" s="1"/>
  <c r="AQ1314" i="7"/>
  <c r="AP1315" i="7" s="1"/>
  <c r="AP1314" i="7"/>
  <c r="BA1306" i="7"/>
  <c r="BA1305" i="7"/>
  <c r="AZ1306" i="7" s="1"/>
  <c r="AZ1305" i="7"/>
  <c r="AY1306" i="7" s="1"/>
  <c r="AY1305" i="7"/>
  <c r="AX1306" i="7" s="1"/>
  <c r="AX1305" i="7"/>
  <c r="AW1306" i="7" s="1"/>
  <c r="AW1305" i="7"/>
  <c r="AV1306" i="7" s="1"/>
  <c r="AV1305" i="7"/>
  <c r="AU1306" i="7" s="1"/>
  <c r="AU1305" i="7"/>
  <c r="AT1306" i="7" s="1"/>
  <c r="AT1305" i="7"/>
  <c r="AS1306" i="7" s="1"/>
  <c r="AS1305" i="7"/>
  <c r="AR1306" i="7" s="1"/>
  <c r="AR1305" i="7"/>
  <c r="AQ1306" i="7" s="1"/>
  <c r="AQ1305" i="7"/>
  <c r="AP1306" i="7" s="1"/>
  <c r="AP1305" i="7"/>
  <c r="BA1297" i="7"/>
  <c r="BA1296" i="7"/>
  <c r="AZ1297" i="7" s="1"/>
  <c r="AZ1296" i="7"/>
  <c r="AY1297" i="7" s="1"/>
  <c r="AY1296" i="7"/>
  <c r="AX1297" i="7" s="1"/>
  <c r="AX1296" i="7"/>
  <c r="AW1297" i="7" s="1"/>
  <c r="AW1296" i="7"/>
  <c r="AV1297" i="7" s="1"/>
  <c r="AV1296" i="7"/>
  <c r="AU1297" i="7" s="1"/>
  <c r="AU1296" i="7"/>
  <c r="AT1297" i="7" s="1"/>
  <c r="AT1296" i="7"/>
  <c r="AS1297" i="7" s="1"/>
  <c r="AS1296" i="7"/>
  <c r="AR1297" i="7" s="1"/>
  <c r="AR1296" i="7"/>
  <c r="AQ1297" i="7" s="1"/>
  <c r="AQ1296" i="7"/>
  <c r="AP1297" i="7" s="1"/>
  <c r="AP1296" i="7"/>
  <c r="BA1288" i="7"/>
  <c r="BA1287" i="7"/>
  <c r="AZ1288" i="7" s="1"/>
  <c r="AZ1287" i="7"/>
  <c r="AY1288" i="7" s="1"/>
  <c r="AY1287" i="7"/>
  <c r="AX1288" i="7" s="1"/>
  <c r="AX1287" i="7"/>
  <c r="AW1287" i="7"/>
  <c r="AV1288" i="7" s="1"/>
  <c r="AV1287" i="7"/>
  <c r="AU1288" i="7" s="1"/>
  <c r="AU1287" i="7"/>
  <c r="AT1288" i="7" s="1"/>
  <c r="AT1287" i="7"/>
  <c r="AS1288" i="7" s="1"/>
  <c r="AS1287" i="7"/>
  <c r="AR1288" i="7" s="1"/>
  <c r="AR1287" i="7"/>
  <c r="AQ1288" i="7" s="1"/>
  <c r="AQ1287" i="7"/>
  <c r="AP1288" i="7" s="1"/>
  <c r="AP1287" i="7"/>
  <c r="BA1279" i="7"/>
  <c r="BA1278" i="7"/>
  <c r="AZ1279" i="7" s="1"/>
  <c r="AZ1278" i="7"/>
  <c r="AY1279" i="7" s="1"/>
  <c r="AY1278" i="7"/>
  <c r="AX1279" i="7" s="1"/>
  <c r="AX1278" i="7"/>
  <c r="AW1278" i="7"/>
  <c r="AV1279" i="7" s="1"/>
  <c r="AV1278" i="7"/>
  <c r="AU1279" i="7" s="1"/>
  <c r="AU1278" i="7"/>
  <c r="AT1279" i="7" s="1"/>
  <c r="AT1278" i="7"/>
  <c r="AS1279" i="7" s="1"/>
  <c r="AS1278" i="7"/>
  <c r="AR1279" i="7" s="1"/>
  <c r="AR1278" i="7"/>
  <c r="AQ1279" i="7" s="1"/>
  <c r="AQ1278" i="7"/>
  <c r="AP1279" i="7" s="1"/>
  <c r="AP1278" i="7"/>
  <c r="BA1270" i="7"/>
  <c r="BA1269" i="7"/>
  <c r="AZ1269" i="7"/>
  <c r="AY1270" i="7" s="1"/>
  <c r="AY1269" i="7"/>
  <c r="AX1270" i="7" s="1"/>
  <c r="AX1269" i="7"/>
  <c r="AW1270" i="7" s="1"/>
  <c r="AW1269" i="7"/>
  <c r="AV1270" i="7" s="1"/>
  <c r="AV1269" i="7"/>
  <c r="AU1270" i="7" s="1"/>
  <c r="AU1269" i="7"/>
  <c r="AT1270" i="7" s="1"/>
  <c r="AT1269" i="7"/>
  <c r="AS1270" i="7" s="1"/>
  <c r="AS1269" i="7"/>
  <c r="AR1270" i="7" s="1"/>
  <c r="AR1269" i="7"/>
  <c r="AQ1270" i="7" s="1"/>
  <c r="AQ1269" i="7"/>
  <c r="AP1270" i="7" s="1"/>
  <c r="AP1269" i="7"/>
  <c r="BA1261" i="7"/>
  <c r="BA1260" i="7"/>
  <c r="AZ1261" i="7" s="1"/>
  <c r="AZ1260" i="7"/>
  <c r="AY1261" i="7" s="1"/>
  <c r="AY1260" i="7"/>
  <c r="AX1261" i="7" s="1"/>
  <c r="AX1260" i="7"/>
  <c r="AW1261" i="7" s="1"/>
  <c r="AW1260" i="7"/>
  <c r="AV1261" i="7" s="1"/>
  <c r="AV1260" i="7"/>
  <c r="AU1261" i="7" s="1"/>
  <c r="AU1260" i="7"/>
  <c r="AT1261" i="7" s="1"/>
  <c r="AT1260" i="7"/>
  <c r="AS1261" i="7" s="1"/>
  <c r="AS1260" i="7"/>
  <c r="AR1261" i="7" s="1"/>
  <c r="AR1260" i="7"/>
  <c r="AQ1261" i="7" s="1"/>
  <c r="AQ1260" i="7"/>
  <c r="AP1261" i="7" s="1"/>
  <c r="AP1260" i="7"/>
  <c r="BA1252" i="7"/>
  <c r="BA1251" i="7"/>
  <c r="AZ1252" i="7" s="1"/>
  <c r="AZ1251" i="7"/>
  <c r="AY1252" i="7" s="1"/>
  <c r="AY1251" i="7"/>
  <c r="AX1252" i="7" s="1"/>
  <c r="AX1251" i="7"/>
  <c r="AW1251" i="7"/>
  <c r="AV1252" i="7" s="1"/>
  <c r="AV1251" i="7"/>
  <c r="AU1252" i="7" s="1"/>
  <c r="AU1251" i="7"/>
  <c r="AT1252" i="7" s="1"/>
  <c r="AT1251" i="7"/>
  <c r="AS1252" i="7" s="1"/>
  <c r="AS1251" i="7"/>
  <c r="AR1252" i="7" s="1"/>
  <c r="AR1251" i="7"/>
  <c r="AQ1252" i="7" s="1"/>
  <c r="AQ1251" i="7"/>
  <c r="AP1252" i="7" s="1"/>
  <c r="AP1251" i="7"/>
  <c r="BA1243" i="7"/>
  <c r="BA1242" i="7"/>
  <c r="AZ1243" i="7" s="1"/>
  <c r="AZ1242" i="7"/>
  <c r="AY1243" i="7" s="1"/>
  <c r="AY1242" i="7"/>
  <c r="AX1243" i="7" s="1"/>
  <c r="AX1242" i="7"/>
  <c r="AW1242" i="7"/>
  <c r="AV1243" i="7" s="1"/>
  <c r="AV1242" i="7"/>
  <c r="AU1243" i="7" s="1"/>
  <c r="AU1242" i="7"/>
  <c r="AT1243" i="7" s="1"/>
  <c r="AT1242" i="7"/>
  <c r="AS1243" i="7" s="1"/>
  <c r="AS1242" i="7"/>
  <c r="AR1243" i="7" s="1"/>
  <c r="AR1242" i="7"/>
  <c r="AQ1243" i="7" s="1"/>
  <c r="AQ1242" i="7"/>
  <c r="AP1243" i="7" s="1"/>
  <c r="AP1242" i="7"/>
  <c r="BA1234" i="7"/>
  <c r="BA1233" i="7"/>
  <c r="AZ1233" i="7"/>
  <c r="AY1234" i="7" s="1"/>
  <c r="AY1233" i="7"/>
  <c r="AX1234" i="7" s="1"/>
  <c r="AX1233" i="7"/>
  <c r="AW1234" i="7" s="1"/>
  <c r="AW1233" i="7"/>
  <c r="AV1234" i="7" s="1"/>
  <c r="AV1233" i="7"/>
  <c r="AU1234" i="7" s="1"/>
  <c r="AU1233" i="7"/>
  <c r="AT1234" i="7" s="1"/>
  <c r="AT1233" i="7"/>
  <c r="AS1234" i="7" s="1"/>
  <c r="AS1233" i="7"/>
  <c r="AR1234" i="7" s="1"/>
  <c r="AR1233" i="7"/>
  <c r="AQ1234" i="7" s="1"/>
  <c r="AQ1233" i="7"/>
  <c r="AP1234" i="7" s="1"/>
  <c r="AP1233" i="7"/>
  <c r="BA1225" i="7"/>
  <c r="BA1224" i="7"/>
  <c r="AZ1224" i="7"/>
  <c r="AY1225" i="7" s="1"/>
  <c r="AY1224" i="7"/>
  <c r="AX1225" i="7" s="1"/>
  <c r="AX1224" i="7"/>
  <c r="AW1225" i="7" s="1"/>
  <c r="AW1224" i="7"/>
  <c r="AV1225" i="7" s="1"/>
  <c r="AV1224" i="7"/>
  <c r="AU1225" i="7" s="1"/>
  <c r="AU1224" i="7"/>
  <c r="AT1225" i="7" s="1"/>
  <c r="AT1224" i="7"/>
  <c r="AS1225" i="7" s="1"/>
  <c r="AS1224" i="7"/>
  <c r="AR1225" i="7" s="1"/>
  <c r="AR1224" i="7"/>
  <c r="AQ1225" i="7" s="1"/>
  <c r="AQ1224" i="7"/>
  <c r="AP1225" i="7" s="1"/>
  <c r="AP1224" i="7"/>
  <c r="BA1216" i="7"/>
  <c r="BA1215" i="7"/>
  <c r="AZ1215" i="7"/>
  <c r="AY1216" i="7" s="1"/>
  <c r="AY1215" i="7"/>
  <c r="AX1216" i="7" s="1"/>
  <c r="AX1215" i="7"/>
  <c r="AW1216" i="7" s="1"/>
  <c r="AW1215" i="7"/>
  <c r="AV1216" i="7" s="1"/>
  <c r="AV1215" i="7"/>
  <c r="AU1216" i="7" s="1"/>
  <c r="AU1215" i="7"/>
  <c r="AT1216" i="7" s="1"/>
  <c r="AT1215" i="7"/>
  <c r="AS1216" i="7" s="1"/>
  <c r="AS1215" i="7"/>
  <c r="AR1216" i="7" s="1"/>
  <c r="AR1215" i="7"/>
  <c r="AQ1216" i="7" s="1"/>
  <c r="AQ1215" i="7"/>
  <c r="AP1215" i="7"/>
  <c r="BA1207" i="7"/>
  <c r="BA1206" i="7"/>
  <c r="AZ1206" i="7"/>
  <c r="AY1207" i="7" s="1"/>
  <c r="AY1206" i="7"/>
  <c r="AX1207" i="7" s="1"/>
  <c r="AX1206" i="7"/>
  <c r="AW1207" i="7" s="1"/>
  <c r="AW1206" i="7"/>
  <c r="AV1207" i="7" s="1"/>
  <c r="AV1206" i="7"/>
  <c r="AU1207" i="7" s="1"/>
  <c r="AU1206" i="7"/>
  <c r="AT1207" i="7" s="1"/>
  <c r="AT1206" i="7"/>
  <c r="AS1207" i="7" s="1"/>
  <c r="AS1206" i="7"/>
  <c r="AR1207" i="7" s="1"/>
  <c r="AR1206" i="7"/>
  <c r="AQ1207" i="7" s="1"/>
  <c r="AQ1206" i="7"/>
  <c r="AP1207" i="7" s="1"/>
  <c r="AP1206" i="7"/>
  <c r="BA1198" i="7"/>
  <c r="BA1197" i="7"/>
  <c r="AZ1197" i="7"/>
  <c r="AY1198" i="7" s="1"/>
  <c r="AY1197" i="7"/>
  <c r="AX1198" i="7" s="1"/>
  <c r="AX1197" i="7"/>
  <c r="AW1198" i="7" s="1"/>
  <c r="AW1197" i="7"/>
  <c r="AV1198" i="7" s="1"/>
  <c r="AV1197" i="7"/>
  <c r="AU1198" i="7" s="1"/>
  <c r="AU1197" i="7"/>
  <c r="AT1198" i="7" s="1"/>
  <c r="AT1197" i="7"/>
  <c r="AS1198" i="7" s="1"/>
  <c r="AS1197" i="7"/>
  <c r="AR1198" i="7" s="1"/>
  <c r="AR1197" i="7"/>
  <c r="AQ1198" i="7" s="1"/>
  <c r="AQ1197" i="7"/>
  <c r="AP1198" i="7" s="1"/>
  <c r="AP1197" i="7"/>
  <c r="BA1189" i="7"/>
  <c r="BA1188" i="7"/>
  <c r="AZ1188" i="7"/>
  <c r="AY1189" i="7" s="1"/>
  <c r="AY1188" i="7"/>
  <c r="AX1189" i="7" s="1"/>
  <c r="AX1188" i="7"/>
  <c r="AW1189" i="7" s="1"/>
  <c r="AW1188" i="7"/>
  <c r="AV1189" i="7" s="1"/>
  <c r="AV1188" i="7"/>
  <c r="AU1189" i="7" s="1"/>
  <c r="AU1188" i="7"/>
  <c r="AT1189" i="7" s="1"/>
  <c r="AT1188" i="7"/>
  <c r="AS1189" i="7" s="1"/>
  <c r="AS1188" i="7"/>
  <c r="AR1189" i="7" s="1"/>
  <c r="AR1188" i="7"/>
  <c r="AQ1189" i="7" s="1"/>
  <c r="AQ1188" i="7"/>
  <c r="AP1189" i="7" s="1"/>
  <c r="AP1188" i="7"/>
  <c r="BA1180" i="7"/>
  <c r="BA1179" i="7"/>
  <c r="AZ1179" i="7"/>
  <c r="AY1180" i="7" s="1"/>
  <c r="AY1179" i="7"/>
  <c r="AX1180" i="7" s="1"/>
  <c r="AX1179" i="7"/>
  <c r="AW1180" i="7" s="1"/>
  <c r="AW1179" i="7"/>
  <c r="AV1180" i="7" s="1"/>
  <c r="AV1179" i="7"/>
  <c r="AU1180" i="7" s="1"/>
  <c r="AU1179" i="7"/>
  <c r="AT1180" i="7" s="1"/>
  <c r="AT1179" i="7"/>
  <c r="AS1180" i="7" s="1"/>
  <c r="AS1179" i="7"/>
  <c r="AR1180" i="7" s="1"/>
  <c r="AR1179" i="7"/>
  <c r="AQ1180" i="7" s="1"/>
  <c r="AQ1179" i="7"/>
  <c r="AP1180" i="7" s="1"/>
  <c r="AP1179" i="7"/>
  <c r="BA1171" i="7"/>
  <c r="BA1170" i="7"/>
  <c r="AZ1170" i="7"/>
  <c r="AY1171" i="7" s="1"/>
  <c r="AY1170" i="7"/>
  <c r="AX1171" i="7" s="1"/>
  <c r="AX1170" i="7"/>
  <c r="AW1171" i="7" s="1"/>
  <c r="AW1170" i="7"/>
  <c r="AV1171" i="7" s="1"/>
  <c r="AV1170" i="7"/>
  <c r="AU1171" i="7" s="1"/>
  <c r="AU1170" i="7"/>
  <c r="AT1171" i="7" s="1"/>
  <c r="AT1170" i="7"/>
  <c r="AS1171" i="7" s="1"/>
  <c r="AS1170" i="7"/>
  <c r="AR1171" i="7" s="1"/>
  <c r="AR1170" i="7"/>
  <c r="AQ1171" i="7" s="1"/>
  <c r="AQ1170" i="7"/>
  <c r="AP1171" i="7" s="1"/>
  <c r="AP1170" i="7"/>
  <c r="BA1162" i="7"/>
  <c r="BA1161" i="7"/>
  <c r="AZ1162" i="7" s="1"/>
  <c r="AZ1161" i="7"/>
  <c r="AY1162" i="7" s="1"/>
  <c r="AY1161" i="7"/>
  <c r="AX1162" i="7" s="1"/>
  <c r="AX1161" i="7"/>
  <c r="AW1162" i="7" s="1"/>
  <c r="AW1161" i="7"/>
  <c r="AV1161" i="7"/>
  <c r="AU1162" i="7" s="1"/>
  <c r="AU1161" i="7"/>
  <c r="AT1162" i="7" s="1"/>
  <c r="AT1161" i="7"/>
  <c r="AS1162" i="7" s="1"/>
  <c r="AS1161" i="7"/>
  <c r="AR1162" i="7" s="1"/>
  <c r="AR1161" i="7"/>
  <c r="AQ1162" i="7" s="1"/>
  <c r="AQ1161" i="7"/>
  <c r="AP1162" i="7" s="1"/>
  <c r="AP1161" i="7"/>
  <c r="BA1153" i="7"/>
  <c r="BA1152" i="7"/>
  <c r="AZ1152" i="7"/>
  <c r="AY1153" i="7" s="1"/>
  <c r="AY1152" i="7"/>
  <c r="AX1153" i="7" s="1"/>
  <c r="AX1152" i="7"/>
  <c r="AW1153" i="7" s="1"/>
  <c r="AW1152" i="7"/>
  <c r="AV1152" i="7"/>
  <c r="AU1153" i="7" s="1"/>
  <c r="AU1152" i="7"/>
  <c r="AT1153" i="7" s="1"/>
  <c r="AT1152" i="7"/>
  <c r="AS1153" i="7" s="1"/>
  <c r="AS1152" i="7"/>
  <c r="AR1153" i="7" s="1"/>
  <c r="AR1152" i="7"/>
  <c r="AQ1153" i="7" s="1"/>
  <c r="AQ1152" i="7"/>
  <c r="AP1153" i="7" s="1"/>
  <c r="AP1152" i="7"/>
  <c r="BA1144" i="7"/>
  <c r="BA1143" i="7"/>
  <c r="AZ1143" i="7"/>
  <c r="AY1144" i="7" s="1"/>
  <c r="AY1143" i="7"/>
  <c r="AX1144" i="7" s="1"/>
  <c r="AX1143" i="7"/>
  <c r="AW1144" i="7" s="1"/>
  <c r="AW1143" i="7"/>
  <c r="AV1143" i="7"/>
  <c r="AU1144" i="7" s="1"/>
  <c r="AU1143" i="7"/>
  <c r="AT1144" i="7" s="1"/>
  <c r="AT1143" i="7"/>
  <c r="AS1144" i="7" s="1"/>
  <c r="AS1143" i="7"/>
  <c r="AR1144" i="7" s="1"/>
  <c r="AR1143" i="7"/>
  <c r="AQ1144" i="7" s="1"/>
  <c r="AQ1143" i="7"/>
  <c r="AP1144" i="7" s="1"/>
  <c r="AP1143" i="7"/>
  <c r="BA1135" i="7"/>
  <c r="BA1134" i="7"/>
  <c r="AZ1134" i="7"/>
  <c r="AY1135" i="7" s="1"/>
  <c r="AY1134" i="7"/>
  <c r="AX1135" i="7" s="1"/>
  <c r="AX1134" i="7"/>
  <c r="AW1135" i="7" s="1"/>
  <c r="AW1134" i="7"/>
  <c r="AV1134" i="7"/>
  <c r="AU1135" i="7" s="1"/>
  <c r="AU1134" i="7"/>
  <c r="AT1135" i="7" s="1"/>
  <c r="AT1134" i="7"/>
  <c r="AS1135" i="7" s="1"/>
  <c r="AS1134" i="7"/>
  <c r="AR1135" i="7" s="1"/>
  <c r="AR1134" i="7"/>
  <c r="AQ1135" i="7" s="1"/>
  <c r="AQ1134" i="7"/>
  <c r="AP1135" i="7" s="1"/>
  <c r="AP1134" i="7"/>
  <c r="BA1126" i="7"/>
  <c r="BA1125" i="7"/>
  <c r="AZ1125" i="7"/>
  <c r="AY1126" i="7" s="1"/>
  <c r="AY1125" i="7"/>
  <c r="AX1126" i="7" s="1"/>
  <c r="AX1125" i="7"/>
  <c r="AW1126" i="7" s="1"/>
  <c r="AW1125" i="7"/>
  <c r="AV1125" i="7"/>
  <c r="AU1126" i="7" s="1"/>
  <c r="AU1125" i="7"/>
  <c r="AT1126" i="7" s="1"/>
  <c r="AT1125" i="7"/>
  <c r="AS1126" i="7" s="1"/>
  <c r="AS1125" i="7"/>
  <c r="AR1126" i="7" s="1"/>
  <c r="AR1125" i="7"/>
  <c r="AQ1126" i="7" s="1"/>
  <c r="AQ1125" i="7"/>
  <c r="AP1126" i="7" s="1"/>
  <c r="AP1125" i="7"/>
  <c r="BA1117" i="7"/>
  <c r="BA1116" i="7"/>
  <c r="AZ1116" i="7"/>
  <c r="AY1117" i="7" s="1"/>
  <c r="AY1116" i="7"/>
  <c r="AX1117" i="7" s="1"/>
  <c r="AX1116" i="7"/>
  <c r="AW1117" i="7" s="1"/>
  <c r="AW1116" i="7"/>
  <c r="AV1116" i="7"/>
  <c r="AU1117" i="7" s="1"/>
  <c r="AU1116" i="7"/>
  <c r="AT1117" i="7" s="1"/>
  <c r="AT1116" i="7"/>
  <c r="AS1117" i="7" s="1"/>
  <c r="AS1116" i="7"/>
  <c r="AR1117" i="7" s="1"/>
  <c r="AR1116" i="7"/>
  <c r="AQ1117" i="7" s="1"/>
  <c r="AQ1116" i="7"/>
  <c r="AP1117" i="7" s="1"/>
  <c r="AP1116" i="7"/>
  <c r="BA1108" i="7"/>
  <c r="BA1107" i="7"/>
  <c r="AZ1107" i="7"/>
  <c r="AY1108" i="7" s="1"/>
  <c r="AY1107" i="7"/>
  <c r="AX1108" i="7" s="1"/>
  <c r="AX1107" i="7"/>
  <c r="AW1108" i="7" s="1"/>
  <c r="AW1107" i="7"/>
  <c r="AV1107" i="7"/>
  <c r="AU1108" i="7" s="1"/>
  <c r="AU1107" i="7"/>
  <c r="AT1108" i="7" s="1"/>
  <c r="AT1107" i="7"/>
  <c r="AS1108" i="7" s="1"/>
  <c r="AS1107" i="7"/>
  <c r="AR1108" i="7" s="1"/>
  <c r="AR1107" i="7"/>
  <c r="AQ1108" i="7" s="1"/>
  <c r="AQ1107" i="7"/>
  <c r="AP1108" i="7" s="1"/>
  <c r="AP1107" i="7"/>
  <c r="BA1099" i="7"/>
  <c r="BA1098" i="7"/>
  <c r="AZ1098" i="7"/>
  <c r="AY1099" i="7" s="1"/>
  <c r="AY1098" i="7"/>
  <c r="AX1099" i="7" s="1"/>
  <c r="AX1098" i="7"/>
  <c r="AW1099" i="7" s="1"/>
  <c r="AW1098" i="7"/>
  <c r="AV1098" i="7"/>
  <c r="AU1099" i="7" s="1"/>
  <c r="AU1098" i="7"/>
  <c r="AT1099" i="7" s="1"/>
  <c r="AT1098" i="7"/>
  <c r="AS1099" i="7" s="1"/>
  <c r="AS1098" i="7"/>
  <c r="AR1099" i="7" s="1"/>
  <c r="AR1098" i="7"/>
  <c r="AQ1099" i="7" s="1"/>
  <c r="AQ1098" i="7"/>
  <c r="AP1099" i="7" s="1"/>
  <c r="AP1098" i="7"/>
  <c r="BA1090" i="7"/>
  <c r="BA1089" i="7"/>
  <c r="AZ1089" i="7"/>
  <c r="AY1090" i="7" s="1"/>
  <c r="AY1089" i="7"/>
  <c r="AX1090" i="7" s="1"/>
  <c r="AX1089" i="7"/>
  <c r="AW1090" i="7" s="1"/>
  <c r="AW1089" i="7"/>
  <c r="AV1089" i="7"/>
  <c r="AU1090" i="7" s="1"/>
  <c r="AU1089" i="7"/>
  <c r="AT1090" i="7" s="1"/>
  <c r="AT1089" i="7"/>
  <c r="AS1090" i="7" s="1"/>
  <c r="AS1089" i="7"/>
  <c r="AR1090" i="7" s="1"/>
  <c r="AR1089" i="7"/>
  <c r="AQ1090" i="7" s="1"/>
  <c r="AQ1089" i="7"/>
  <c r="AP1090" i="7" s="1"/>
  <c r="AP1089" i="7"/>
  <c r="BA1081" i="7"/>
  <c r="BA1080" i="7"/>
  <c r="AZ1080" i="7"/>
  <c r="AY1081" i="7" s="1"/>
  <c r="AY1080" i="7"/>
  <c r="AX1081" i="7" s="1"/>
  <c r="AX1080" i="7"/>
  <c r="AW1081" i="7" s="1"/>
  <c r="AW1080" i="7"/>
  <c r="AV1080" i="7"/>
  <c r="AU1081" i="7" s="1"/>
  <c r="AU1080" i="7"/>
  <c r="AT1081" i="7" s="1"/>
  <c r="AT1080" i="7"/>
  <c r="AS1081" i="7" s="1"/>
  <c r="AS1080" i="7"/>
  <c r="AR1081" i="7" s="1"/>
  <c r="AR1080" i="7"/>
  <c r="AQ1081" i="7" s="1"/>
  <c r="AQ1080" i="7"/>
  <c r="AP1081" i="7" s="1"/>
  <c r="AP1080" i="7"/>
  <c r="BA1072" i="7"/>
  <c r="BA1071" i="7"/>
  <c r="AZ1071" i="7"/>
  <c r="AY1072" i="7" s="1"/>
  <c r="AY1071" i="7"/>
  <c r="AX1072" i="7" s="1"/>
  <c r="AX1071" i="7"/>
  <c r="AW1072" i="7" s="1"/>
  <c r="AW1071" i="7"/>
  <c r="AV1071" i="7"/>
  <c r="AU1072" i="7" s="1"/>
  <c r="AU1071" i="7"/>
  <c r="AT1072" i="7" s="1"/>
  <c r="AT1071" i="7"/>
  <c r="AS1072" i="7" s="1"/>
  <c r="AS1071" i="7"/>
  <c r="AR1072" i="7" s="1"/>
  <c r="AR1071" i="7"/>
  <c r="AQ1072" i="7" s="1"/>
  <c r="AQ1071" i="7"/>
  <c r="AP1072" i="7" s="1"/>
  <c r="AP1071" i="7"/>
  <c r="BA1063" i="7"/>
  <c r="BA1062" i="7"/>
  <c r="AZ1063" i="7" s="1"/>
  <c r="AZ1062" i="7"/>
  <c r="AY1063" i="7" s="1"/>
  <c r="AY1062" i="7"/>
  <c r="AX1063" i="7" s="1"/>
  <c r="AX1062" i="7"/>
  <c r="AW1063" i="7" s="1"/>
  <c r="AW1062" i="7"/>
  <c r="AV1062" i="7"/>
  <c r="AU1063" i="7" s="1"/>
  <c r="AU1062" i="7"/>
  <c r="AT1063" i="7" s="1"/>
  <c r="AT1062" i="7"/>
  <c r="AS1063" i="7" s="1"/>
  <c r="AS1062" i="7"/>
  <c r="AR1063" i="7" s="1"/>
  <c r="AR1062" i="7"/>
  <c r="AQ1063" i="7" s="1"/>
  <c r="AQ1062" i="7"/>
  <c r="AP1063" i="7" s="1"/>
  <c r="AP1062" i="7"/>
  <c r="BA1054" i="7"/>
  <c r="BA1053" i="7"/>
  <c r="AZ1054" i="7" s="1"/>
  <c r="AZ1053" i="7"/>
  <c r="AY1054" i="7" s="1"/>
  <c r="AY1053" i="7"/>
  <c r="AX1054" i="7" s="1"/>
  <c r="AX1053" i="7"/>
  <c r="AW1054" i="7" s="1"/>
  <c r="AW1053" i="7"/>
  <c r="AV1054" i="7" s="1"/>
  <c r="AV1053" i="7"/>
  <c r="AU1054" i="7" s="1"/>
  <c r="AU1053" i="7"/>
  <c r="AT1054" i="7" s="1"/>
  <c r="AT1053" i="7"/>
  <c r="AS1054" i="7" s="1"/>
  <c r="AS1053" i="7"/>
  <c r="AR1054" i="7" s="1"/>
  <c r="AR1053" i="7"/>
  <c r="AQ1054" i="7" s="1"/>
  <c r="AQ1053" i="7"/>
  <c r="AP1054" i="7" s="1"/>
  <c r="AP1053" i="7"/>
  <c r="BA1045" i="7"/>
  <c r="BA1044" i="7"/>
  <c r="AZ1045" i="7" s="1"/>
  <c r="AZ1044" i="7"/>
  <c r="AY1045" i="7" s="1"/>
  <c r="AY1044" i="7"/>
  <c r="AX1045" i="7" s="1"/>
  <c r="AX1044" i="7"/>
  <c r="AW1045" i="7" s="1"/>
  <c r="AW1044" i="7"/>
  <c r="AV1045" i="7" s="1"/>
  <c r="AV1044" i="7"/>
  <c r="AU1045" i="7" s="1"/>
  <c r="AU1044" i="7"/>
  <c r="AT1045" i="7" s="1"/>
  <c r="AT1044" i="7"/>
  <c r="AS1045" i="7" s="1"/>
  <c r="AS1044" i="7"/>
  <c r="AR1045" i="7" s="1"/>
  <c r="AR1044" i="7"/>
  <c r="AQ1045" i="7" s="1"/>
  <c r="AQ1044" i="7"/>
  <c r="AP1045" i="7" s="1"/>
  <c r="AP1044" i="7"/>
  <c r="BA1036" i="7"/>
  <c r="BA1035" i="7"/>
  <c r="AZ1035" i="7"/>
  <c r="AY1036" i="7" s="1"/>
  <c r="AY1035" i="7"/>
  <c r="AX1036" i="7" s="1"/>
  <c r="AX1035" i="7"/>
  <c r="AW1036" i="7" s="1"/>
  <c r="AW1035" i="7"/>
  <c r="AV1036" i="7" s="1"/>
  <c r="AV1035" i="7"/>
  <c r="AU1036" i="7" s="1"/>
  <c r="AU1035" i="7"/>
  <c r="AT1036" i="7" s="1"/>
  <c r="AT1035" i="7"/>
  <c r="AS1036" i="7" s="1"/>
  <c r="AS1035" i="7"/>
  <c r="AR1036" i="7" s="1"/>
  <c r="AR1035" i="7"/>
  <c r="AQ1036" i="7" s="1"/>
  <c r="AQ1035" i="7"/>
  <c r="AP1036" i="7" s="1"/>
  <c r="AP1035" i="7"/>
  <c r="BA1027" i="7"/>
  <c r="BA1026" i="7"/>
  <c r="AZ1027" i="7" s="1"/>
  <c r="AZ1026" i="7"/>
  <c r="AY1027" i="7" s="1"/>
  <c r="AY1026" i="7"/>
  <c r="AX1027" i="7" s="1"/>
  <c r="AX1026" i="7"/>
  <c r="AW1027" i="7" s="1"/>
  <c r="AW1026" i="7"/>
  <c r="AV1027" i="7" s="1"/>
  <c r="AV1026" i="7"/>
  <c r="AU1027" i="7" s="1"/>
  <c r="AU1026" i="7"/>
  <c r="AT1027" i="7" s="1"/>
  <c r="AT1026" i="7"/>
  <c r="AS1027" i="7" s="1"/>
  <c r="AS1026" i="7"/>
  <c r="AR1027" i="7" s="1"/>
  <c r="AR1026" i="7"/>
  <c r="AQ1027" i="7" s="1"/>
  <c r="AQ1026" i="7"/>
  <c r="AP1027" i="7" s="1"/>
  <c r="AP1026" i="7"/>
  <c r="BA1018" i="7"/>
  <c r="BA1017" i="7"/>
  <c r="AZ1018" i="7" s="1"/>
  <c r="AZ1017" i="7"/>
  <c r="AY1018" i="7" s="1"/>
  <c r="AY1017" i="7"/>
  <c r="AX1018" i="7" s="1"/>
  <c r="AX1017" i="7"/>
  <c r="AW1018" i="7" s="1"/>
  <c r="AW1017" i="7"/>
  <c r="AV1018" i="7" s="1"/>
  <c r="AV1017" i="7"/>
  <c r="AU1018" i="7" s="1"/>
  <c r="AU1017" i="7"/>
  <c r="AT1018" i="7" s="1"/>
  <c r="AT1017" i="7"/>
  <c r="AS1018" i="7" s="1"/>
  <c r="AS1017" i="7"/>
  <c r="AR1018" i="7" s="1"/>
  <c r="AR1017" i="7"/>
  <c r="AQ1018" i="7" s="1"/>
  <c r="AQ1017" i="7"/>
  <c r="AP1018" i="7" s="1"/>
  <c r="AP1017" i="7"/>
  <c r="BA1009" i="7"/>
  <c r="BA1008" i="7"/>
  <c r="AZ1009" i="7" s="1"/>
  <c r="AZ1008" i="7"/>
  <c r="AY1009" i="7" s="1"/>
  <c r="AY1008" i="7"/>
  <c r="AX1009" i="7" s="1"/>
  <c r="AX1008" i="7"/>
  <c r="AW1009" i="7" s="1"/>
  <c r="AW1008" i="7"/>
  <c r="AV1009" i="7" s="1"/>
  <c r="AV1008" i="7"/>
  <c r="AU1009" i="7" s="1"/>
  <c r="AU1008" i="7"/>
  <c r="AT1009" i="7" s="1"/>
  <c r="AT1008" i="7"/>
  <c r="AS1009" i="7" s="1"/>
  <c r="AS1008" i="7"/>
  <c r="AR1009" i="7" s="1"/>
  <c r="AR1008" i="7"/>
  <c r="AQ1009" i="7" s="1"/>
  <c r="AQ1008" i="7"/>
  <c r="AP1009" i="7" s="1"/>
  <c r="AP1008" i="7"/>
  <c r="BA1000" i="7"/>
  <c r="BA999" i="7"/>
  <c r="AZ999" i="7"/>
  <c r="AY1000" i="7" s="1"/>
  <c r="AY999" i="7"/>
  <c r="AX1000" i="7" s="1"/>
  <c r="AX999" i="7"/>
  <c r="AW1000" i="7" s="1"/>
  <c r="AW999" i="7"/>
  <c r="AV1000" i="7" s="1"/>
  <c r="AV999" i="7"/>
  <c r="AU1000" i="7" s="1"/>
  <c r="AU999" i="7"/>
  <c r="AT1000" i="7" s="1"/>
  <c r="AT999" i="7"/>
  <c r="AS1000" i="7" s="1"/>
  <c r="AS999" i="7"/>
  <c r="AR1000" i="7" s="1"/>
  <c r="AR999" i="7"/>
  <c r="AQ1000" i="7" s="1"/>
  <c r="AQ999" i="7"/>
  <c r="AP1000" i="7" s="1"/>
  <c r="AP999" i="7"/>
  <c r="BA991" i="7"/>
  <c r="BA990" i="7"/>
  <c r="AZ991" i="7" s="1"/>
  <c r="AZ990" i="7"/>
  <c r="AY991" i="7" s="1"/>
  <c r="AY990" i="7"/>
  <c r="AX991" i="7" s="1"/>
  <c r="AX990" i="7"/>
  <c r="AW991" i="7" s="1"/>
  <c r="AW990" i="7"/>
  <c r="AV991" i="7" s="1"/>
  <c r="AV990" i="7"/>
  <c r="AU991" i="7" s="1"/>
  <c r="AU990" i="7"/>
  <c r="AT991" i="7" s="1"/>
  <c r="AT990" i="7"/>
  <c r="AS991" i="7" s="1"/>
  <c r="AS990" i="7"/>
  <c r="AR991" i="7" s="1"/>
  <c r="AR990" i="7"/>
  <c r="AQ991" i="7" s="1"/>
  <c r="AQ990" i="7"/>
  <c r="AP991" i="7" s="1"/>
  <c r="AP990" i="7"/>
  <c r="BA982" i="7"/>
  <c r="BA981" i="7"/>
  <c r="AZ982" i="7" s="1"/>
  <c r="AZ981" i="7"/>
  <c r="AY982" i="7" s="1"/>
  <c r="AY981" i="7"/>
  <c r="AX982" i="7" s="1"/>
  <c r="AX981" i="7"/>
  <c r="AW982" i="7" s="1"/>
  <c r="AW981" i="7"/>
  <c r="AV982" i="7" s="1"/>
  <c r="AV981" i="7"/>
  <c r="AU982" i="7" s="1"/>
  <c r="AU981" i="7"/>
  <c r="AT982" i="7" s="1"/>
  <c r="AT981" i="7"/>
  <c r="AS982" i="7" s="1"/>
  <c r="AS981" i="7"/>
  <c r="AR982" i="7" s="1"/>
  <c r="AR981" i="7"/>
  <c r="AQ982" i="7" s="1"/>
  <c r="AQ981" i="7"/>
  <c r="AP982" i="7" s="1"/>
  <c r="AP981" i="7"/>
  <c r="BA973" i="7"/>
  <c r="BA972" i="7"/>
  <c r="AZ973" i="7" s="1"/>
  <c r="AZ972" i="7"/>
  <c r="AY973" i="7" s="1"/>
  <c r="AY972" i="7"/>
  <c r="AX973" i="7" s="1"/>
  <c r="AX972" i="7"/>
  <c r="AW973" i="7" s="1"/>
  <c r="AW972" i="7"/>
  <c r="AV973" i="7" s="1"/>
  <c r="AV972" i="7"/>
  <c r="AU973" i="7" s="1"/>
  <c r="AU972" i="7"/>
  <c r="AT973" i="7" s="1"/>
  <c r="AT972" i="7"/>
  <c r="AS973" i="7" s="1"/>
  <c r="AS972" i="7"/>
  <c r="AR973" i="7" s="1"/>
  <c r="AR972" i="7"/>
  <c r="AQ973" i="7" s="1"/>
  <c r="AQ972" i="7"/>
  <c r="AP973" i="7" s="1"/>
  <c r="AP972" i="7"/>
  <c r="BA964" i="7"/>
  <c r="BA963" i="7"/>
  <c r="AZ963" i="7"/>
  <c r="AY964" i="7" s="1"/>
  <c r="AY963" i="7"/>
  <c r="AX964" i="7" s="1"/>
  <c r="AX963" i="7"/>
  <c r="AW964" i="7" s="1"/>
  <c r="AW963" i="7"/>
  <c r="AV964" i="7" s="1"/>
  <c r="AV963" i="7"/>
  <c r="AU964" i="7" s="1"/>
  <c r="AU963" i="7"/>
  <c r="AT964" i="7" s="1"/>
  <c r="AT963" i="7"/>
  <c r="AS964" i="7" s="1"/>
  <c r="AS963" i="7"/>
  <c r="AR964" i="7" s="1"/>
  <c r="AR963" i="7"/>
  <c r="AQ964" i="7" s="1"/>
  <c r="AQ963" i="7"/>
  <c r="AP964" i="7" s="1"/>
  <c r="AP963" i="7"/>
  <c r="BA955" i="7"/>
  <c r="BA954" i="7"/>
  <c r="AZ955" i="7" s="1"/>
  <c r="AZ954" i="7"/>
  <c r="AY955" i="7" s="1"/>
  <c r="AY954" i="7"/>
  <c r="AX955" i="7" s="1"/>
  <c r="AX954" i="7"/>
  <c r="AW955" i="7" s="1"/>
  <c r="AW954" i="7"/>
  <c r="AV955" i="7" s="1"/>
  <c r="AV954" i="7"/>
  <c r="AU955" i="7" s="1"/>
  <c r="AU954" i="7"/>
  <c r="AT955" i="7" s="1"/>
  <c r="AT954" i="7"/>
  <c r="AS955" i="7" s="1"/>
  <c r="AS954" i="7"/>
  <c r="AR955" i="7" s="1"/>
  <c r="AR954" i="7"/>
  <c r="AQ955" i="7" s="1"/>
  <c r="AQ954" i="7"/>
  <c r="AP955" i="7" s="1"/>
  <c r="AP954" i="7"/>
  <c r="BA946" i="7"/>
  <c r="BA945" i="7"/>
  <c r="AZ945" i="7"/>
  <c r="AY946" i="7" s="1"/>
  <c r="AY945" i="7"/>
  <c r="AX946" i="7" s="1"/>
  <c r="AX945" i="7"/>
  <c r="AW946" i="7" s="1"/>
  <c r="AW945" i="7"/>
  <c r="AV946" i="7" s="1"/>
  <c r="AV945" i="7"/>
  <c r="AU946" i="7" s="1"/>
  <c r="AU945" i="7"/>
  <c r="AT946" i="7" s="1"/>
  <c r="AT945" i="7"/>
  <c r="AS946" i="7" s="1"/>
  <c r="AS945" i="7"/>
  <c r="AR946" i="7" s="1"/>
  <c r="AR945" i="7"/>
  <c r="AQ946" i="7" s="1"/>
  <c r="AQ945" i="7"/>
  <c r="AP946" i="7" s="1"/>
  <c r="AP945" i="7"/>
  <c r="BA937" i="7"/>
  <c r="BA936" i="7"/>
  <c r="AZ937" i="7" s="1"/>
  <c r="AZ936" i="7"/>
  <c r="AY936" i="7"/>
  <c r="AX937" i="7" s="1"/>
  <c r="AX936" i="7"/>
  <c r="AW937" i="7" s="1"/>
  <c r="AW936" i="7"/>
  <c r="AV937" i="7" s="1"/>
  <c r="AV936" i="7"/>
  <c r="AU937" i="7" s="1"/>
  <c r="AU936" i="7"/>
  <c r="AT937" i="7" s="1"/>
  <c r="AT936" i="7"/>
  <c r="AS937" i="7" s="1"/>
  <c r="AS936" i="7"/>
  <c r="AR937" i="7" s="1"/>
  <c r="AR936" i="7"/>
  <c r="AQ937" i="7" s="1"/>
  <c r="AQ936" i="7"/>
  <c r="AP937" i="7" s="1"/>
  <c r="AP936" i="7"/>
  <c r="BA928" i="7"/>
  <c r="BA927" i="7"/>
  <c r="AZ928" i="7" s="1"/>
  <c r="AZ927" i="7"/>
  <c r="AY927" i="7"/>
  <c r="AX928" i="7" s="1"/>
  <c r="AX927" i="7"/>
  <c r="AW928" i="7" s="1"/>
  <c r="AW927" i="7"/>
  <c r="AV928" i="7" s="1"/>
  <c r="AV927" i="7"/>
  <c r="AU928" i="7" s="1"/>
  <c r="AU927" i="7"/>
  <c r="AT928" i="7" s="1"/>
  <c r="AT927" i="7"/>
  <c r="AS928" i="7" s="1"/>
  <c r="AS927" i="7"/>
  <c r="AR928" i="7" s="1"/>
  <c r="AR927" i="7"/>
  <c r="AQ928" i="7" s="1"/>
  <c r="AQ927" i="7"/>
  <c r="AP928" i="7" s="1"/>
  <c r="AP927" i="7"/>
  <c r="BA919" i="7"/>
  <c r="BA918" i="7"/>
  <c r="AZ919" i="7" s="1"/>
  <c r="AZ918" i="7"/>
  <c r="AY919" i="7" s="1"/>
  <c r="AY918" i="7"/>
  <c r="AX919" i="7" s="1"/>
  <c r="AX918" i="7"/>
  <c r="AW919" i="7" s="1"/>
  <c r="AW918" i="7"/>
  <c r="AV919" i="7" s="1"/>
  <c r="AV918" i="7"/>
  <c r="AU919" i="7" s="1"/>
  <c r="AU918" i="7"/>
  <c r="AT919" i="7" s="1"/>
  <c r="AT918" i="7"/>
  <c r="AS919" i="7" s="1"/>
  <c r="AS918" i="7"/>
  <c r="AR919" i="7" s="1"/>
  <c r="AR918" i="7"/>
  <c r="AQ919" i="7" s="1"/>
  <c r="AQ918" i="7"/>
  <c r="AP919" i="7" s="1"/>
  <c r="AP918" i="7"/>
  <c r="BA910" i="7"/>
  <c r="BA909" i="7"/>
  <c r="AZ910" i="7" s="1"/>
  <c r="AZ909" i="7"/>
  <c r="AY910" i="7" s="1"/>
  <c r="AY909" i="7"/>
  <c r="AX910" i="7" s="1"/>
  <c r="AX909" i="7"/>
  <c r="AW910" i="7" s="1"/>
  <c r="AW909" i="7"/>
  <c r="AV910" i="7" s="1"/>
  <c r="AV909" i="7"/>
  <c r="AU910" i="7" s="1"/>
  <c r="AU909" i="7"/>
  <c r="AT910" i="7" s="1"/>
  <c r="AT909" i="7"/>
  <c r="AS910" i="7" s="1"/>
  <c r="AS909" i="7"/>
  <c r="AR910" i="7" s="1"/>
  <c r="AR909" i="7"/>
  <c r="AQ910" i="7" s="1"/>
  <c r="AQ909" i="7"/>
  <c r="AP910" i="7" s="1"/>
  <c r="AP909" i="7"/>
  <c r="BA901" i="7"/>
  <c r="BA900" i="7"/>
  <c r="AZ901" i="7" s="1"/>
  <c r="AZ900" i="7"/>
  <c r="AY901" i="7" s="1"/>
  <c r="AY900" i="7"/>
  <c r="AX901" i="7" s="1"/>
  <c r="AX900" i="7"/>
  <c r="AW901" i="7" s="1"/>
  <c r="AW900" i="7"/>
  <c r="AV901" i="7" s="1"/>
  <c r="AV900" i="7"/>
  <c r="AU900" i="7"/>
  <c r="AT901" i="7" s="1"/>
  <c r="AT900" i="7"/>
  <c r="AS901" i="7" s="1"/>
  <c r="AS900" i="7"/>
  <c r="AR901" i="7" s="1"/>
  <c r="AR900" i="7"/>
  <c r="AQ901" i="7" s="1"/>
  <c r="AQ900" i="7"/>
  <c r="AP901" i="7" s="1"/>
  <c r="AP900" i="7"/>
  <c r="BA892" i="7"/>
  <c r="BA891" i="7"/>
  <c r="AZ892" i="7" s="1"/>
  <c r="AZ891" i="7"/>
  <c r="AY892" i="7" s="1"/>
  <c r="AY891" i="7"/>
  <c r="AX892" i="7" s="1"/>
  <c r="AX891" i="7"/>
  <c r="AW892" i="7" s="1"/>
  <c r="AW891" i="7"/>
  <c r="AV892" i="7" s="1"/>
  <c r="AV891" i="7"/>
  <c r="AU892" i="7" s="1"/>
  <c r="AU891" i="7"/>
  <c r="AT891" i="7"/>
  <c r="AS892" i="7" s="1"/>
  <c r="AS891" i="7"/>
  <c r="AR892" i="7" s="1"/>
  <c r="AR891" i="7"/>
  <c r="AQ891" i="7"/>
  <c r="AP892" i="7" s="1"/>
  <c r="AP891" i="7"/>
  <c r="BA883" i="7"/>
  <c r="BA882" i="7"/>
  <c r="AZ883" i="7" s="1"/>
  <c r="AZ882" i="7"/>
  <c r="AY883" i="7" s="1"/>
  <c r="AY882" i="7"/>
  <c r="AX883" i="7" s="1"/>
  <c r="AX882" i="7"/>
  <c r="AW883" i="7" s="1"/>
  <c r="AW882" i="7"/>
  <c r="AV883" i="7" s="1"/>
  <c r="AV882" i="7"/>
  <c r="AU883" i="7" s="1"/>
  <c r="AU882" i="7"/>
  <c r="AT883" i="7" s="1"/>
  <c r="AT882" i="7"/>
  <c r="AS883" i="7" s="1"/>
  <c r="AS882" i="7"/>
  <c r="AR883" i="7" s="1"/>
  <c r="AR882" i="7"/>
  <c r="AQ883" i="7" s="1"/>
  <c r="AQ882" i="7"/>
  <c r="AP883" i="7" s="1"/>
  <c r="AP882" i="7"/>
  <c r="BA874" i="7"/>
  <c r="BA873" i="7"/>
  <c r="AZ874" i="7" s="1"/>
  <c r="AZ873" i="7"/>
  <c r="AY874" i="7" s="1"/>
  <c r="AY873" i="7"/>
  <c r="AX874" i="7" s="1"/>
  <c r="AX873" i="7"/>
  <c r="AW874" i="7" s="1"/>
  <c r="AW873" i="7"/>
  <c r="AV874" i="7" s="1"/>
  <c r="AV873" i="7"/>
  <c r="AU874" i="7" s="1"/>
  <c r="AU873" i="7"/>
  <c r="AT874" i="7" s="1"/>
  <c r="AT873" i="7"/>
  <c r="AS874" i="7" s="1"/>
  <c r="AS873" i="7"/>
  <c r="AR874" i="7" s="1"/>
  <c r="AR873" i="7"/>
  <c r="AQ874" i="7" s="1"/>
  <c r="AQ873" i="7"/>
  <c r="AP874" i="7" s="1"/>
  <c r="AP873" i="7"/>
  <c r="BA865" i="7"/>
  <c r="BA864" i="7"/>
  <c r="AZ865" i="7" s="1"/>
  <c r="AZ864" i="7"/>
  <c r="AY865" i="7" s="1"/>
  <c r="AY864" i="7"/>
  <c r="AX865" i="7" s="1"/>
  <c r="AX864" i="7"/>
  <c r="AW865" i="7" s="1"/>
  <c r="AW864" i="7"/>
  <c r="AV865" i="7" s="1"/>
  <c r="AV864" i="7"/>
  <c r="AU864" i="7"/>
  <c r="AT865" i="7" s="1"/>
  <c r="AT864" i="7"/>
  <c r="AS865" i="7" s="1"/>
  <c r="AS864" i="7"/>
  <c r="AR865" i="7" s="1"/>
  <c r="AR864" i="7"/>
  <c r="AQ865" i="7" s="1"/>
  <c r="AQ864" i="7"/>
  <c r="AP865" i="7" s="1"/>
  <c r="AP864" i="7"/>
  <c r="BA856" i="7"/>
  <c r="BA855" i="7"/>
  <c r="AZ856" i="7" s="1"/>
  <c r="AZ855" i="7"/>
  <c r="AY855" i="7"/>
  <c r="AX856" i="7" s="1"/>
  <c r="AX855" i="7"/>
  <c r="AW856" i="7" s="1"/>
  <c r="AW855" i="7"/>
  <c r="AV856" i="7" s="1"/>
  <c r="AV855" i="7"/>
  <c r="AU856" i="7" s="1"/>
  <c r="AU855" i="7"/>
  <c r="AT855" i="7"/>
  <c r="AS856" i="7" s="1"/>
  <c r="AS855" i="7"/>
  <c r="AR856" i="7" s="1"/>
  <c r="AR855" i="7"/>
  <c r="AQ855" i="7"/>
  <c r="AP856" i="7" s="1"/>
  <c r="AP855" i="7"/>
  <c r="BA847" i="7"/>
  <c r="BA846" i="7"/>
  <c r="AZ847" i="7" s="1"/>
  <c r="AZ846" i="7"/>
  <c r="AY847" i="7" s="1"/>
  <c r="AY846" i="7"/>
  <c r="AX847" i="7" s="1"/>
  <c r="AX846" i="7"/>
  <c r="AW847" i="7" s="1"/>
  <c r="AW846" i="7"/>
  <c r="AV847" i="7" s="1"/>
  <c r="AV846" i="7"/>
  <c r="AU847" i="7" s="1"/>
  <c r="AU846" i="7"/>
  <c r="AT847" i="7" s="1"/>
  <c r="AT846" i="7"/>
  <c r="AS847" i="7" s="1"/>
  <c r="AS846" i="7"/>
  <c r="AR847" i="7" s="1"/>
  <c r="AR846" i="7"/>
  <c r="AQ847" i="7" s="1"/>
  <c r="AQ846" i="7"/>
  <c r="AP847" i="7" s="1"/>
  <c r="AP846" i="7"/>
  <c r="BA838" i="7"/>
  <c r="BA837" i="7"/>
  <c r="AZ838" i="7" s="1"/>
  <c r="AZ837" i="7"/>
  <c r="AY838" i="7" s="1"/>
  <c r="AY837" i="7"/>
  <c r="AX838" i="7" s="1"/>
  <c r="AX837" i="7"/>
  <c r="AW838" i="7" s="1"/>
  <c r="AW837" i="7"/>
  <c r="AV838" i="7" s="1"/>
  <c r="AV837" i="7"/>
  <c r="AU838" i="7" s="1"/>
  <c r="AU837" i="7"/>
  <c r="AT838" i="7" s="1"/>
  <c r="AT837" i="7"/>
  <c r="AS838" i="7" s="1"/>
  <c r="AS837" i="7"/>
  <c r="AR838" i="7" s="1"/>
  <c r="AR837" i="7"/>
  <c r="AQ838" i="7" s="1"/>
  <c r="AQ837" i="7"/>
  <c r="AP838" i="7" s="1"/>
  <c r="AP837" i="7"/>
  <c r="BA829" i="7"/>
  <c r="BA828" i="7"/>
  <c r="AZ829" i="7" s="1"/>
  <c r="AZ828" i="7"/>
  <c r="AY829" i="7" s="1"/>
  <c r="AY828" i="7"/>
  <c r="AX829" i="7" s="1"/>
  <c r="AX828" i="7"/>
  <c r="AW829" i="7" s="1"/>
  <c r="AW828" i="7"/>
  <c r="AV829" i="7" s="1"/>
  <c r="AV828" i="7"/>
  <c r="AU828" i="7"/>
  <c r="AT829" i="7" s="1"/>
  <c r="AT828" i="7"/>
  <c r="AS829" i="7" s="1"/>
  <c r="AS828" i="7"/>
  <c r="AR829" i="7" s="1"/>
  <c r="AR828" i="7"/>
  <c r="AQ829" i="7" s="1"/>
  <c r="AQ828" i="7"/>
  <c r="AP829" i="7" s="1"/>
  <c r="AP828" i="7"/>
  <c r="BA820" i="7"/>
  <c r="BA819" i="7"/>
  <c r="AZ820" i="7" s="1"/>
  <c r="AZ819" i="7"/>
  <c r="AY820" i="7" s="1"/>
  <c r="AY819" i="7"/>
  <c r="AX820" i="7" s="1"/>
  <c r="AX819" i="7"/>
  <c r="AW820" i="7" s="1"/>
  <c r="AW819" i="7"/>
  <c r="AV820" i="7" s="1"/>
  <c r="AV819" i="7"/>
  <c r="AU820" i="7" s="1"/>
  <c r="AU819" i="7"/>
  <c r="AT819" i="7"/>
  <c r="AS820" i="7" s="1"/>
  <c r="AS819" i="7"/>
  <c r="AR820" i="7" s="1"/>
  <c r="AR819" i="7"/>
  <c r="AQ819" i="7"/>
  <c r="AP820" i="7" s="1"/>
  <c r="AP819" i="7"/>
  <c r="BA811" i="7"/>
  <c r="BA810" i="7"/>
  <c r="AZ811" i="7" s="1"/>
  <c r="AZ810" i="7"/>
  <c r="AY811" i="7" s="1"/>
  <c r="AY810" i="7"/>
  <c r="AX811" i="7" s="1"/>
  <c r="AX810" i="7"/>
  <c r="AW811" i="7" s="1"/>
  <c r="AW810" i="7"/>
  <c r="AV811" i="7" s="1"/>
  <c r="AV810" i="7"/>
  <c r="AU811" i="7" s="1"/>
  <c r="AU810" i="7"/>
  <c r="AT811" i="7" s="1"/>
  <c r="AT810" i="7"/>
  <c r="AS811" i="7" s="1"/>
  <c r="AS810" i="7"/>
  <c r="AR811" i="7" s="1"/>
  <c r="AR810" i="7"/>
  <c r="AQ811" i="7" s="1"/>
  <c r="AQ810" i="7"/>
  <c r="AP811" i="7" s="1"/>
  <c r="AP810" i="7"/>
  <c r="BA802" i="7"/>
  <c r="BA801" i="7"/>
  <c r="AZ802" i="7" s="1"/>
  <c r="AZ801" i="7"/>
  <c r="AY802" i="7" s="1"/>
  <c r="AY801" i="7"/>
  <c r="AX802" i="7" s="1"/>
  <c r="AX801" i="7"/>
  <c r="AW802" i="7" s="1"/>
  <c r="AW801" i="7"/>
  <c r="AV802" i="7" s="1"/>
  <c r="AV801" i="7"/>
  <c r="AU802" i="7" s="1"/>
  <c r="AU801" i="7"/>
  <c r="AT802" i="7" s="1"/>
  <c r="AT801" i="7"/>
  <c r="AS802" i="7" s="1"/>
  <c r="AS801" i="7"/>
  <c r="AR802" i="7" s="1"/>
  <c r="AR801" i="7"/>
  <c r="AQ802" i="7" s="1"/>
  <c r="AQ801" i="7"/>
  <c r="AP802" i="7" s="1"/>
  <c r="AP801" i="7"/>
  <c r="BA793" i="7"/>
  <c r="BA792" i="7"/>
  <c r="AZ793" i="7" s="1"/>
  <c r="AZ792" i="7"/>
  <c r="AY793" i="7" s="1"/>
  <c r="AY792" i="7"/>
  <c r="AX793" i="7" s="1"/>
  <c r="AX792" i="7"/>
  <c r="AW793" i="7" s="1"/>
  <c r="AW792" i="7"/>
  <c r="AV793" i="7" s="1"/>
  <c r="AV792" i="7"/>
  <c r="AU792" i="7"/>
  <c r="AT793" i="7" s="1"/>
  <c r="AT792" i="7"/>
  <c r="AS793" i="7" s="1"/>
  <c r="AS792" i="7"/>
  <c r="AR793" i="7" s="1"/>
  <c r="AR792" i="7"/>
  <c r="AQ793" i="7" s="1"/>
  <c r="AQ792" i="7"/>
  <c r="AP793" i="7" s="1"/>
  <c r="AP792" i="7"/>
  <c r="BA784" i="7"/>
  <c r="BA783" i="7"/>
  <c r="AZ784" i="7" s="1"/>
  <c r="AZ783" i="7"/>
  <c r="AY784" i="7" s="1"/>
  <c r="AY783" i="7"/>
  <c r="AX783" i="7"/>
  <c r="AW784" i="7" s="1"/>
  <c r="AW783" i="7"/>
  <c r="AV784" i="7" s="1"/>
  <c r="AV783" i="7"/>
  <c r="AU784" i="7" s="1"/>
  <c r="AU783" i="7"/>
  <c r="AT784" i="7" s="1"/>
  <c r="AT783" i="7"/>
  <c r="AS784" i="7" s="1"/>
  <c r="AS783" i="7"/>
  <c r="AR784" i="7" s="1"/>
  <c r="AR783" i="7"/>
  <c r="AQ783" i="7"/>
  <c r="AP784" i="7" s="1"/>
  <c r="AP783" i="7"/>
  <c r="BA775" i="7"/>
  <c r="BA774" i="7"/>
  <c r="AZ775" i="7" s="1"/>
  <c r="AZ774" i="7"/>
  <c r="AY775" i="7" s="1"/>
  <c r="AY774" i="7"/>
  <c r="AX775" i="7" s="1"/>
  <c r="AX774" i="7"/>
  <c r="AW775" i="7" s="1"/>
  <c r="AW774" i="7"/>
  <c r="AV775" i="7" s="1"/>
  <c r="AV774" i="7"/>
  <c r="AU775" i="7" s="1"/>
  <c r="AU774" i="7"/>
  <c r="AT775" i="7" s="1"/>
  <c r="AT774" i="7"/>
  <c r="AS775" i="7" s="1"/>
  <c r="AS774" i="7"/>
  <c r="AR775" i="7" s="1"/>
  <c r="AR774" i="7"/>
  <c r="AQ775" i="7" s="1"/>
  <c r="AQ774" i="7"/>
  <c r="AP775" i="7" s="1"/>
  <c r="AP774" i="7"/>
  <c r="BA766" i="7"/>
  <c r="BA765" i="7"/>
  <c r="AZ766" i="7" s="1"/>
  <c r="AZ765" i="7"/>
  <c r="AY766" i="7" s="1"/>
  <c r="AY765" i="7"/>
  <c r="AX766" i="7" s="1"/>
  <c r="AX765" i="7"/>
  <c r="AW766" i="7" s="1"/>
  <c r="AW765" i="7"/>
  <c r="AV766" i="7" s="1"/>
  <c r="AV765" i="7"/>
  <c r="AU766" i="7" s="1"/>
  <c r="AU765" i="7"/>
  <c r="AT766" i="7" s="1"/>
  <c r="AT765" i="7"/>
  <c r="AS766" i="7" s="1"/>
  <c r="AS765" i="7"/>
  <c r="AR766" i="7" s="1"/>
  <c r="AR765" i="7"/>
  <c r="AQ766" i="7" s="1"/>
  <c r="AQ765" i="7"/>
  <c r="AP766" i="7" s="1"/>
  <c r="AP765" i="7"/>
  <c r="BA757" i="7"/>
  <c r="BA756" i="7"/>
  <c r="AZ757" i="7" s="1"/>
  <c r="AZ756" i="7"/>
  <c r="AY757" i="7" s="1"/>
  <c r="AY756" i="7"/>
  <c r="AX757" i="7" s="1"/>
  <c r="AX756" i="7"/>
  <c r="AW757" i="7" s="1"/>
  <c r="AW756" i="7"/>
  <c r="AV757" i="7" s="1"/>
  <c r="AV756" i="7"/>
  <c r="AU757" i="7" s="1"/>
  <c r="AU756" i="7"/>
  <c r="AT757" i="7" s="1"/>
  <c r="AT756" i="7"/>
  <c r="AS757" i="7" s="1"/>
  <c r="AS756" i="7"/>
  <c r="AR757" i="7" s="1"/>
  <c r="AR756" i="7"/>
  <c r="AQ757" i="7" s="1"/>
  <c r="AQ756" i="7"/>
  <c r="AP757" i="7" s="1"/>
  <c r="AP756" i="7"/>
  <c r="BA748" i="7"/>
  <c r="BA747" i="7"/>
  <c r="AZ748" i="7" s="1"/>
  <c r="AZ747" i="7"/>
  <c r="AY748" i="7" s="1"/>
  <c r="AY747" i="7"/>
  <c r="AX748" i="7" s="1"/>
  <c r="AX747" i="7"/>
  <c r="AW748" i="7" s="1"/>
  <c r="AW747" i="7"/>
  <c r="AV748" i="7" s="1"/>
  <c r="AV747" i="7"/>
  <c r="AU748" i="7" s="1"/>
  <c r="AU747" i="7"/>
  <c r="AT748" i="7" s="1"/>
  <c r="AT747" i="7"/>
  <c r="AS748" i="7" s="1"/>
  <c r="AS747" i="7"/>
  <c r="AR748" i="7" s="1"/>
  <c r="AR747" i="7"/>
  <c r="AQ748" i="7" s="1"/>
  <c r="AQ747" i="7"/>
  <c r="AP748" i="7" s="1"/>
  <c r="AP747" i="7"/>
  <c r="BA739" i="7"/>
  <c r="BA738" i="7"/>
  <c r="AZ739" i="7" s="1"/>
  <c r="AZ738" i="7"/>
  <c r="AY739" i="7" s="1"/>
  <c r="AY738" i="7"/>
  <c r="AX739" i="7" s="1"/>
  <c r="AX738" i="7"/>
  <c r="AW739" i="7" s="1"/>
  <c r="AW738" i="7"/>
  <c r="AV739" i="7" s="1"/>
  <c r="AV738" i="7"/>
  <c r="AU739" i="7" s="1"/>
  <c r="AU738" i="7"/>
  <c r="AT739" i="7" s="1"/>
  <c r="AT738" i="7"/>
  <c r="AS739" i="7" s="1"/>
  <c r="AS738" i="7"/>
  <c r="AR739" i="7" s="1"/>
  <c r="AR738" i="7"/>
  <c r="AQ739" i="7" s="1"/>
  <c r="AQ738" i="7"/>
  <c r="AP739" i="7" s="1"/>
  <c r="AP738" i="7"/>
  <c r="BA730" i="7"/>
  <c r="BA729" i="7"/>
  <c r="AZ730" i="7" s="1"/>
  <c r="AZ729" i="7"/>
  <c r="AY730" i="7" s="1"/>
  <c r="AY729" i="7"/>
  <c r="AX730" i="7" s="1"/>
  <c r="AX729" i="7"/>
  <c r="AW730" i="7" s="1"/>
  <c r="AW729" i="7"/>
  <c r="AV730" i="7" s="1"/>
  <c r="AV729" i="7"/>
  <c r="AU730" i="7" s="1"/>
  <c r="AU729" i="7"/>
  <c r="AT730" i="7" s="1"/>
  <c r="AT729" i="7"/>
  <c r="AS730" i="7" s="1"/>
  <c r="AS729" i="7"/>
  <c r="AR730" i="7" s="1"/>
  <c r="AR729" i="7"/>
  <c r="AQ730" i="7" s="1"/>
  <c r="AQ729" i="7"/>
  <c r="AP730" i="7" s="1"/>
  <c r="AP729" i="7"/>
  <c r="BA721" i="7"/>
  <c r="BA720" i="7"/>
  <c r="AZ721" i="7" s="1"/>
  <c r="AZ720" i="7"/>
  <c r="AY721" i="7" s="1"/>
  <c r="AY720" i="7"/>
  <c r="AX721" i="7" s="1"/>
  <c r="AX720" i="7"/>
  <c r="AW721" i="7" s="1"/>
  <c r="AW720" i="7"/>
  <c r="AV721" i="7" s="1"/>
  <c r="AV720" i="7"/>
  <c r="AU721" i="7" s="1"/>
  <c r="AU720" i="7"/>
  <c r="AT721" i="7" s="1"/>
  <c r="AT720" i="7"/>
  <c r="AS721" i="7" s="1"/>
  <c r="AS720" i="7"/>
  <c r="AR721" i="7" s="1"/>
  <c r="AR720" i="7"/>
  <c r="AQ721" i="7" s="1"/>
  <c r="AQ720" i="7"/>
  <c r="AP721" i="7" s="1"/>
  <c r="AP720" i="7"/>
  <c r="BA712" i="7"/>
  <c r="BA711" i="7"/>
  <c r="AZ712" i="7" s="1"/>
  <c r="AZ711" i="7"/>
  <c r="AY712" i="7" s="1"/>
  <c r="AY711" i="7"/>
  <c r="AX712" i="7" s="1"/>
  <c r="AX711" i="7"/>
  <c r="AW712" i="7" s="1"/>
  <c r="AW711" i="7"/>
  <c r="AV712" i="7" s="1"/>
  <c r="AV711" i="7"/>
  <c r="AU712" i="7" s="1"/>
  <c r="AU711" i="7"/>
  <c r="AT712" i="7" s="1"/>
  <c r="AT711" i="7"/>
  <c r="AS712" i="7" s="1"/>
  <c r="AS711" i="7"/>
  <c r="AR712" i="7" s="1"/>
  <c r="AR711" i="7"/>
  <c r="AQ712" i="7" s="1"/>
  <c r="AQ711" i="7"/>
  <c r="AP712" i="7" s="1"/>
  <c r="AP711" i="7"/>
  <c r="BA703" i="7"/>
  <c r="BA702" i="7"/>
  <c r="AZ703" i="7" s="1"/>
  <c r="AZ702" i="7"/>
  <c r="AY703" i="7" s="1"/>
  <c r="AY702" i="7"/>
  <c r="AX703" i="7" s="1"/>
  <c r="AX702" i="7"/>
  <c r="AW703" i="7" s="1"/>
  <c r="AW702" i="7"/>
  <c r="AV703" i="7" s="1"/>
  <c r="AV702" i="7"/>
  <c r="AU703" i="7" s="1"/>
  <c r="AU702" i="7"/>
  <c r="AT703" i="7" s="1"/>
  <c r="AT702" i="7"/>
  <c r="AS703" i="7" s="1"/>
  <c r="AS702" i="7"/>
  <c r="AR703" i="7" s="1"/>
  <c r="AR702" i="7"/>
  <c r="AQ703" i="7" s="1"/>
  <c r="AQ702" i="7"/>
  <c r="AP703" i="7" s="1"/>
  <c r="AP702" i="7"/>
  <c r="BA694" i="7"/>
  <c r="BA693" i="7"/>
  <c r="AZ694" i="7" s="1"/>
  <c r="AZ693" i="7"/>
  <c r="AY694" i="7" s="1"/>
  <c r="AY693" i="7"/>
  <c r="AX694" i="7" s="1"/>
  <c r="AX693" i="7"/>
  <c r="AW694" i="7" s="1"/>
  <c r="AW693" i="7"/>
  <c r="AV694" i="7" s="1"/>
  <c r="AV693" i="7"/>
  <c r="AU694" i="7" s="1"/>
  <c r="AU693" i="7"/>
  <c r="AT694" i="7" s="1"/>
  <c r="AT693" i="7"/>
  <c r="AS694" i="7" s="1"/>
  <c r="AS693" i="7"/>
  <c r="AR694" i="7" s="1"/>
  <c r="AR693" i="7"/>
  <c r="AQ694" i="7" s="1"/>
  <c r="AQ693" i="7"/>
  <c r="AP694" i="7" s="1"/>
  <c r="AP693" i="7"/>
  <c r="BA685" i="7"/>
  <c r="BA684" i="7"/>
  <c r="AZ685" i="7" s="1"/>
  <c r="AZ684" i="7"/>
  <c r="AY685" i="7" s="1"/>
  <c r="AY684" i="7"/>
  <c r="AX685" i="7" s="1"/>
  <c r="AX684" i="7"/>
  <c r="AW685" i="7" s="1"/>
  <c r="AW684" i="7"/>
  <c r="AV685" i="7" s="1"/>
  <c r="AV684" i="7"/>
  <c r="AU685" i="7" s="1"/>
  <c r="AU684" i="7"/>
  <c r="AT685" i="7" s="1"/>
  <c r="AT684" i="7"/>
  <c r="AS685" i="7" s="1"/>
  <c r="AS684" i="7"/>
  <c r="AR685" i="7" s="1"/>
  <c r="AR684" i="7"/>
  <c r="AQ685" i="7" s="1"/>
  <c r="AQ684" i="7"/>
  <c r="AP685" i="7" s="1"/>
  <c r="AP684" i="7"/>
  <c r="BA676" i="7"/>
  <c r="BA675" i="7"/>
  <c r="AZ676" i="7" s="1"/>
  <c r="AZ675" i="7"/>
  <c r="AY676" i="7" s="1"/>
  <c r="AY675" i="7"/>
  <c r="AX676" i="7" s="1"/>
  <c r="AX675" i="7"/>
  <c r="AW676" i="7" s="1"/>
  <c r="AW675" i="7"/>
  <c r="AV676" i="7" s="1"/>
  <c r="AV675" i="7"/>
  <c r="AU676" i="7" s="1"/>
  <c r="AU675" i="7"/>
  <c r="AT676" i="7" s="1"/>
  <c r="AT675" i="7"/>
  <c r="AS676" i="7" s="1"/>
  <c r="AS675" i="7"/>
  <c r="AR676" i="7" s="1"/>
  <c r="AR675" i="7"/>
  <c r="AQ676" i="7" s="1"/>
  <c r="AQ675" i="7"/>
  <c r="AP676" i="7" s="1"/>
  <c r="AP675" i="7"/>
  <c r="BA667" i="7"/>
  <c r="BA666" i="7"/>
  <c r="AZ667" i="7" s="1"/>
  <c r="AZ666" i="7"/>
  <c r="AY667" i="7" s="1"/>
  <c r="AY666" i="7"/>
  <c r="AX667" i="7" s="1"/>
  <c r="AX666" i="7"/>
  <c r="AW667" i="7" s="1"/>
  <c r="AW666" i="7"/>
  <c r="AV667" i="7" s="1"/>
  <c r="AV666" i="7"/>
  <c r="AU667" i="7" s="1"/>
  <c r="AU666" i="7"/>
  <c r="AT667" i="7" s="1"/>
  <c r="AT666" i="7"/>
  <c r="AS667" i="7" s="1"/>
  <c r="AS666" i="7"/>
  <c r="AR667" i="7" s="1"/>
  <c r="AR666" i="7"/>
  <c r="AQ667" i="7" s="1"/>
  <c r="AQ666" i="7"/>
  <c r="AP667" i="7" s="1"/>
  <c r="AP666" i="7"/>
  <c r="BA658" i="7"/>
  <c r="BA657" i="7"/>
  <c r="AZ658" i="7" s="1"/>
  <c r="AZ657" i="7"/>
  <c r="AY658" i="7" s="1"/>
  <c r="AY657" i="7"/>
  <c r="AX658" i="7" s="1"/>
  <c r="AX657" i="7"/>
  <c r="AW658" i="7" s="1"/>
  <c r="AW657" i="7"/>
  <c r="AV658" i="7" s="1"/>
  <c r="AV657" i="7"/>
  <c r="AU658" i="7" s="1"/>
  <c r="AU657" i="7"/>
  <c r="AT658" i="7" s="1"/>
  <c r="AT657" i="7"/>
  <c r="AS658" i="7" s="1"/>
  <c r="AS657" i="7"/>
  <c r="AR658" i="7" s="1"/>
  <c r="AR657" i="7"/>
  <c r="AQ658" i="7" s="1"/>
  <c r="AQ657" i="7"/>
  <c r="AP658" i="7" s="1"/>
  <c r="AP657" i="7"/>
  <c r="BA649" i="7"/>
  <c r="BA648" i="7"/>
  <c r="AZ649" i="7" s="1"/>
  <c r="AZ648" i="7"/>
  <c r="AY649" i="7" s="1"/>
  <c r="AY648" i="7"/>
  <c r="AX649" i="7" s="1"/>
  <c r="AX648" i="7"/>
  <c r="AW649" i="7" s="1"/>
  <c r="AW648" i="7"/>
  <c r="AV649" i="7" s="1"/>
  <c r="AV648" i="7"/>
  <c r="AU649" i="7" s="1"/>
  <c r="AU648" i="7"/>
  <c r="AT649" i="7" s="1"/>
  <c r="AT648" i="7"/>
  <c r="AS649" i="7" s="1"/>
  <c r="AS648" i="7"/>
  <c r="AR649" i="7" s="1"/>
  <c r="AR648" i="7"/>
  <c r="AQ649" i="7" s="1"/>
  <c r="AQ648" i="7"/>
  <c r="AP649" i="7" s="1"/>
  <c r="AP648" i="7"/>
  <c r="BA640" i="7"/>
  <c r="BA639" i="7"/>
  <c r="AZ640" i="7" s="1"/>
  <c r="AZ639" i="7"/>
  <c r="AY640" i="7" s="1"/>
  <c r="AY639" i="7"/>
  <c r="AX640" i="7" s="1"/>
  <c r="AX639" i="7"/>
  <c r="AW640" i="7" s="1"/>
  <c r="AW639" i="7"/>
  <c r="AV640" i="7" s="1"/>
  <c r="AV639" i="7"/>
  <c r="AU640" i="7" s="1"/>
  <c r="AU639" i="7"/>
  <c r="AT640" i="7" s="1"/>
  <c r="AT639" i="7"/>
  <c r="AS640" i="7" s="1"/>
  <c r="AS639" i="7"/>
  <c r="AR640" i="7" s="1"/>
  <c r="AR639" i="7"/>
  <c r="AQ640" i="7" s="1"/>
  <c r="AQ639" i="7"/>
  <c r="AP640" i="7" s="1"/>
  <c r="AP639" i="7"/>
  <c r="BA631" i="7"/>
  <c r="BA630" i="7"/>
  <c r="AZ631" i="7" s="1"/>
  <c r="AZ630" i="7"/>
  <c r="AY631" i="7" s="1"/>
  <c r="AY630" i="7"/>
  <c r="AX631" i="7" s="1"/>
  <c r="AX630" i="7"/>
  <c r="AW631" i="7" s="1"/>
  <c r="AW630" i="7"/>
  <c r="AV631" i="7" s="1"/>
  <c r="AV630" i="7"/>
  <c r="AU631" i="7" s="1"/>
  <c r="AU630" i="7"/>
  <c r="AT631" i="7" s="1"/>
  <c r="AT630" i="7"/>
  <c r="AS631" i="7" s="1"/>
  <c r="AS630" i="7"/>
  <c r="AR631" i="7" s="1"/>
  <c r="AR630" i="7"/>
  <c r="AQ631" i="7" s="1"/>
  <c r="AQ630" i="7"/>
  <c r="AP631" i="7" s="1"/>
  <c r="AP630" i="7"/>
  <c r="BA622" i="7"/>
  <c r="BA621" i="7"/>
  <c r="AZ622" i="7" s="1"/>
  <c r="AZ621" i="7"/>
  <c r="AY622" i="7" s="1"/>
  <c r="AY621" i="7"/>
  <c r="AX622" i="7" s="1"/>
  <c r="AX621" i="7"/>
  <c r="AW622" i="7" s="1"/>
  <c r="AW621" i="7"/>
  <c r="AV622" i="7" s="1"/>
  <c r="AV621" i="7"/>
  <c r="AU622" i="7" s="1"/>
  <c r="AU621" i="7"/>
  <c r="AT622" i="7" s="1"/>
  <c r="AT621" i="7"/>
  <c r="AS622" i="7" s="1"/>
  <c r="AS621" i="7"/>
  <c r="AR622" i="7" s="1"/>
  <c r="AR621" i="7"/>
  <c r="AQ622" i="7" s="1"/>
  <c r="AQ621" i="7"/>
  <c r="AP622" i="7" s="1"/>
  <c r="AP621" i="7"/>
  <c r="BA613" i="7"/>
  <c r="BA612" i="7"/>
  <c r="AZ613" i="7" s="1"/>
  <c r="AZ612" i="7"/>
  <c r="AY613" i="7" s="1"/>
  <c r="AY612" i="7"/>
  <c r="AX613" i="7" s="1"/>
  <c r="AX612" i="7"/>
  <c r="AW613" i="7" s="1"/>
  <c r="AW612" i="7"/>
  <c r="AV613" i="7" s="1"/>
  <c r="AV612" i="7"/>
  <c r="AU613" i="7" s="1"/>
  <c r="AU612" i="7"/>
  <c r="AT613" i="7" s="1"/>
  <c r="AT612" i="7"/>
  <c r="AS613" i="7" s="1"/>
  <c r="AS612" i="7"/>
  <c r="AR613" i="7" s="1"/>
  <c r="AR612" i="7"/>
  <c r="AQ613" i="7" s="1"/>
  <c r="AQ612" i="7"/>
  <c r="AP613" i="7" s="1"/>
  <c r="AP612" i="7"/>
  <c r="BA604" i="7"/>
  <c r="BA603" i="7"/>
  <c r="AZ604" i="7" s="1"/>
  <c r="AZ603" i="7"/>
  <c r="AY604" i="7" s="1"/>
  <c r="AY603" i="7"/>
  <c r="AX604" i="7" s="1"/>
  <c r="AX603" i="7"/>
  <c r="AW604" i="7" s="1"/>
  <c r="AW603" i="7"/>
  <c r="AV604" i="7" s="1"/>
  <c r="AV603" i="7"/>
  <c r="AU604" i="7" s="1"/>
  <c r="AU603" i="7"/>
  <c r="AT604" i="7" s="1"/>
  <c r="AT603" i="7"/>
  <c r="AS604" i="7" s="1"/>
  <c r="AS603" i="7"/>
  <c r="AR604" i="7" s="1"/>
  <c r="AR603" i="7"/>
  <c r="AQ604" i="7" s="1"/>
  <c r="AQ603" i="7"/>
  <c r="AP604" i="7" s="1"/>
  <c r="AP603" i="7"/>
  <c r="BA595" i="7"/>
  <c r="BA594" i="7"/>
  <c r="AZ595" i="7" s="1"/>
  <c r="AZ594" i="7"/>
  <c r="AY595" i="7" s="1"/>
  <c r="AY594" i="7"/>
  <c r="AX595" i="7" s="1"/>
  <c r="AX594" i="7"/>
  <c r="AW595" i="7" s="1"/>
  <c r="AW594" i="7"/>
  <c r="AV595" i="7" s="1"/>
  <c r="AV594" i="7"/>
  <c r="AU595" i="7" s="1"/>
  <c r="AU594" i="7"/>
  <c r="AT595" i="7" s="1"/>
  <c r="AT594" i="7"/>
  <c r="AS595" i="7" s="1"/>
  <c r="AS594" i="7"/>
  <c r="AR595" i="7" s="1"/>
  <c r="AR594" i="7"/>
  <c r="AQ595" i="7" s="1"/>
  <c r="AQ594" i="7"/>
  <c r="AP595" i="7" s="1"/>
  <c r="AP594" i="7"/>
  <c r="BA586" i="7"/>
  <c r="BA585" i="7"/>
  <c r="AZ586" i="7" s="1"/>
  <c r="AZ585" i="7"/>
  <c r="AY586" i="7" s="1"/>
  <c r="AY585" i="7"/>
  <c r="AX586" i="7" s="1"/>
  <c r="AX585" i="7"/>
  <c r="AW586" i="7" s="1"/>
  <c r="AW585" i="7"/>
  <c r="AV586" i="7" s="1"/>
  <c r="AV585" i="7"/>
  <c r="AU586" i="7" s="1"/>
  <c r="AU585" i="7"/>
  <c r="AT586" i="7" s="1"/>
  <c r="AT585" i="7"/>
  <c r="AS586" i="7" s="1"/>
  <c r="AS585" i="7"/>
  <c r="AR586" i="7" s="1"/>
  <c r="AR585" i="7"/>
  <c r="AQ586" i="7" s="1"/>
  <c r="AQ585" i="7"/>
  <c r="AP586" i="7" s="1"/>
  <c r="AP585" i="7"/>
  <c r="BA577" i="7"/>
  <c r="BA576" i="7"/>
  <c r="AZ577" i="7" s="1"/>
  <c r="AZ576" i="7"/>
  <c r="AY577" i="7" s="1"/>
  <c r="AY576" i="7"/>
  <c r="AX577" i="7" s="1"/>
  <c r="AX576" i="7"/>
  <c r="AW577" i="7" s="1"/>
  <c r="AW576" i="7"/>
  <c r="AV577" i="7" s="1"/>
  <c r="AV576" i="7"/>
  <c r="AU577" i="7" s="1"/>
  <c r="AU576" i="7"/>
  <c r="AT577" i="7" s="1"/>
  <c r="AT576" i="7"/>
  <c r="AS577" i="7" s="1"/>
  <c r="AS576" i="7"/>
  <c r="AR577" i="7" s="1"/>
  <c r="AR576" i="7"/>
  <c r="AQ577" i="7" s="1"/>
  <c r="AQ576" i="7"/>
  <c r="AP577" i="7" s="1"/>
  <c r="AP576" i="7"/>
  <c r="BA568" i="7"/>
  <c r="BA567" i="7"/>
  <c r="AZ568" i="7" s="1"/>
  <c r="AZ567" i="7"/>
  <c r="AY568" i="7" s="1"/>
  <c r="AY567" i="7"/>
  <c r="AX568" i="7" s="1"/>
  <c r="AX567" i="7"/>
  <c r="AW568" i="7" s="1"/>
  <c r="AW567" i="7"/>
  <c r="AV568" i="7" s="1"/>
  <c r="AV567" i="7"/>
  <c r="AU568" i="7" s="1"/>
  <c r="AU567" i="7"/>
  <c r="AT568" i="7" s="1"/>
  <c r="AT567" i="7"/>
  <c r="AS568" i="7" s="1"/>
  <c r="AS567" i="7"/>
  <c r="AR568" i="7" s="1"/>
  <c r="AR567" i="7"/>
  <c r="AQ568" i="7" s="1"/>
  <c r="AQ567" i="7"/>
  <c r="AP568" i="7" s="1"/>
  <c r="AP567" i="7"/>
  <c r="BA559" i="7"/>
  <c r="BA558" i="7"/>
  <c r="AZ559" i="7" s="1"/>
  <c r="AZ558" i="7"/>
  <c r="AY559" i="7" s="1"/>
  <c r="AY558" i="7"/>
  <c r="AX559" i="7" s="1"/>
  <c r="AX558" i="7"/>
  <c r="AW559" i="7" s="1"/>
  <c r="AW558" i="7"/>
  <c r="AV559" i="7" s="1"/>
  <c r="AV558" i="7"/>
  <c r="AU559" i="7" s="1"/>
  <c r="AU558" i="7"/>
  <c r="AT559" i="7" s="1"/>
  <c r="AT558" i="7"/>
  <c r="AS559" i="7" s="1"/>
  <c r="AS558" i="7"/>
  <c r="AR559" i="7" s="1"/>
  <c r="AR558" i="7"/>
  <c r="AQ559" i="7" s="1"/>
  <c r="AQ558" i="7"/>
  <c r="AP559" i="7" s="1"/>
  <c r="AP558" i="7"/>
  <c r="BA550" i="7"/>
  <c r="BA549" i="7"/>
  <c r="AZ550" i="7" s="1"/>
  <c r="AZ549" i="7"/>
  <c r="AY550" i="7" s="1"/>
  <c r="AY549" i="7"/>
  <c r="AX550" i="7" s="1"/>
  <c r="AX549" i="7"/>
  <c r="AW550" i="7" s="1"/>
  <c r="AW549" i="7"/>
  <c r="AV550" i="7" s="1"/>
  <c r="AV549" i="7"/>
  <c r="AU550" i="7" s="1"/>
  <c r="AU549" i="7"/>
  <c r="AT550" i="7" s="1"/>
  <c r="AT549" i="7"/>
  <c r="AS550" i="7" s="1"/>
  <c r="AS549" i="7"/>
  <c r="AR550" i="7" s="1"/>
  <c r="AR549" i="7"/>
  <c r="AQ550" i="7" s="1"/>
  <c r="AQ549" i="7"/>
  <c r="AP550" i="7" s="1"/>
  <c r="AP549" i="7"/>
  <c r="BA541" i="7"/>
  <c r="BA540" i="7"/>
  <c r="AZ541" i="7" s="1"/>
  <c r="AZ540" i="7"/>
  <c r="AY541" i="7" s="1"/>
  <c r="AY540" i="7"/>
  <c r="AX541" i="7" s="1"/>
  <c r="AX540" i="7"/>
  <c r="AW541" i="7" s="1"/>
  <c r="AW540" i="7"/>
  <c r="AV541" i="7" s="1"/>
  <c r="AV540" i="7"/>
  <c r="AU541" i="7" s="1"/>
  <c r="AU540" i="7"/>
  <c r="AT541" i="7" s="1"/>
  <c r="AT540" i="7"/>
  <c r="AS541" i="7" s="1"/>
  <c r="AS540" i="7"/>
  <c r="AR541" i="7" s="1"/>
  <c r="AR540" i="7"/>
  <c r="AQ541" i="7" s="1"/>
  <c r="AQ540" i="7"/>
  <c r="AP541" i="7" s="1"/>
  <c r="AP540" i="7"/>
  <c r="BA532" i="7"/>
  <c r="BA531" i="7"/>
  <c r="AZ532" i="7" s="1"/>
  <c r="AZ531" i="7"/>
  <c r="AY532" i="7" s="1"/>
  <c r="AY531" i="7"/>
  <c r="AX532" i="7" s="1"/>
  <c r="AX531" i="7"/>
  <c r="AW532" i="7" s="1"/>
  <c r="AW531" i="7"/>
  <c r="AV532" i="7" s="1"/>
  <c r="AV531" i="7"/>
  <c r="AU532" i="7" s="1"/>
  <c r="AU531" i="7"/>
  <c r="AT532" i="7" s="1"/>
  <c r="AT531" i="7"/>
  <c r="AS532" i="7" s="1"/>
  <c r="AS531" i="7"/>
  <c r="AR532" i="7" s="1"/>
  <c r="AR531" i="7"/>
  <c r="AQ532" i="7" s="1"/>
  <c r="AQ531" i="7"/>
  <c r="AP532" i="7" s="1"/>
  <c r="AP531" i="7"/>
  <c r="BA523" i="7"/>
  <c r="BA522" i="7"/>
  <c r="AZ523" i="7" s="1"/>
  <c r="AZ522" i="7"/>
  <c r="AY523" i="7" s="1"/>
  <c r="AY522" i="7"/>
  <c r="AX523" i="7" s="1"/>
  <c r="AX522" i="7"/>
  <c r="AW523" i="7" s="1"/>
  <c r="AW522" i="7"/>
  <c r="AV523" i="7" s="1"/>
  <c r="AV522" i="7"/>
  <c r="AU523" i="7" s="1"/>
  <c r="AU522" i="7"/>
  <c r="AT523" i="7" s="1"/>
  <c r="AT522" i="7"/>
  <c r="AS523" i="7" s="1"/>
  <c r="AS522" i="7"/>
  <c r="AR523" i="7" s="1"/>
  <c r="AR522" i="7"/>
  <c r="AQ523" i="7" s="1"/>
  <c r="AQ522" i="7"/>
  <c r="AP523" i="7" s="1"/>
  <c r="AP522" i="7"/>
  <c r="BA514" i="7"/>
  <c r="BA513" i="7"/>
  <c r="AZ514" i="7" s="1"/>
  <c r="AZ513" i="7"/>
  <c r="AY514" i="7" s="1"/>
  <c r="AY513" i="7"/>
  <c r="AX514" i="7" s="1"/>
  <c r="AX513" i="7"/>
  <c r="AW514" i="7" s="1"/>
  <c r="AW513" i="7"/>
  <c r="AV514" i="7" s="1"/>
  <c r="AV513" i="7"/>
  <c r="AU514" i="7" s="1"/>
  <c r="AU513" i="7"/>
  <c r="AT514" i="7" s="1"/>
  <c r="AT513" i="7"/>
  <c r="AS514" i="7" s="1"/>
  <c r="AS513" i="7"/>
  <c r="AR514" i="7" s="1"/>
  <c r="AR513" i="7"/>
  <c r="AQ514" i="7" s="1"/>
  <c r="AQ513" i="7"/>
  <c r="AP514" i="7" s="1"/>
  <c r="AP513" i="7"/>
  <c r="BA505" i="7"/>
  <c r="BA504" i="7"/>
  <c r="AZ505" i="7" s="1"/>
  <c r="AZ504" i="7"/>
  <c r="AY505" i="7" s="1"/>
  <c r="AY504" i="7"/>
  <c r="AX505" i="7" s="1"/>
  <c r="AX504" i="7"/>
  <c r="AW505" i="7" s="1"/>
  <c r="AW504" i="7"/>
  <c r="AV505" i="7" s="1"/>
  <c r="AV504" i="7"/>
  <c r="AU505" i="7" s="1"/>
  <c r="AU504" i="7"/>
  <c r="AT505" i="7" s="1"/>
  <c r="AT504" i="7"/>
  <c r="AS505" i="7" s="1"/>
  <c r="AS504" i="7"/>
  <c r="AR505" i="7" s="1"/>
  <c r="AR504" i="7"/>
  <c r="AQ505" i="7" s="1"/>
  <c r="AQ504" i="7"/>
  <c r="AP505" i="7" s="1"/>
  <c r="AP504" i="7"/>
  <c r="BA496" i="7"/>
  <c r="BA495" i="7"/>
  <c r="AZ496" i="7" s="1"/>
  <c r="AZ495" i="7"/>
  <c r="AY496" i="7" s="1"/>
  <c r="AY495" i="7"/>
  <c r="AX496" i="7" s="1"/>
  <c r="AX495" i="7"/>
  <c r="AW496" i="7" s="1"/>
  <c r="AW495" i="7"/>
  <c r="AV496" i="7" s="1"/>
  <c r="AV495" i="7"/>
  <c r="AU496" i="7" s="1"/>
  <c r="AU495" i="7"/>
  <c r="AT496" i="7" s="1"/>
  <c r="AT495" i="7"/>
  <c r="AS496" i="7" s="1"/>
  <c r="AS495" i="7"/>
  <c r="AR496" i="7" s="1"/>
  <c r="AR495" i="7"/>
  <c r="AQ496" i="7" s="1"/>
  <c r="AQ495" i="7"/>
  <c r="AP496" i="7" s="1"/>
  <c r="AP495" i="7"/>
  <c r="BA487" i="7"/>
  <c r="BA486" i="7"/>
  <c r="AZ487" i="7" s="1"/>
  <c r="AZ486" i="7"/>
  <c r="AY487" i="7" s="1"/>
  <c r="AY486" i="7"/>
  <c r="AX487" i="7" s="1"/>
  <c r="AX486" i="7"/>
  <c r="AW487" i="7" s="1"/>
  <c r="AW486" i="7"/>
  <c r="AV487" i="7" s="1"/>
  <c r="AV486" i="7"/>
  <c r="AU487" i="7" s="1"/>
  <c r="AU486" i="7"/>
  <c r="AT487" i="7" s="1"/>
  <c r="AT486" i="7"/>
  <c r="AS487" i="7" s="1"/>
  <c r="AS486" i="7"/>
  <c r="AR487" i="7" s="1"/>
  <c r="AR486" i="7"/>
  <c r="AQ487" i="7" s="1"/>
  <c r="AQ486" i="7"/>
  <c r="AP487" i="7" s="1"/>
  <c r="AP486" i="7"/>
  <c r="BA478" i="7"/>
  <c r="BA477" i="7"/>
  <c r="AZ478" i="7" s="1"/>
  <c r="AZ477" i="7"/>
  <c r="AY478" i="7" s="1"/>
  <c r="AY477" i="7"/>
  <c r="AX478" i="7" s="1"/>
  <c r="AX477" i="7"/>
  <c r="AW478" i="7" s="1"/>
  <c r="AW477" i="7"/>
  <c r="AV478" i="7" s="1"/>
  <c r="AV477" i="7"/>
  <c r="AU478" i="7" s="1"/>
  <c r="AU477" i="7"/>
  <c r="AT478" i="7" s="1"/>
  <c r="AT477" i="7"/>
  <c r="AS478" i="7" s="1"/>
  <c r="AS477" i="7"/>
  <c r="AR478" i="7" s="1"/>
  <c r="AR477" i="7"/>
  <c r="AQ478" i="7" s="1"/>
  <c r="AQ477" i="7"/>
  <c r="AP478" i="7" s="1"/>
  <c r="AP477" i="7"/>
  <c r="BA469" i="7"/>
  <c r="BA468" i="7"/>
  <c r="AZ469" i="7" s="1"/>
  <c r="AZ468" i="7"/>
  <c r="AY469" i="7" s="1"/>
  <c r="AY468" i="7"/>
  <c r="AX469" i="7" s="1"/>
  <c r="AX468" i="7"/>
  <c r="AW469" i="7" s="1"/>
  <c r="AW468" i="7"/>
  <c r="AV469" i="7" s="1"/>
  <c r="AV468" i="7"/>
  <c r="AU469" i="7" s="1"/>
  <c r="AU468" i="7"/>
  <c r="AT469" i="7" s="1"/>
  <c r="AT468" i="7"/>
  <c r="AS469" i="7" s="1"/>
  <c r="AS468" i="7"/>
  <c r="AR469" i="7" s="1"/>
  <c r="AR468" i="7"/>
  <c r="AQ469" i="7" s="1"/>
  <c r="AQ468" i="7"/>
  <c r="AP469" i="7" s="1"/>
  <c r="AP468" i="7"/>
  <c r="BA460" i="7"/>
  <c r="BA459" i="7"/>
  <c r="AZ460" i="7" s="1"/>
  <c r="AZ459" i="7"/>
  <c r="AY460" i="7" s="1"/>
  <c r="AY459" i="7"/>
  <c r="AX460" i="7" s="1"/>
  <c r="AX459" i="7"/>
  <c r="AW460" i="7" s="1"/>
  <c r="AW459" i="7"/>
  <c r="AV460" i="7" s="1"/>
  <c r="AV459" i="7"/>
  <c r="AU460" i="7" s="1"/>
  <c r="AU459" i="7"/>
  <c r="AT460" i="7" s="1"/>
  <c r="AT459" i="7"/>
  <c r="AS460" i="7" s="1"/>
  <c r="AS459" i="7"/>
  <c r="AR460" i="7" s="1"/>
  <c r="AR459" i="7"/>
  <c r="AQ460" i="7" s="1"/>
  <c r="AQ459" i="7"/>
  <c r="AP460" i="7" s="1"/>
  <c r="AP459" i="7"/>
  <c r="BA451" i="7"/>
  <c r="BA450" i="7"/>
  <c r="AZ451" i="7" s="1"/>
  <c r="AZ450" i="7"/>
  <c r="AY451" i="7" s="1"/>
  <c r="AY450" i="7"/>
  <c r="AX451" i="7" s="1"/>
  <c r="AX450" i="7"/>
  <c r="AW451" i="7" s="1"/>
  <c r="AW450" i="7"/>
  <c r="AV451" i="7" s="1"/>
  <c r="AV450" i="7"/>
  <c r="AU451" i="7" s="1"/>
  <c r="AU450" i="7"/>
  <c r="AT451" i="7" s="1"/>
  <c r="AT450" i="7"/>
  <c r="AS451" i="7" s="1"/>
  <c r="AS450" i="7"/>
  <c r="AR451" i="7" s="1"/>
  <c r="AR450" i="7"/>
  <c r="AQ451" i="7" s="1"/>
  <c r="AQ450" i="7"/>
  <c r="AP451" i="7" s="1"/>
  <c r="AP450" i="7"/>
  <c r="BA442" i="7"/>
  <c r="BA441" i="7"/>
  <c r="AZ442" i="7" s="1"/>
  <c r="AZ441" i="7"/>
  <c r="AY442" i="7" s="1"/>
  <c r="AY441" i="7"/>
  <c r="AX442" i="7" s="1"/>
  <c r="AX441" i="7"/>
  <c r="AW442" i="7" s="1"/>
  <c r="AW441" i="7"/>
  <c r="AV442" i="7" s="1"/>
  <c r="AV441" i="7"/>
  <c r="AU442" i="7" s="1"/>
  <c r="AU441" i="7"/>
  <c r="AT442" i="7" s="1"/>
  <c r="AT441" i="7"/>
  <c r="AS442" i="7" s="1"/>
  <c r="AS441" i="7"/>
  <c r="AR442" i="7" s="1"/>
  <c r="AR441" i="7"/>
  <c r="AQ442" i="7" s="1"/>
  <c r="AQ441" i="7"/>
  <c r="AP442" i="7" s="1"/>
  <c r="AP441" i="7"/>
  <c r="BA433" i="7"/>
  <c r="BA432" i="7"/>
  <c r="AZ433" i="7" s="1"/>
  <c r="AZ432" i="7"/>
  <c r="AY433" i="7" s="1"/>
  <c r="AY432" i="7"/>
  <c r="AX433" i="7" s="1"/>
  <c r="AX432" i="7"/>
  <c r="AW433" i="7" s="1"/>
  <c r="AW432" i="7"/>
  <c r="AV433" i="7" s="1"/>
  <c r="AV432" i="7"/>
  <c r="AU433" i="7" s="1"/>
  <c r="AU432" i="7"/>
  <c r="AT433" i="7" s="1"/>
  <c r="AT432" i="7"/>
  <c r="AS433" i="7" s="1"/>
  <c r="AS432" i="7"/>
  <c r="AR433" i="7" s="1"/>
  <c r="AR432" i="7"/>
  <c r="AQ433" i="7" s="1"/>
  <c r="AQ432" i="7"/>
  <c r="AP433" i="7" s="1"/>
  <c r="AP432" i="7"/>
  <c r="BA424" i="7"/>
  <c r="BA423" i="7"/>
  <c r="AZ424" i="7" s="1"/>
  <c r="AZ423" i="7"/>
  <c r="AY424" i="7" s="1"/>
  <c r="AY423" i="7"/>
  <c r="AX424" i="7" s="1"/>
  <c r="AX423" i="7"/>
  <c r="AW424" i="7" s="1"/>
  <c r="AW423" i="7"/>
  <c r="AV424" i="7" s="1"/>
  <c r="AV423" i="7"/>
  <c r="AU424" i="7" s="1"/>
  <c r="AU423" i="7"/>
  <c r="AT424" i="7" s="1"/>
  <c r="AT423" i="7"/>
  <c r="AS424" i="7" s="1"/>
  <c r="AS423" i="7"/>
  <c r="AR424" i="7" s="1"/>
  <c r="AR423" i="7"/>
  <c r="AQ424" i="7" s="1"/>
  <c r="AQ423" i="7"/>
  <c r="AP424" i="7" s="1"/>
  <c r="AP423" i="7"/>
  <c r="BA415" i="7"/>
  <c r="BA414" i="7"/>
  <c r="AZ415" i="7" s="1"/>
  <c r="AZ414" i="7"/>
  <c r="AY415" i="7" s="1"/>
  <c r="AY414" i="7"/>
  <c r="AX415" i="7" s="1"/>
  <c r="AX414" i="7"/>
  <c r="AW415" i="7" s="1"/>
  <c r="AW414" i="7"/>
  <c r="AV415" i="7" s="1"/>
  <c r="AV414" i="7"/>
  <c r="AU415" i="7" s="1"/>
  <c r="AU414" i="7"/>
  <c r="AT415" i="7" s="1"/>
  <c r="AT414" i="7"/>
  <c r="AS415" i="7" s="1"/>
  <c r="AS414" i="7"/>
  <c r="AR415" i="7" s="1"/>
  <c r="AR414" i="7"/>
  <c r="AQ415" i="7" s="1"/>
  <c r="AQ414" i="7"/>
  <c r="AP415" i="7" s="1"/>
  <c r="AP414" i="7"/>
  <c r="BA406" i="7"/>
  <c r="BA405" i="7"/>
  <c r="AZ406" i="7" s="1"/>
  <c r="AZ405" i="7"/>
  <c r="AY406" i="7" s="1"/>
  <c r="AY405" i="7"/>
  <c r="AX406" i="7" s="1"/>
  <c r="AX405" i="7"/>
  <c r="AW406" i="7" s="1"/>
  <c r="AW405" i="7"/>
  <c r="AV406" i="7" s="1"/>
  <c r="AV405" i="7"/>
  <c r="AU406" i="7" s="1"/>
  <c r="AU405" i="7"/>
  <c r="AT406" i="7" s="1"/>
  <c r="AT405" i="7"/>
  <c r="AS406" i="7" s="1"/>
  <c r="AS405" i="7"/>
  <c r="AR406" i="7" s="1"/>
  <c r="AR405" i="7"/>
  <c r="AQ406" i="7" s="1"/>
  <c r="AQ405" i="7"/>
  <c r="AP406" i="7" s="1"/>
  <c r="AP405" i="7"/>
  <c r="BA397" i="7"/>
  <c r="BA396" i="7"/>
  <c r="AZ397" i="7" s="1"/>
  <c r="AZ396" i="7"/>
  <c r="AY397" i="7" s="1"/>
  <c r="AY396" i="7"/>
  <c r="AX397" i="7" s="1"/>
  <c r="AX396" i="7"/>
  <c r="AW397" i="7" s="1"/>
  <c r="AW396" i="7"/>
  <c r="AV397" i="7" s="1"/>
  <c r="AV396" i="7"/>
  <c r="AU397" i="7" s="1"/>
  <c r="AU396" i="7"/>
  <c r="AT397" i="7" s="1"/>
  <c r="AT396" i="7"/>
  <c r="AS397" i="7" s="1"/>
  <c r="AS396" i="7"/>
  <c r="AR397" i="7" s="1"/>
  <c r="AR396" i="7"/>
  <c r="AQ397" i="7" s="1"/>
  <c r="AQ396" i="7"/>
  <c r="AP397" i="7" s="1"/>
  <c r="AP396" i="7"/>
  <c r="BA388" i="7"/>
  <c r="BA387" i="7"/>
  <c r="AZ388" i="7" s="1"/>
  <c r="AZ387" i="7"/>
  <c r="AY388" i="7" s="1"/>
  <c r="AY387" i="7"/>
  <c r="AX388" i="7" s="1"/>
  <c r="AX387" i="7"/>
  <c r="AW388" i="7" s="1"/>
  <c r="AW387" i="7"/>
  <c r="AV388" i="7" s="1"/>
  <c r="AV387" i="7"/>
  <c r="AU388" i="7" s="1"/>
  <c r="AU387" i="7"/>
  <c r="AT388" i="7" s="1"/>
  <c r="AT387" i="7"/>
  <c r="AS388" i="7" s="1"/>
  <c r="AS387" i="7"/>
  <c r="AR388" i="7" s="1"/>
  <c r="AR387" i="7"/>
  <c r="AQ388" i="7" s="1"/>
  <c r="AQ387" i="7"/>
  <c r="AP388" i="7" s="1"/>
  <c r="AP387" i="7"/>
  <c r="BA379" i="7"/>
  <c r="BA378" i="7"/>
  <c r="AZ379" i="7" s="1"/>
  <c r="AZ378" i="7"/>
  <c r="AY379" i="7" s="1"/>
  <c r="AY378" i="7"/>
  <c r="AX379" i="7" s="1"/>
  <c r="AX378" i="7"/>
  <c r="AW379" i="7" s="1"/>
  <c r="AW378" i="7"/>
  <c r="AV379" i="7" s="1"/>
  <c r="AV378" i="7"/>
  <c r="AU379" i="7" s="1"/>
  <c r="AU378" i="7"/>
  <c r="AT379" i="7" s="1"/>
  <c r="AT378" i="7"/>
  <c r="AS379" i="7" s="1"/>
  <c r="AS378" i="7"/>
  <c r="AR379" i="7" s="1"/>
  <c r="AR378" i="7"/>
  <c r="AQ379" i="7" s="1"/>
  <c r="AQ378" i="7"/>
  <c r="AP379" i="7" s="1"/>
  <c r="AP378" i="7"/>
  <c r="BA370" i="7"/>
  <c r="BA369" i="7"/>
  <c r="AZ370" i="7" s="1"/>
  <c r="AZ369" i="7"/>
  <c r="AY370" i="7" s="1"/>
  <c r="AY369" i="7"/>
  <c r="AX370" i="7" s="1"/>
  <c r="AX369" i="7"/>
  <c r="AW370" i="7" s="1"/>
  <c r="AW369" i="7"/>
  <c r="AV370" i="7" s="1"/>
  <c r="AV369" i="7"/>
  <c r="AU370" i="7" s="1"/>
  <c r="AU369" i="7"/>
  <c r="AT370" i="7" s="1"/>
  <c r="AT369" i="7"/>
  <c r="AS370" i="7" s="1"/>
  <c r="AS369" i="7"/>
  <c r="AR370" i="7" s="1"/>
  <c r="AR369" i="7"/>
  <c r="AQ370" i="7" s="1"/>
  <c r="AQ369" i="7"/>
  <c r="AP370" i="7" s="1"/>
  <c r="AP369" i="7"/>
  <c r="BA361" i="7"/>
  <c r="BA360" i="7"/>
  <c r="AZ361" i="7" s="1"/>
  <c r="AZ360" i="7"/>
  <c r="AY361" i="7" s="1"/>
  <c r="AY360" i="7"/>
  <c r="AX361" i="7" s="1"/>
  <c r="AX360" i="7"/>
  <c r="AW361" i="7" s="1"/>
  <c r="AW360" i="7"/>
  <c r="AV361" i="7" s="1"/>
  <c r="AV360" i="7"/>
  <c r="AU361" i="7" s="1"/>
  <c r="AU360" i="7"/>
  <c r="AT361" i="7" s="1"/>
  <c r="AT360" i="7"/>
  <c r="AS361" i="7" s="1"/>
  <c r="AS360" i="7"/>
  <c r="AR361" i="7" s="1"/>
  <c r="AR360" i="7"/>
  <c r="AQ361" i="7" s="1"/>
  <c r="AQ360" i="7"/>
  <c r="AP361" i="7" s="1"/>
  <c r="AP360" i="7"/>
  <c r="BA352" i="7"/>
  <c r="BA351" i="7"/>
  <c r="AZ352" i="7" s="1"/>
  <c r="AZ351" i="7"/>
  <c r="AY352" i="7" s="1"/>
  <c r="AY351" i="7"/>
  <c r="AX352" i="7" s="1"/>
  <c r="AX351" i="7"/>
  <c r="AW352" i="7" s="1"/>
  <c r="AW351" i="7"/>
  <c r="AV352" i="7" s="1"/>
  <c r="AV351" i="7"/>
  <c r="AU352" i="7" s="1"/>
  <c r="AU351" i="7"/>
  <c r="AT352" i="7" s="1"/>
  <c r="AT351" i="7"/>
  <c r="AS352" i="7" s="1"/>
  <c r="AS351" i="7"/>
  <c r="AR352" i="7" s="1"/>
  <c r="AR351" i="7"/>
  <c r="AQ352" i="7" s="1"/>
  <c r="AQ351" i="7"/>
  <c r="AP352" i="7" s="1"/>
  <c r="AP351" i="7"/>
  <c r="BA343" i="7"/>
  <c r="BA342" i="7"/>
  <c r="AZ343" i="7" s="1"/>
  <c r="AZ342" i="7"/>
  <c r="AY343" i="7" s="1"/>
  <c r="AY342" i="7"/>
  <c r="AX343" i="7" s="1"/>
  <c r="AX342" i="7"/>
  <c r="AW343" i="7" s="1"/>
  <c r="AW342" i="7"/>
  <c r="AV343" i="7" s="1"/>
  <c r="AV342" i="7"/>
  <c r="AU343" i="7" s="1"/>
  <c r="AU342" i="7"/>
  <c r="AT343" i="7" s="1"/>
  <c r="AT342" i="7"/>
  <c r="AS343" i="7" s="1"/>
  <c r="AS342" i="7"/>
  <c r="AR343" i="7" s="1"/>
  <c r="AR342" i="7"/>
  <c r="AQ343" i="7" s="1"/>
  <c r="AQ342" i="7"/>
  <c r="AP343" i="7" s="1"/>
  <c r="AP342" i="7"/>
  <c r="BA334" i="7"/>
  <c r="BA333" i="7"/>
  <c r="AZ334" i="7" s="1"/>
  <c r="AZ333" i="7"/>
  <c r="AY334" i="7" s="1"/>
  <c r="AY333" i="7"/>
  <c r="AX334" i="7" s="1"/>
  <c r="AX333" i="7"/>
  <c r="AW334" i="7" s="1"/>
  <c r="AW333" i="7"/>
  <c r="AV334" i="7" s="1"/>
  <c r="AV333" i="7"/>
  <c r="AU334" i="7" s="1"/>
  <c r="AU333" i="7"/>
  <c r="AT334" i="7" s="1"/>
  <c r="AT333" i="7"/>
  <c r="AS334" i="7" s="1"/>
  <c r="AS333" i="7"/>
  <c r="AR334" i="7" s="1"/>
  <c r="AR333" i="7"/>
  <c r="AQ334" i="7" s="1"/>
  <c r="AQ333" i="7"/>
  <c r="AP334" i="7" s="1"/>
  <c r="AP333" i="7"/>
  <c r="BA325" i="7"/>
  <c r="BA324" i="7"/>
  <c r="AZ325" i="7" s="1"/>
  <c r="AZ324" i="7"/>
  <c r="AY325" i="7" s="1"/>
  <c r="AY324" i="7"/>
  <c r="AX325" i="7" s="1"/>
  <c r="AX324" i="7"/>
  <c r="AW325" i="7" s="1"/>
  <c r="AW324" i="7"/>
  <c r="AV325" i="7" s="1"/>
  <c r="AV324" i="7"/>
  <c r="AU325" i="7" s="1"/>
  <c r="AU324" i="7"/>
  <c r="AT325" i="7" s="1"/>
  <c r="AT324" i="7"/>
  <c r="AS325" i="7" s="1"/>
  <c r="AS324" i="7"/>
  <c r="AR325" i="7" s="1"/>
  <c r="AR324" i="7"/>
  <c r="AQ325" i="7" s="1"/>
  <c r="AQ324" i="7"/>
  <c r="AP325" i="7" s="1"/>
  <c r="AP324" i="7"/>
  <c r="BA316" i="7"/>
  <c r="BA315" i="7"/>
  <c r="AZ316" i="7" s="1"/>
  <c r="AZ315" i="7"/>
  <c r="AY316" i="7" s="1"/>
  <c r="AY315" i="7"/>
  <c r="AX316" i="7" s="1"/>
  <c r="AX315" i="7"/>
  <c r="AW316" i="7" s="1"/>
  <c r="AW315" i="7"/>
  <c r="AV316" i="7" s="1"/>
  <c r="AV315" i="7"/>
  <c r="AU316" i="7" s="1"/>
  <c r="AU315" i="7"/>
  <c r="AT316" i="7" s="1"/>
  <c r="AT315" i="7"/>
  <c r="AS316" i="7" s="1"/>
  <c r="AS315" i="7"/>
  <c r="AR316" i="7" s="1"/>
  <c r="AR315" i="7"/>
  <c r="AQ316" i="7" s="1"/>
  <c r="AQ315" i="7"/>
  <c r="AP316" i="7" s="1"/>
  <c r="AP315" i="7"/>
  <c r="BA307" i="7"/>
  <c r="BA306" i="7"/>
  <c r="AZ307" i="7" s="1"/>
  <c r="AZ306" i="7"/>
  <c r="AY307" i="7" s="1"/>
  <c r="AY306" i="7"/>
  <c r="AX307" i="7" s="1"/>
  <c r="AX306" i="7"/>
  <c r="AW307" i="7" s="1"/>
  <c r="AW306" i="7"/>
  <c r="AV307" i="7" s="1"/>
  <c r="AV306" i="7"/>
  <c r="AU307" i="7" s="1"/>
  <c r="AU306" i="7"/>
  <c r="AT307" i="7" s="1"/>
  <c r="AT306" i="7"/>
  <c r="AS307" i="7" s="1"/>
  <c r="AS306" i="7"/>
  <c r="AR307" i="7" s="1"/>
  <c r="AR306" i="7"/>
  <c r="AQ307" i="7" s="1"/>
  <c r="AQ306" i="7"/>
  <c r="AP307" i="7" s="1"/>
  <c r="AP306" i="7"/>
  <c r="BA298" i="7"/>
  <c r="BA297" i="7"/>
  <c r="AZ298" i="7" s="1"/>
  <c r="AZ297" i="7"/>
  <c r="AY298" i="7" s="1"/>
  <c r="AY297" i="7"/>
  <c r="AX298" i="7" s="1"/>
  <c r="AX297" i="7"/>
  <c r="AW298" i="7" s="1"/>
  <c r="AW297" i="7"/>
  <c r="AV298" i="7" s="1"/>
  <c r="AV297" i="7"/>
  <c r="AU298" i="7" s="1"/>
  <c r="AU297" i="7"/>
  <c r="AT298" i="7" s="1"/>
  <c r="AT297" i="7"/>
  <c r="AS298" i="7" s="1"/>
  <c r="AS297" i="7"/>
  <c r="AR298" i="7" s="1"/>
  <c r="AR297" i="7"/>
  <c r="AQ298" i="7" s="1"/>
  <c r="AQ297" i="7"/>
  <c r="AP298" i="7" s="1"/>
  <c r="AP297" i="7"/>
  <c r="BA289" i="7"/>
  <c r="BA288" i="7"/>
  <c r="AZ289" i="7" s="1"/>
  <c r="AZ288" i="7"/>
  <c r="AY289" i="7" s="1"/>
  <c r="AY288" i="7"/>
  <c r="AX289" i="7" s="1"/>
  <c r="AX288" i="7"/>
  <c r="AW289" i="7" s="1"/>
  <c r="AW288" i="7"/>
  <c r="AV289" i="7" s="1"/>
  <c r="AV288" i="7"/>
  <c r="AU289" i="7" s="1"/>
  <c r="AU288" i="7"/>
  <c r="AT289" i="7" s="1"/>
  <c r="AT288" i="7"/>
  <c r="AS289" i="7" s="1"/>
  <c r="AS288" i="7"/>
  <c r="AR289" i="7" s="1"/>
  <c r="AR288" i="7"/>
  <c r="AQ289" i="7" s="1"/>
  <c r="AQ288" i="7"/>
  <c r="AP289" i="7" s="1"/>
  <c r="AP288" i="7"/>
  <c r="BA280" i="7"/>
  <c r="BA279" i="7"/>
  <c r="AZ280" i="7" s="1"/>
  <c r="AZ279" i="7"/>
  <c r="AY280" i="7" s="1"/>
  <c r="AY279" i="7"/>
  <c r="AX280" i="7" s="1"/>
  <c r="AX279" i="7"/>
  <c r="AW280" i="7" s="1"/>
  <c r="AW279" i="7"/>
  <c r="AV280" i="7" s="1"/>
  <c r="AV279" i="7"/>
  <c r="AU280" i="7" s="1"/>
  <c r="AU279" i="7"/>
  <c r="AT280" i="7" s="1"/>
  <c r="AT279" i="7"/>
  <c r="AS280" i="7" s="1"/>
  <c r="AS279" i="7"/>
  <c r="AR280" i="7" s="1"/>
  <c r="AR279" i="7"/>
  <c r="AQ280" i="7" s="1"/>
  <c r="AQ279" i="7"/>
  <c r="AP280" i="7" s="1"/>
  <c r="AP279" i="7"/>
  <c r="BA271" i="7"/>
  <c r="BA270" i="7"/>
  <c r="AZ271" i="7" s="1"/>
  <c r="AZ270" i="7"/>
  <c r="AY271" i="7" s="1"/>
  <c r="AY270" i="7"/>
  <c r="AX271" i="7" s="1"/>
  <c r="AX270" i="7"/>
  <c r="AW271" i="7" s="1"/>
  <c r="AW270" i="7"/>
  <c r="AV271" i="7" s="1"/>
  <c r="AV270" i="7"/>
  <c r="AU271" i="7" s="1"/>
  <c r="AU270" i="7"/>
  <c r="AT271" i="7" s="1"/>
  <c r="AT270" i="7"/>
  <c r="AS271" i="7" s="1"/>
  <c r="AS270" i="7"/>
  <c r="AR271" i="7" s="1"/>
  <c r="AR270" i="7"/>
  <c r="AQ271" i="7" s="1"/>
  <c r="AQ270" i="7"/>
  <c r="AP271" i="7" s="1"/>
  <c r="AP270" i="7"/>
  <c r="BA262" i="7"/>
  <c r="BA261" i="7"/>
  <c r="AZ262" i="7" s="1"/>
  <c r="AZ261" i="7"/>
  <c r="AY262" i="7" s="1"/>
  <c r="AY261" i="7"/>
  <c r="AX262" i="7" s="1"/>
  <c r="AX261" i="7"/>
  <c r="AW262" i="7" s="1"/>
  <c r="AW261" i="7"/>
  <c r="AV262" i="7" s="1"/>
  <c r="AV261" i="7"/>
  <c r="AU262" i="7" s="1"/>
  <c r="AU261" i="7"/>
  <c r="AT262" i="7" s="1"/>
  <c r="AT261" i="7"/>
  <c r="AS262" i="7" s="1"/>
  <c r="AS261" i="7"/>
  <c r="AR262" i="7" s="1"/>
  <c r="AR261" i="7"/>
  <c r="AQ262" i="7" s="1"/>
  <c r="AQ261" i="7"/>
  <c r="AP262" i="7" s="1"/>
  <c r="AP261" i="7"/>
  <c r="BA253" i="7"/>
  <c r="BA252" i="7"/>
  <c r="AZ253" i="7" s="1"/>
  <c r="AZ252" i="7"/>
  <c r="AY253" i="7" s="1"/>
  <c r="AY252" i="7"/>
  <c r="AX253" i="7" s="1"/>
  <c r="AX252" i="7"/>
  <c r="AW253" i="7" s="1"/>
  <c r="AW252" i="7"/>
  <c r="AV253" i="7" s="1"/>
  <c r="AV252" i="7"/>
  <c r="AU253" i="7" s="1"/>
  <c r="AU252" i="7"/>
  <c r="AT253" i="7" s="1"/>
  <c r="AT252" i="7"/>
  <c r="AS253" i="7" s="1"/>
  <c r="AS252" i="7"/>
  <c r="AR253" i="7" s="1"/>
  <c r="AR252" i="7"/>
  <c r="AQ253" i="7" s="1"/>
  <c r="AQ252" i="7"/>
  <c r="AP253" i="7" s="1"/>
  <c r="AP252" i="7"/>
  <c r="BA244" i="7"/>
  <c r="BA243" i="7"/>
  <c r="AZ244" i="7" s="1"/>
  <c r="AZ243" i="7"/>
  <c r="AY244" i="7" s="1"/>
  <c r="AY243" i="7"/>
  <c r="AX244" i="7" s="1"/>
  <c r="AX243" i="7"/>
  <c r="AW244" i="7" s="1"/>
  <c r="AW243" i="7"/>
  <c r="AV244" i="7" s="1"/>
  <c r="AV243" i="7"/>
  <c r="AU244" i="7" s="1"/>
  <c r="AU243" i="7"/>
  <c r="AT244" i="7" s="1"/>
  <c r="AT243" i="7"/>
  <c r="AS244" i="7" s="1"/>
  <c r="AS243" i="7"/>
  <c r="AR244" i="7" s="1"/>
  <c r="AR243" i="7"/>
  <c r="AQ244" i="7" s="1"/>
  <c r="AQ243" i="7"/>
  <c r="AP244" i="7" s="1"/>
  <c r="AP243" i="7"/>
  <c r="BA235" i="7"/>
  <c r="BA234" i="7"/>
  <c r="AZ235" i="7" s="1"/>
  <c r="AZ234" i="7"/>
  <c r="AY235" i="7" s="1"/>
  <c r="AY234" i="7"/>
  <c r="AX235" i="7" s="1"/>
  <c r="AX234" i="7"/>
  <c r="AW235" i="7" s="1"/>
  <c r="AW234" i="7"/>
  <c r="AV235" i="7" s="1"/>
  <c r="AV234" i="7"/>
  <c r="AU235" i="7" s="1"/>
  <c r="AU234" i="7"/>
  <c r="AT235" i="7" s="1"/>
  <c r="AT234" i="7"/>
  <c r="AS235" i="7" s="1"/>
  <c r="AS234" i="7"/>
  <c r="AR235" i="7" s="1"/>
  <c r="AR234" i="7"/>
  <c r="AQ235" i="7" s="1"/>
  <c r="AQ234" i="7"/>
  <c r="AP235" i="7" s="1"/>
  <c r="AP234" i="7"/>
  <c r="BA226" i="7"/>
  <c r="BA225" i="7"/>
  <c r="AZ226" i="7" s="1"/>
  <c r="AZ225" i="7"/>
  <c r="AY226" i="7" s="1"/>
  <c r="AY225" i="7"/>
  <c r="AX226" i="7" s="1"/>
  <c r="AX225" i="7"/>
  <c r="AW226" i="7" s="1"/>
  <c r="AW225" i="7"/>
  <c r="AV226" i="7" s="1"/>
  <c r="AV225" i="7"/>
  <c r="AU226" i="7" s="1"/>
  <c r="AU225" i="7"/>
  <c r="AT226" i="7" s="1"/>
  <c r="AT225" i="7"/>
  <c r="AS226" i="7" s="1"/>
  <c r="AS225" i="7"/>
  <c r="AR226" i="7" s="1"/>
  <c r="AR225" i="7"/>
  <c r="AQ226" i="7" s="1"/>
  <c r="AQ225" i="7"/>
  <c r="AP226" i="7" s="1"/>
  <c r="AP225" i="7"/>
  <c r="BA217" i="7"/>
  <c r="BA216" i="7"/>
  <c r="AZ217" i="7" s="1"/>
  <c r="AZ216" i="7"/>
  <c r="AY217" i="7" s="1"/>
  <c r="AY216" i="7"/>
  <c r="AX217" i="7" s="1"/>
  <c r="AX216" i="7"/>
  <c r="AW217" i="7" s="1"/>
  <c r="AW216" i="7"/>
  <c r="AV217" i="7" s="1"/>
  <c r="AV216" i="7"/>
  <c r="AU217" i="7" s="1"/>
  <c r="AU216" i="7"/>
  <c r="AT217" i="7" s="1"/>
  <c r="AT216" i="7"/>
  <c r="AS217" i="7" s="1"/>
  <c r="AS216" i="7"/>
  <c r="AR217" i="7" s="1"/>
  <c r="AR216" i="7"/>
  <c r="AQ217" i="7" s="1"/>
  <c r="AQ216" i="7"/>
  <c r="AP217" i="7" s="1"/>
  <c r="AP216" i="7"/>
  <c r="BA208" i="7"/>
  <c r="BA207" i="7"/>
  <c r="AZ208" i="7" s="1"/>
  <c r="AZ207" i="7"/>
  <c r="AY208" i="7" s="1"/>
  <c r="AY207" i="7"/>
  <c r="AX208" i="7" s="1"/>
  <c r="AX207" i="7"/>
  <c r="AW208" i="7" s="1"/>
  <c r="AW207" i="7"/>
  <c r="AV208" i="7" s="1"/>
  <c r="AV207" i="7"/>
  <c r="AU208" i="7" s="1"/>
  <c r="AU207" i="7"/>
  <c r="AT208" i="7" s="1"/>
  <c r="AT207" i="7"/>
  <c r="AS208" i="7" s="1"/>
  <c r="AS207" i="7"/>
  <c r="AR208" i="7" s="1"/>
  <c r="AR207" i="7"/>
  <c r="AQ208" i="7" s="1"/>
  <c r="AQ207" i="7"/>
  <c r="AP208" i="7" s="1"/>
  <c r="AP207" i="7"/>
  <c r="BA199" i="7"/>
  <c r="BA198" i="7"/>
  <c r="AZ199" i="7" s="1"/>
  <c r="AZ198" i="7"/>
  <c r="AY199" i="7" s="1"/>
  <c r="AY198" i="7"/>
  <c r="AX199" i="7" s="1"/>
  <c r="AX198" i="7"/>
  <c r="AW199" i="7" s="1"/>
  <c r="AW198" i="7"/>
  <c r="AV199" i="7" s="1"/>
  <c r="AV198" i="7"/>
  <c r="AU199" i="7" s="1"/>
  <c r="AU198" i="7"/>
  <c r="AT199" i="7" s="1"/>
  <c r="AT198" i="7"/>
  <c r="AS199" i="7" s="1"/>
  <c r="AS198" i="7"/>
  <c r="AR199" i="7" s="1"/>
  <c r="AR198" i="7"/>
  <c r="AQ199" i="7" s="1"/>
  <c r="AQ198" i="7"/>
  <c r="AP199" i="7" s="1"/>
  <c r="AP198" i="7"/>
  <c r="BA190" i="7"/>
  <c r="BA189" i="7"/>
  <c r="AZ190" i="7" s="1"/>
  <c r="AZ189" i="7"/>
  <c r="AY190" i="7" s="1"/>
  <c r="AY189" i="7"/>
  <c r="AX190" i="7" s="1"/>
  <c r="AX189" i="7"/>
  <c r="AW190" i="7" s="1"/>
  <c r="AW189" i="7"/>
  <c r="AV190" i="7" s="1"/>
  <c r="AV189" i="7"/>
  <c r="AU190" i="7" s="1"/>
  <c r="AU189" i="7"/>
  <c r="AT190" i="7" s="1"/>
  <c r="AT189" i="7"/>
  <c r="AS190" i="7" s="1"/>
  <c r="AS189" i="7"/>
  <c r="AR190" i="7" s="1"/>
  <c r="AR189" i="7"/>
  <c r="AQ190" i="7" s="1"/>
  <c r="AQ189" i="7"/>
  <c r="AP190" i="7" s="1"/>
  <c r="AP189" i="7"/>
  <c r="BA181" i="7"/>
  <c r="BA180" i="7"/>
  <c r="AZ181" i="7" s="1"/>
  <c r="AZ180" i="7"/>
  <c r="AY181" i="7" s="1"/>
  <c r="AY180" i="7"/>
  <c r="AX181" i="7" s="1"/>
  <c r="AX180" i="7"/>
  <c r="AW181" i="7" s="1"/>
  <c r="AW180" i="7"/>
  <c r="AV181" i="7" s="1"/>
  <c r="AV180" i="7"/>
  <c r="AU181" i="7" s="1"/>
  <c r="AU180" i="7"/>
  <c r="AT181" i="7" s="1"/>
  <c r="AT180" i="7"/>
  <c r="AS181" i="7" s="1"/>
  <c r="AS180" i="7"/>
  <c r="AR181" i="7" s="1"/>
  <c r="AR180" i="7"/>
  <c r="AQ181" i="7" s="1"/>
  <c r="AQ180" i="7"/>
  <c r="AP181" i="7" s="1"/>
  <c r="AP180" i="7"/>
  <c r="BA172" i="7"/>
  <c r="BA171" i="7"/>
  <c r="AZ172" i="7" s="1"/>
  <c r="AZ171" i="7"/>
  <c r="AY172" i="7" s="1"/>
  <c r="AY171" i="7"/>
  <c r="AX172" i="7" s="1"/>
  <c r="AX171" i="7"/>
  <c r="AW172" i="7" s="1"/>
  <c r="AW171" i="7"/>
  <c r="AV172" i="7" s="1"/>
  <c r="AV171" i="7"/>
  <c r="AU172" i="7" s="1"/>
  <c r="AU171" i="7"/>
  <c r="AT172" i="7" s="1"/>
  <c r="AT171" i="7"/>
  <c r="AS172" i="7" s="1"/>
  <c r="AS171" i="7"/>
  <c r="AR172" i="7" s="1"/>
  <c r="AR171" i="7"/>
  <c r="AQ172" i="7" s="1"/>
  <c r="AQ171" i="7"/>
  <c r="AP172" i="7" s="1"/>
  <c r="AP171" i="7"/>
  <c r="BA163" i="7"/>
  <c r="BA162" i="7"/>
  <c r="AZ163" i="7" s="1"/>
  <c r="AZ162" i="7"/>
  <c r="AY163" i="7" s="1"/>
  <c r="AY162" i="7"/>
  <c r="AX163" i="7" s="1"/>
  <c r="AX162" i="7"/>
  <c r="AW163" i="7" s="1"/>
  <c r="AW162" i="7"/>
  <c r="AV163" i="7" s="1"/>
  <c r="AV162" i="7"/>
  <c r="AU163" i="7" s="1"/>
  <c r="AU162" i="7"/>
  <c r="AT163" i="7" s="1"/>
  <c r="AT162" i="7"/>
  <c r="AS163" i="7" s="1"/>
  <c r="AS162" i="7"/>
  <c r="AR163" i="7" s="1"/>
  <c r="AR162" i="7"/>
  <c r="AQ163" i="7" s="1"/>
  <c r="AQ162" i="7"/>
  <c r="AP163" i="7" s="1"/>
  <c r="AP162" i="7"/>
  <c r="BA154" i="7"/>
  <c r="BA153" i="7"/>
  <c r="AZ154" i="7" s="1"/>
  <c r="AZ153" i="7"/>
  <c r="AY154" i="7" s="1"/>
  <c r="AY153" i="7"/>
  <c r="AX154" i="7" s="1"/>
  <c r="AX153" i="7"/>
  <c r="AW154" i="7" s="1"/>
  <c r="AW153" i="7"/>
  <c r="AV154" i="7" s="1"/>
  <c r="AV153" i="7"/>
  <c r="AU154" i="7" s="1"/>
  <c r="AU153" i="7"/>
  <c r="AT154" i="7" s="1"/>
  <c r="AT153" i="7"/>
  <c r="AS154" i="7" s="1"/>
  <c r="AS153" i="7"/>
  <c r="AR154" i="7" s="1"/>
  <c r="AR153" i="7"/>
  <c r="AQ154" i="7" s="1"/>
  <c r="AQ153" i="7"/>
  <c r="AP154" i="7" s="1"/>
  <c r="AP153" i="7"/>
  <c r="BA145" i="7"/>
  <c r="BA144" i="7"/>
  <c r="AZ145" i="7" s="1"/>
  <c r="AZ144" i="7"/>
  <c r="AY145" i="7" s="1"/>
  <c r="AY144" i="7"/>
  <c r="AX145" i="7" s="1"/>
  <c r="AX144" i="7"/>
  <c r="AW145" i="7" s="1"/>
  <c r="AW144" i="7"/>
  <c r="AV145" i="7" s="1"/>
  <c r="AV144" i="7"/>
  <c r="AU145" i="7" s="1"/>
  <c r="AU144" i="7"/>
  <c r="AT145" i="7" s="1"/>
  <c r="AT144" i="7"/>
  <c r="AS145" i="7" s="1"/>
  <c r="AS144" i="7"/>
  <c r="AR145" i="7" s="1"/>
  <c r="AR144" i="7"/>
  <c r="AQ145" i="7" s="1"/>
  <c r="AQ144" i="7"/>
  <c r="AP145" i="7" s="1"/>
  <c r="AP144" i="7"/>
  <c r="BA136" i="7"/>
  <c r="BA135" i="7"/>
  <c r="AZ136" i="7" s="1"/>
  <c r="AZ135" i="7"/>
  <c r="AY136" i="7" s="1"/>
  <c r="AY135" i="7"/>
  <c r="AX136" i="7" s="1"/>
  <c r="AX135" i="7"/>
  <c r="AW136" i="7" s="1"/>
  <c r="AW135" i="7"/>
  <c r="AV136" i="7" s="1"/>
  <c r="AV135" i="7"/>
  <c r="AU136" i="7" s="1"/>
  <c r="AU135" i="7"/>
  <c r="AT136" i="7" s="1"/>
  <c r="AT135" i="7"/>
  <c r="AS136" i="7" s="1"/>
  <c r="AS135" i="7"/>
  <c r="AR136" i="7" s="1"/>
  <c r="AR135" i="7"/>
  <c r="AQ136" i="7" s="1"/>
  <c r="AQ135" i="7"/>
  <c r="AP136" i="7" s="1"/>
  <c r="AP135" i="7"/>
  <c r="BA127" i="7"/>
  <c r="BA126" i="7"/>
  <c r="AZ127" i="7" s="1"/>
  <c r="AZ126" i="7"/>
  <c r="AY127" i="7" s="1"/>
  <c r="AY126" i="7"/>
  <c r="AX127" i="7" s="1"/>
  <c r="AX126" i="7"/>
  <c r="AW127" i="7" s="1"/>
  <c r="AW126" i="7"/>
  <c r="AV127" i="7" s="1"/>
  <c r="AV126" i="7"/>
  <c r="AU127" i="7" s="1"/>
  <c r="AU126" i="7"/>
  <c r="AT127" i="7" s="1"/>
  <c r="AT126" i="7"/>
  <c r="AS127" i="7" s="1"/>
  <c r="AS126" i="7"/>
  <c r="AR127" i="7" s="1"/>
  <c r="AR126" i="7"/>
  <c r="AQ127" i="7" s="1"/>
  <c r="AQ126" i="7"/>
  <c r="AP127" i="7" s="1"/>
  <c r="AP126" i="7"/>
  <c r="BA118" i="7"/>
  <c r="BA117" i="7"/>
  <c r="AZ118" i="7" s="1"/>
  <c r="AZ117" i="7"/>
  <c r="AY118" i="7" s="1"/>
  <c r="AY117" i="7"/>
  <c r="AX118" i="7" s="1"/>
  <c r="AX117" i="7"/>
  <c r="AW118" i="7" s="1"/>
  <c r="AW117" i="7"/>
  <c r="AV118" i="7" s="1"/>
  <c r="AV117" i="7"/>
  <c r="AU118" i="7" s="1"/>
  <c r="AU117" i="7"/>
  <c r="AT118" i="7" s="1"/>
  <c r="AT117" i="7"/>
  <c r="AS118" i="7" s="1"/>
  <c r="AS117" i="7"/>
  <c r="AR118" i="7" s="1"/>
  <c r="AR117" i="7"/>
  <c r="AQ118" i="7" s="1"/>
  <c r="AQ117" i="7"/>
  <c r="AP118" i="7" s="1"/>
  <c r="AP117" i="7"/>
  <c r="BA109" i="7"/>
  <c r="BA108" i="7"/>
  <c r="AZ109" i="7" s="1"/>
  <c r="AZ108" i="7"/>
  <c r="AY109" i="7" s="1"/>
  <c r="AY108" i="7"/>
  <c r="AX109" i="7" s="1"/>
  <c r="AX108" i="7"/>
  <c r="AW109" i="7" s="1"/>
  <c r="AW108" i="7"/>
  <c r="AV109" i="7" s="1"/>
  <c r="AV108" i="7"/>
  <c r="AU109" i="7" s="1"/>
  <c r="AU108" i="7"/>
  <c r="AT109" i="7" s="1"/>
  <c r="AT108" i="7"/>
  <c r="AS109" i="7" s="1"/>
  <c r="AS108" i="7"/>
  <c r="AR109" i="7" s="1"/>
  <c r="AR108" i="7"/>
  <c r="AQ109" i="7" s="1"/>
  <c r="AQ108" i="7"/>
  <c r="AP109" i="7" s="1"/>
  <c r="AP108" i="7"/>
  <c r="BA100" i="7"/>
  <c r="BA99" i="7"/>
  <c r="AZ100" i="7" s="1"/>
  <c r="AZ99" i="7"/>
  <c r="AY100" i="7" s="1"/>
  <c r="AY99" i="7"/>
  <c r="AX100" i="7" s="1"/>
  <c r="AX99" i="7"/>
  <c r="AW100" i="7" s="1"/>
  <c r="AW99" i="7"/>
  <c r="AV100" i="7" s="1"/>
  <c r="AV99" i="7"/>
  <c r="AU100" i="7" s="1"/>
  <c r="AU99" i="7"/>
  <c r="AT100" i="7" s="1"/>
  <c r="AT99" i="7"/>
  <c r="AS100" i="7" s="1"/>
  <c r="AS99" i="7"/>
  <c r="AR100" i="7" s="1"/>
  <c r="AR99" i="7"/>
  <c r="AQ100" i="7" s="1"/>
  <c r="AQ99" i="7"/>
  <c r="AP100" i="7" s="1"/>
  <c r="AP99" i="7"/>
  <c r="BA91" i="7"/>
  <c r="BA90" i="7"/>
  <c r="AZ91" i="7" s="1"/>
  <c r="AZ90" i="7"/>
  <c r="AY91" i="7" s="1"/>
  <c r="AY90" i="7"/>
  <c r="AX91" i="7" s="1"/>
  <c r="AX90" i="7"/>
  <c r="AW91" i="7" s="1"/>
  <c r="AW90" i="7"/>
  <c r="AV91" i="7" s="1"/>
  <c r="AV90" i="7"/>
  <c r="AU91" i="7" s="1"/>
  <c r="AU90" i="7"/>
  <c r="AT91" i="7" s="1"/>
  <c r="AT90" i="7"/>
  <c r="AS91" i="7" s="1"/>
  <c r="AS90" i="7"/>
  <c r="AR91" i="7" s="1"/>
  <c r="AR90" i="7"/>
  <c r="AQ91" i="7" s="1"/>
  <c r="AQ90" i="7"/>
  <c r="AP91" i="7" s="1"/>
  <c r="AP90" i="7"/>
  <c r="BA82" i="7"/>
  <c r="BA81" i="7"/>
  <c r="AZ82" i="7" s="1"/>
  <c r="AZ81" i="7"/>
  <c r="AY82" i="7" s="1"/>
  <c r="AY81" i="7"/>
  <c r="AX82" i="7" s="1"/>
  <c r="AX81" i="7"/>
  <c r="AW82" i="7" s="1"/>
  <c r="AW81" i="7"/>
  <c r="AV82" i="7" s="1"/>
  <c r="AV81" i="7"/>
  <c r="AU82" i="7" s="1"/>
  <c r="AU81" i="7"/>
  <c r="AT82" i="7" s="1"/>
  <c r="AT81" i="7"/>
  <c r="AS82" i="7" s="1"/>
  <c r="AS81" i="7"/>
  <c r="AR82" i="7" s="1"/>
  <c r="AR81" i="7"/>
  <c r="AQ82" i="7" s="1"/>
  <c r="AQ81" i="7"/>
  <c r="AP82" i="7" s="1"/>
  <c r="AP81" i="7"/>
  <c r="BA73" i="7"/>
  <c r="BA72" i="7"/>
  <c r="AZ73" i="7" s="1"/>
  <c r="AZ72" i="7"/>
  <c r="AY73" i="7" s="1"/>
  <c r="AY72" i="7"/>
  <c r="AX73" i="7" s="1"/>
  <c r="AX72" i="7"/>
  <c r="AW73" i="7" s="1"/>
  <c r="AW72" i="7"/>
  <c r="AV73" i="7" s="1"/>
  <c r="AV72" i="7"/>
  <c r="AU73" i="7" s="1"/>
  <c r="AU72" i="7"/>
  <c r="AT73" i="7" s="1"/>
  <c r="AT72" i="7"/>
  <c r="AS73" i="7" s="1"/>
  <c r="AS72" i="7"/>
  <c r="AR73" i="7" s="1"/>
  <c r="AR72" i="7"/>
  <c r="AQ73" i="7" s="1"/>
  <c r="AQ72" i="7"/>
  <c r="AP73" i="7" s="1"/>
  <c r="AP72" i="7"/>
  <c r="BA64" i="7"/>
  <c r="BA63" i="7"/>
  <c r="AZ64" i="7" s="1"/>
  <c r="AZ63" i="7"/>
  <c r="AY64" i="7" s="1"/>
  <c r="AY63" i="7"/>
  <c r="AX64" i="7" s="1"/>
  <c r="AX63" i="7"/>
  <c r="AW64" i="7" s="1"/>
  <c r="AW63" i="7"/>
  <c r="AV64" i="7" s="1"/>
  <c r="AV63" i="7"/>
  <c r="AU64" i="7" s="1"/>
  <c r="AU63" i="7"/>
  <c r="AT64" i="7" s="1"/>
  <c r="AT63" i="7"/>
  <c r="AS64" i="7" s="1"/>
  <c r="AS63" i="7"/>
  <c r="AR64" i="7" s="1"/>
  <c r="AR63" i="7"/>
  <c r="AQ64" i="7" s="1"/>
  <c r="AQ63" i="7"/>
  <c r="AP64" i="7" s="1"/>
  <c r="AP63" i="7"/>
  <c r="BA55" i="7"/>
  <c r="BA54" i="7"/>
  <c r="AZ55" i="7" s="1"/>
  <c r="AZ54" i="7"/>
  <c r="AY55" i="7" s="1"/>
  <c r="AY54" i="7"/>
  <c r="AX55" i="7" s="1"/>
  <c r="AX54" i="7"/>
  <c r="AW55" i="7" s="1"/>
  <c r="AW54" i="7"/>
  <c r="AV55" i="7" s="1"/>
  <c r="AV54" i="7"/>
  <c r="AU55" i="7" s="1"/>
  <c r="AU54" i="7"/>
  <c r="AT55" i="7" s="1"/>
  <c r="AT54" i="7"/>
  <c r="AS55" i="7" s="1"/>
  <c r="AS54" i="7"/>
  <c r="AR55" i="7" s="1"/>
  <c r="AR54" i="7"/>
  <c r="AQ55" i="7" s="1"/>
  <c r="AQ54" i="7"/>
  <c r="AP55" i="7" s="1"/>
  <c r="AP54" i="7"/>
  <c r="BA46" i="7"/>
  <c r="BA45" i="7"/>
  <c r="AZ46" i="7" s="1"/>
  <c r="AZ45" i="7"/>
  <c r="AY46" i="7" s="1"/>
  <c r="AY45" i="7"/>
  <c r="AX46" i="7" s="1"/>
  <c r="AX45" i="7"/>
  <c r="AW46" i="7" s="1"/>
  <c r="AW45" i="7"/>
  <c r="AV46" i="7" s="1"/>
  <c r="AV45" i="7"/>
  <c r="AU46" i="7" s="1"/>
  <c r="AU45" i="7"/>
  <c r="AT46" i="7" s="1"/>
  <c r="AT45" i="7"/>
  <c r="AS46" i="7" s="1"/>
  <c r="AS45" i="7"/>
  <c r="AR46" i="7" s="1"/>
  <c r="AR45" i="7"/>
  <c r="AQ46" i="7" s="1"/>
  <c r="AQ45" i="7"/>
  <c r="AP46" i="7" s="1"/>
  <c r="AP45" i="7"/>
  <c r="BA37" i="7"/>
  <c r="BA36" i="7"/>
  <c r="AZ37" i="7" s="1"/>
  <c r="AZ36" i="7"/>
  <c r="AY37" i="7" s="1"/>
  <c r="AY36" i="7"/>
  <c r="AX37" i="7" s="1"/>
  <c r="AX36" i="7"/>
  <c r="AW37" i="7" s="1"/>
  <c r="AW36" i="7"/>
  <c r="AV37" i="7" s="1"/>
  <c r="AV36" i="7"/>
  <c r="AU37" i="7" s="1"/>
  <c r="AU36" i="7"/>
  <c r="AT37" i="7" s="1"/>
  <c r="AT36" i="7"/>
  <c r="AS37" i="7" s="1"/>
  <c r="AS36" i="7"/>
  <c r="AR37" i="7" s="1"/>
  <c r="AR36" i="7"/>
  <c r="AQ37" i="7" s="1"/>
  <c r="AQ36" i="7"/>
  <c r="AP37" i="7" s="1"/>
  <c r="AP36" i="7"/>
  <c r="BA28" i="7"/>
  <c r="BA27" i="7"/>
  <c r="AZ28" i="7" s="1"/>
  <c r="AZ27" i="7"/>
  <c r="AY28" i="7" s="1"/>
  <c r="AY27" i="7"/>
  <c r="AX28" i="7" s="1"/>
  <c r="AX27" i="7"/>
  <c r="AW28" i="7" s="1"/>
  <c r="AW27" i="7"/>
  <c r="AV28" i="7" s="1"/>
  <c r="AV27" i="7"/>
  <c r="AU28" i="7" s="1"/>
  <c r="AU27" i="7"/>
  <c r="AT28" i="7" s="1"/>
  <c r="AT27" i="7"/>
  <c r="AS28" i="7" s="1"/>
  <c r="AS27" i="7"/>
  <c r="AR28" i="7" s="1"/>
  <c r="AR27" i="7"/>
  <c r="AQ28" i="7" s="1"/>
  <c r="AQ27" i="7"/>
  <c r="AP28" i="7" s="1"/>
  <c r="AP27" i="7"/>
  <c r="BA19" i="7"/>
  <c r="BA18" i="7"/>
  <c r="AZ19" i="7" s="1"/>
  <c r="AZ18" i="7"/>
  <c r="AY19" i="7" s="1"/>
  <c r="AY18" i="7"/>
  <c r="AX19" i="7" s="1"/>
  <c r="AX18" i="7"/>
  <c r="AW19" i="7" s="1"/>
  <c r="AW18" i="7"/>
  <c r="AV19" i="7" s="1"/>
  <c r="AV18" i="7"/>
  <c r="AU19" i="7" s="1"/>
  <c r="AU18" i="7"/>
  <c r="AT19" i="7" s="1"/>
  <c r="AT18" i="7"/>
  <c r="AS19" i="7" s="1"/>
  <c r="AS18" i="7"/>
  <c r="AR19" i="7" s="1"/>
  <c r="AR18" i="7"/>
  <c r="AQ19" i="7" s="1"/>
  <c r="AQ18" i="7"/>
  <c r="AP19" i="7" s="1"/>
  <c r="AP18" i="7"/>
  <c r="AQ9" i="7"/>
  <c r="AP10" i="7" s="1"/>
  <c r="AR9" i="7"/>
  <c r="AQ10" i="7" s="1"/>
  <c r="AS9" i="7"/>
  <c r="AR10" i="7" s="1"/>
  <c r="AT9" i="7"/>
  <c r="AU9" i="7"/>
  <c r="AV9" i="7"/>
  <c r="AU10" i="7" s="1"/>
  <c r="AW9" i="7"/>
  <c r="AV10" i="7" s="1"/>
  <c r="AX9" i="7"/>
  <c r="AW10" i="7" s="1"/>
  <c r="AY9" i="7"/>
  <c r="AX10" i="7" s="1"/>
  <c r="AZ9" i="7"/>
  <c r="AY10" i="7" s="1"/>
  <c r="BA9" i="7"/>
  <c r="AZ10" i="7" s="1"/>
  <c r="AS10" i="7"/>
  <c r="AT10" i="7"/>
  <c r="BA10" i="7"/>
  <c r="AP2174" i="7" l="1"/>
  <c r="AP2175" i="7" s="1"/>
  <c r="AQ2174" i="7" s="1"/>
  <c r="AQ2175" i="7" s="1"/>
  <c r="AP1535" i="7"/>
  <c r="AP1536" i="7" s="1"/>
  <c r="AQ1535" i="7" s="1"/>
  <c r="AQ1536" i="7" s="1"/>
  <c r="AP1598" i="7"/>
  <c r="AP1599" i="7" s="1"/>
  <c r="AP1600" i="7" s="1"/>
  <c r="AP527" i="7"/>
  <c r="AP528" i="7" s="1"/>
  <c r="AQ527" i="7" s="1"/>
  <c r="AQ528" i="7" s="1"/>
  <c r="AP590" i="7"/>
  <c r="AP591" i="7" s="1"/>
  <c r="AP592" i="7" s="1"/>
  <c r="AP1184" i="7"/>
  <c r="AP1185" i="7" s="1"/>
  <c r="AP1193" i="7"/>
  <c r="AP1194" i="7" s="1"/>
  <c r="AQ1193" i="7" s="1"/>
  <c r="AQ1194" i="7" s="1"/>
  <c r="AP356" i="7"/>
  <c r="AP357" i="7" s="1"/>
  <c r="AQ356" i="7" s="1"/>
  <c r="AQ357" i="7" s="1"/>
  <c r="AP896" i="7"/>
  <c r="AP897" i="7" s="1"/>
  <c r="AQ896" i="7" s="1"/>
  <c r="AQ897" i="7" s="1"/>
  <c r="AR896" i="7" s="1"/>
  <c r="AP932" i="7"/>
  <c r="AP933" i="7" s="1"/>
  <c r="AP934" i="7" s="1"/>
  <c r="AP1103" i="7"/>
  <c r="AP1104" i="7" s="1"/>
  <c r="AP1105" i="7" s="1"/>
  <c r="AP1139" i="7"/>
  <c r="AP1140" i="7" s="1"/>
  <c r="AP1141" i="7" s="1"/>
  <c r="AP1958" i="7"/>
  <c r="AP1959" i="7" s="1"/>
  <c r="AQ1958" i="7" s="1"/>
  <c r="AQ1959" i="7" s="1"/>
  <c r="AP1994" i="7"/>
  <c r="AP1995" i="7" s="1"/>
  <c r="AQ1994" i="7" s="1"/>
  <c r="AQ1995" i="7" s="1"/>
  <c r="AP2057" i="7"/>
  <c r="AP2058" i="7" s="1"/>
  <c r="AQ2057" i="7" s="1"/>
  <c r="AQ2058" i="7" s="1"/>
  <c r="AP176" i="7"/>
  <c r="AP177" i="7" s="1"/>
  <c r="AP178" i="7" s="1"/>
  <c r="AP230" i="7"/>
  <c r="AP231" i="7" s="1"/>
  <c r="AQ230" i="7" s="1"/>
  <c r="AQ231" i="7" s="1"/>
  <c r="AR230" i="7" s="1"/>
  <c r="AP266" i="7"/>
  <c r="AP267" i="7" s="1"/>
  <c r="AP268" i="7" s="1"/>
  <c r="AP302" i="7"/>
  <c r="AP303" i="7" s="1"/>
  <c r="AQ302" i="7" s="1"/>
  <c r="AQ303" i="7" s="1"/>
  <c r="AR302" i="7" s="1"/>
  <c r="AP338" i="7"/>
  <c r="AP339" i="7" s="1"/>
  <c r="AP340" i="7" s="1"/>
  <c r="AP1013" i="7"/>
  <c r="AP1014" i="7" s="1"/>
  <c r="AQ1013" i="7" s="1"/>
  <c r="AQ1014" i="7" s="1"/>
  <c r="AP68" i="7"/>
  <c r="AP69" i="7" s="1"/>
  <c r="AP70" i="7" s="1"/>
  <c r="AP122" i="7"/>
  <c r="AP123" i="7" s="1"/>
  <c r="AP124" i="7" s="1"/>
  <c r="AP203" i="7"/>
  <c r="AP204" i="7" s="1"/>
  <c r="AP205" i="7" s="1"/>
  <c r="AP581" i="7"/>
  <c r="AP582" i="7" s="1"/>
  <c r="AP583" i="7" s="1"/>
  <c r="AP617" i="7"/>
  <c r="AP618" i="7" s="1"/>
  <c r="AP619" i="7" s="1"/>
  <c r="AP644" i="7"/>
  <c r="AP645" i="7" s="1"/>
  <c r="AP646" i="7" s="1"/>
  <c r="AP680" i="7"/>
  <c r="AP681" i="7" s="1"/>
  <c r="AQ680" i="7" s="1"/>
  <c r="AQ681" i="7" s="1"/>
  <c r="AP986" i="7"/>
  <c r="AP987" i="7" s="1"/>
  <c r="AQ986" i="7" s="1"/>
  <c r="AQ987" i="7" s="1"/>
  <c r="AP1445" i="7"/>
  <c r="AP1446" i="7" s="1"/>
  <c r="AP1447" i="7" s="1"/>
  <c r="AP1472" i="7"/>
  <c r="AP1473" i="7" s="1"/>
  <c r="AQ1472" i="7" s="1"/>
  <c r="AQ1473" i="7" s="1"/>
  <c r="AP2102" i="7"/>
  <c r="AP2103" i="7" s="1"/>
  <c r="AQ2102" i="7" s="1"/>
  <c r="AQ2103" i="7" s="1"/>
  <c r="AP14" i="7"/>
  <c r="AP15" i="7" s="1"/>
  <c r="AQ14" i="7" s="1"/>
  <c r="AQ15" i="7" s="1"/>
  <c r="AP149" i="7"/>
  <c r="AP150" i="7" s="1"/>
  <c r="AQ149" i="7" s="1"/>
  <c r="AQ150" i="7" s="1"/>
  <c r="AP374" i="7"/>
  <c r="AP375" i="7" s="1"/>
  <c r="AP376" i="7" s="1"/>
  <c r="AP428" i="7"/>
  <c r="AP429" i="7" s="1"/>
  <c r="AQ428" i="7" s="1"/>
  <c r="AQ429" i="7" s="1"/>
  <c r="AP743" i="7"/>
  <c r="AP744" i="7" s="1"/>
  <c r="AP745" i="7" s="1"/>
  <c r="AP977" i="7"/>
  <c r="AP978" i="7" s="1"/>
  <c r="AQ977" i="7" s="1"/>
  <c r="AQ978" i="7" s="1"/>
  <c r="AP1076" i="7"/>
  <c r="AP1077" i="7" s="1"/>
  <c r="AP1078" i="7" s="1"/>
  <c r="AP1148" i="7"/>
  <c r="AP1149" i="7" s="1"/>
  <c r="AP1150" i="7" s="1"/>
  <c r="AP1679" i="7"/>
  <c r="AP1680" i="7" s="1"/>
  <c r="AQ1679" i="7" s="1"/>
  <c r="AQ1680" i="7" s="1"/>
  <c r="AP1778" i="7"/>
  <c r="AP1779" i="7" s="1"/>
  <c r="AP1780" i="7" s="1"/>
  <c r="AP50" i="7"/>
  <c r="AP51" i="7" s="1"/>
  <c r="AQ50" i="7" s="1"/>
  <c r="AQ51" i="7" s="1"/>
  <c r="AP104" i="7"/>
  <c r="AP105" i="7" s="1"/>
  <c r="AP106" i="7" s="1"/>
  <c r="AP158" i="7"/>
  <c r="AP159" i="7" s="1"/>
  <c r="AP160" i="7" s="1"/>
  <c r="AP221" i="7"/>
  <c r="AP222" i="7" s="1"/>
  <c r="AQ221" i="7" s="1"/>
  <c r="AQ222" i="7" s="1"/>
  <c r="AP248" i="7"/>
  <c r="AP249" i="7" s="1"/>
  <c r="AP250" i="7" s="1"/>
  <c r="AP320" i="7"/>
  <c r="AP321" i="7" s="1"/>
  <c r="AP322" i="7" s="1"/>
  <c r="AP383" i="7"/>
  <c r="AP384" i="7" s="1"/>
  <c r="AP385" i="7" s="1"/>
  <c r="AP410" i="7"/>
  <c r="AP411" i="7" s="1"/>
  <c r="AQ410" i="7" s="1"/>
  <c r="AQ411" i="7" s="1"/>
  <c r="AP455" i="7"/>
  <c r="AP456" i="7" s="1"/>
  <c r="AP457" i="7" s="1"/>
  <c r="AP500" i="7"/>
  <c r="AP501" i="7" s="1"/>
  <c r="AQ500" i="7" s="1"/>
  <c r="AQ501" i="7" s="1"/>
  <c r="AR500" i="7" s="1"/>
  <c r="AP572" i="7"/>
  <c r="AP573" i="7" s="1"/>
  <c r="AQ572" i="7" s="1"/>
  <c r="AQ573" i="7" s="1"/>
  <c r="AP752" i="7"/>
  <c r="AP753" i="7" s="1"/>
  <c r="AP754" i="7" s="1"/>
  <c r="AP959" i="7"/>
  <c r="AP960" i="7" s="1"/>
  <c r="AQ959" i="7" s="1"/>
  <c r="AQ960" i="7" s="1"/>
  <c r="AP1067" i="7"/>
  <c r="AP1068" i="7" s="1"/>
  <c r="AP1069" i="7" s="1"/>
  <c r="AP1121" i="7"/>
  <c r="AP1122" i="7" s="1"/>
  <c r="AP1123" i="7" s="1"/>
  <c r="AP1373" i="7"/>
  <c r="AP1374" i="7" s="1"/>
  <c r="AP1375" i="7" s="1"/>
  <c r="AP2066" i="7"/>
  <c r="AP2067" i="7" s="1"/>
  <c r="AQ2066" i="7" s="1"/>
  <c r="AQ2067" i="7" s="1"/>
  <c r="AR2066" i="7" s="1"/>
  <c r="AP2192" i="7"/>
  <c r="AP2193" i="7" s="1"/>
  <c r="AQ2192" i="7" s="1"/>
  <c r="AQ2193" i="7" s="1"/>
  <c r="AP1274" i="7"/>
  <c r="AP1275" i="7" s="1"/>
  <c r="AQ1274" i="7" s="1"/>
  <c r="AQ1275" i="7" s="1"/>
  <c r="AP1355" i="7"/>
  <c r="AP1356" i="7" s="1"/>
  <c r="AP1357" i="7" s="1"/>
  <c r="AP95" i="7"/>
  <c r="AP96" i="7" s="1"/>
  <c r="AQ95" i="7" s="1"/>
  <c r="AQ96" i="7" s="1"/>
  <c r="AP257" i="7"/>
  <c r="AP258" i="7" s="1"/>
  <c r="AQ257" i="7" s="1"/>
  <c r="AQ258" i="7" s="1"/>
  <c r="AP284" i="7"/>
  <c r="AP285" i="7" s="1"/>
  <c r="AQ284" i="7" s="1"/>
  <c r="AQ285" i="7" s="1"/>
  <c r="AR284" i="7" s="1"/>
  <c r="AP311" i="7"/>
  <c r="AP312" i="7" s="1"/>
  <c r="AQ311" i="7" s="1"/>
  <c r="AQ312" i="7" s="1"/>
  <c r="AP1031" i="7"/>
  <c r="AP1032" i="7" s="1"/>
  <c r="AP1033" i="7" s="1"/>
  <c r="AP1265" i="7"/>
  <c r="AP1266" i="7" s="1"/>
  <c r="AP1267" i="7" s="1"/>
  <c r="AP32" i="7"/>
  <c r="AP33" i="7" s="1"/>
  <c r="AP34" i="7" s="1"/>
  <c r="AP536" i="7"/>
  <c r="AP537" i="7" s="1"/>
  <c r="AQ536" i="7" s="1"/>
  <c r="AQ537" i="7" s="1"/>
  <c r="AP482" i="7"/>
  <c r="AP483" i="7" s="1"/>
  <c r="AP484" i="7" s="1"/>
  <c r="AP608" i="7"/>
  <c r="AP609" i="7" s="1"/>
  <c r="AP610" i="7" s="1"/>
  <c r="AP707" i="7"/>
  <c r="AP708" i="7" s="1"/>
  <c r="AQ707" i="7" s="1"/>
  <c r="AP1040" i="7"/>
  <c r="AP1041" i="7" s="1"/>
  <c r="AP1042" i="7" s="1"/>
  <c r="AP1049" i="7"/>
  <c r="AP1050" i="7" s="1"/>
  <c r="AQ1049" i="7" s="1"/>
  <c r="AQ1050" i="7" s="1"/>
  <c r="AR1049" i="7" s="1"/>
  <c r="AP1094" i="7"/>
  <c r="AP1095" i="7" s="1"/>
  <c r="AP1096" i="7" s="1"/>
  <c r="AP1112" i="7"/>
  <c r="AP1113" i="7" s="1"/>
  <c r="AP1114" i="7" s="1"/>
  <c r="AP1238" i="7"/>
  <c r="AP1239" i="7" s="1"/>
  <c r="AQ1238" i="7" s="1"/>
  <c r="AQ1239" i="7" s="1"/>
  <c r="AP1301" i="7"/>
  <c r="AP1302" i="7" s="1"/>
  <c r="AQ1301" i="7" s="1"/>
  <c r="AQ1302" i="7" s="1"/>
  <c r="AP1346" i="7"/>
  <c r="AP1347" i="7" s="1"/>
  <c r="AQ1346" i="7" s="1"/>
  <c r="AQ1347" i="7" s="1"/>
  <c r="AR1346" i="7" s="1"/>
  <c r="AP1364" i="7"/>
  <c r="AP1365" i="7" s="1"/>
  <c r="AP1366" i="7" s="1"/>
  <c r="AP1409" i="7"/>
  <c r="AP1410" i="7" s="1"/>
  <c r="AP1411" i="7" s="1"/>
  <c r="AP1463" i="7"/>
  <c r="AP1464" i="7" s="1"/>
  <c r="AQ1463" i="7" s="1"/>
  <c r="AQ1464" i="7" s="1"/>
  <c r="AP1508" i="7"/>
  <c r="AP1509" i="7" s="1"/>
  <c r="AQ1508" i="7" s="1"/>
  <c r="AQ1509" i="7" s="1"/>
  <c r="AP1526" i="7"/>
  <c r="AP1527" i="7" s="1"/>
  <c r="AP1528" i="7" s="1"/>
  <c r="AP1544" i="7"/>
  <c r="AP1545" i="7" s="1"/>
  <c r="AQ1544" i="7" s="1"/>
  <c r="AQ1545" i="7" s="1"/>
  <c r="AP1589" i="7"/>
  <c r="AP1590" i="7" s="1"/>
  <c r="AP1591" i="7" s="1"/>
  <c r="AP1841" i="7"/>
  <c r="AP1842" i="7" s="1"/>
  <c r="AQ1841" i="7" s="1"/>
  <c r="AQ1842" i="7" s="1"/>
  <c r="AP1967" i="7"/>
  <c r="AP1968" i="7" s="1"/>
  <c r="AP1969" i="7" s="1"/>
  <c r="AP2219" i="7"/>
  <c r="AP2220" i="7" s="1"/>
  <c r="AQ2219" i="7" s="1"/>
  <c r="AQ2220" i="7" s="1"/>
  <c r="AP2237" i="7"/>
  <c r="AP2238" i="7" s="1"/>
  <c r="AP2239" i="7" s="1"/>
  <c r="AP2264" i="7"/>
  <c r="AP2265" i="7" s="1"/>
  <c r="AQ2264" i="7" s="1"/>
  <c r="AQ2265" i="7" s="1"/>
  <c r="AR2264" i="7" s="1"/>
  <c r="AP437" i="7"/>
  <c r="AP438" i="7" s="1"/>
  <c r="AQ437" i="7" s="1"/>
  <c r="AQ438" i="7" s="1"/>
  <c r="AP518" i="7"/>
  <c r="AP519" i="7" s="1"/>
  <c r="AQ518" i="7" s="1"/>
  <c r="AQ519" i="7" s="1"/>
  <c r="AR518" i="7" s="1"/>
  <c r="AP554" i="7"/>
  <c r="AP555" i="7" s="1"/>
  <c r="AP556" i="7" s="1"/>
  <c r="AP824" i="7"/>
  <c r="AP825" i="7" s="1"/>
  <c r="AP41" i="7"/>
  <c r="AP42" i="7" s="1"/>
  <c r="AP43" i="7" s="1"/>
  <c r="AP86" i="7"/>
  <c r="AP87" i="7" s="1"/>
  <c r="AQ86" i="7" s="1"/>
  <c r="AQ87" i="7" s="1"/>
  <c r="AR86" i="7" s="1"/>
  <c r="AP140" i="7"/>
  <c r="AP141" i="7" s="1"/>
  <c r="AQ140" i="7" s="1"/>
  <c r="AQ141" i="7" s="1"/>
  <c r="AR140" i="7" s="1"/>
  <c r="AP194" i="7"/>
  <c r="AP195" i="7" s="1"/>
  <c r="AQ194" i="7" s="1"/>
  <c r="AQ195" i="7" s="1"/>
  <c r="AP212" i="7"/>
  <c r="AP213" i="7" s="1"/>
  <c r="AQ212" i="7" s="1"/>
  <c r="AQ213" i="7" s="1"/>
  <c r="AR212" i="7" s="1"/>
  <c r="AP275" i="7"/>
  <c r="AP276" i="7" s="1"/>
  <c r="AQ275" i="7" s="1"/>
  <c r="AQ276" i="7" s="1"/>
  <c r="AP329" i="7"/>
  <c r="AP330" i="7" s="1"/>
  <c r="AQ329" i="7" s="1"/>
  <c r="AQ330" i="7" s="1"/>
  <c r="AP392" i="7"/>
  <c r="AP393" i="7" s="1"/>
  <c r="AQ392" i="7" s="1"/>
  <c r="AQ393" i="7" s="1"/>
  <c r="AP464" i="7"/>
  <c r="AP465" i="7" s="1"/>
  <c r="AP466" i="7" s="1"/>
  <c r="AP563" i="7"/>
  <c r="AP564" i="7" s="1"/>
  <c r="AP565" i="7" s="1"/>
  <c r="AP671" i="7"/>
  <c r="AP672" i="7" s="1"/>
  <c r="AP673" i="7" s="1"/>
  <c r="AP716" i="7"/>
  <c r="AP717" i="7" s="1"/>
  <c r="AQ716" i="7" s="1"/>
  <c r="AP950" i="7"/>
  <c r="AP951" i="7" s="1"/>
  <c r="AP952" i="7" s="1"/>
  <c r="AP995" i="7"/>
  <c r="AP996" i="7" s="1"/>
  <c r="AP997" i="7" s="1"/>
  <c r="AP1004" i="7"/>
  <c r="AP1005" i="7" s="1"/>
  <c r="AP1006" i="7" s="1"/>
  <c r="AP1022" i="7"/>
  <c r="AP1023" i="7" s="1"/>
  <c r="AQ1022" i="7" s="1"/>
  <c r="AQ1023" i="7" s="1"/>
  <c r="AP1292" i="7"/>
  <c r="AP1293" i="7" s="1"/>
  <c r="AP1294" i="7" s="1"/>
  <c r="AP1400" i="7"/>
  <c r="AP1401" i="7" s="1"/>
  <c r="AP1402" i="7" s="1"/>
  <c r="AP1517" i="7"/>
  <c r="AP1518" i="7" s="1"/>
  <c r="AP1519" i="7" s="1"/>
  <c r="AP1760" i="7"/>
  <c r="AP1761" i="7" s="1"/>
  <c r="AP1762" i="7" s="1"/>
  <c r="AP1796" i="7"/>
  <c r="AP1797" i="7" s="1"/>
  <c r="AQ1796" i="7" s="1"/>
  <c r="AQ1797" i="7" s="1"/>
  <c r="AP1832" i="7"/>
  <c r="AP1833" i="7" s="1"/>
  <c r="AQ1832" i="7" s="1"/>
  <c r="AQ1833" i="7" s="1"/>
  <c r="AP1886" i="7"/>
  <c r="AP1887" i="7" s="1"/>
  <c r="AQ1886" i="7" s="1"/>
  <c r="AQ1887" i="7" s="1"/>
  <c r="AP1922" i="7"/>
  <c r="AP1923" i="7" s="1"/>
  <c r="AP1924" i="7" s="1"/>
  <c r="AP2021" i="7"/>
  <c r="AP2022" i="7" s="1"/>
  <c r="AQ2021" i="7" s="1"/>
  <c r="AQ2022" i="7" s="1"/>
  <c r="AR2021" i="7" s="1"/>
  <c r="AP2147" i="7"/>
  <c r="AP2148" i="7" s="1"/>
  <c r="AP2149" i="7" s="1"/>
  <c r="AP2165" i="7"/>
  <c r="AP2166" i="7" s="1"/>
  <c r="AP2167" i="7" s="1"/>
  <c r="AP59" i="7"/>
  <c r="AP60" i="7" s="1"/>
  <c r="AP61" i="7" s="1"/>
  <c r="AP113" i="7"/>
  <c r="AP114" i="7" s="1"/>
  <c r="AP115" i="7" s="1"/>
  <c r="AP167" i="7"/>
  <c r="AP168" i="7" s="1"/>
  <c r="AP169" i="7" s="1"/>
  <c r="AP293" i="7"/>
  <c r="AP294" i="7" s="1"/>
  <c r="AP295" i="7" s="1"/>
  <c r="AP347" i="7"/>
  <c r="AP348" i="7" s="1"/>
  <c r="AQ347" i="7" s="1"/>
  <c r="AQ348" i="7" s="1"/>
  <c r="AP401" i="7"/>
  <c r="AP402" i="7" s="1"/>
  <c r="AQ401" i="7" s="1"/>
  <c r="AQ402" i="7" s="1"/>
  <c r="AP446" i="7"/>
  <c r="AP447" i="7" s="1"/>
  <c r="AQ446" i="7" s="1"/>
  <c r="AQ447" i="7" s="1"/>
  <c r="AR446" i="7" s="1"/>
  <c r="AP473" i="7"/>
  <c r="AP474" i="7" s="1"/>
  <c r="AQ473" i="7" s="1"/>
  <c r="AQ474" i="7" s="1"/>
  <c r="AP509" i="7"/>
  <c r="AP510" i="7" s="1"/>
  <c r="AQ509" i="7" s="1"/>
  <c r="AQ510" i="7" s="1"/>
  <c r="AP1229" i="7"/>
  <c r="AP1230" i="7" s="1"/>
  <c r="AP1231" i="7" s="1"/>
  <c r="AP1256" i="7"/>
  <c r="AP1257" i="7" s="1"/>
  <c r="AP1258" i="7" s="1"/>
  <c r="AP23" i="7"/>
  <c r="AP24" i="7" s="1"/>
  <c r="AP25" i="7" s="1"/>
  <c r="AP77" i="7"/>
  <c r="AP78" i="7" s="1"/>
  <c r="AP79" i="7" s="1"/>
  <c r="AP131" i="7"/>
  <c r="AP132" i="7" s="1"/>
  <c r="AQ131" i="7" s="1"/>
  <c r="AQ132" i="7" s="1"/>
  <c r="AP185" i="7"/>
  <c r="AP186" i="7" s="1"/>
  <c r="AP187" i="7" s="1"/>
  <c r="AP239" i="7"/>
  <c r="AP240" i="7" s="1"/>
  <c r="AQ239" i="7" s="1"/>
  <c r="AQ240" i="7" s="1"/>
  <c r="AP365" i="7"/>
  <c r="AP366" i="7" s="1"/>
  <c r="AP367" i="7" s="1"/>
  <c r="AP419" i="7"/>
  <c r="AP420" i="7" s="1"/>
  <c r="AP421" i="7" s="1"/>
  <c r="AP545" i="7"/>
  <c r="AP546" i="7" s="1"/>
  <c r="AP547" i="7" s="1"/>
  <c r="AP1211" i="7"/>
  <c r="AP1212" i="7" s="1"/>
  <c r="AP1213" i="7" s="1"/>
  <c r="AP491" i="7"/>
  <c r="AP492" i="7" s="1"/>
  <c r="AP493" i="7" s="1"/>
  <c r="AP626" i="7"/>
  <c r="AP627" i="7" s="1"/>
  <c r="AP628" i="7" s="1"/>
  <c r="AP689" i="7"/>
  <c r="AP690" i="7" s="1"/>
  <c r="AQ689" i="7" s="1"/>
  <c r="AP725" i="7"/>
  <c r="AP726" i="7" s="1"/>
  <c r="AQ725" i="7" s="1"/>
  <c r="AP761" i="7"/>
  <c r="AP762" i="7" s="1"/>
  <c r="AQ761" i="7" s="1"/>
  <c r="AP806" i="7"/>
  <c r="AP807" i="7" s="1"/>
  <c r="AP808" i="7" s="1"/>
  <c r="AP968" i="7"/>
  <c r="AP969" i="7" s="1"/>
  <c r="AP970" i="7" s="1"/>
  <c r="AP1130" i="7"/>
  <c r="AP1131" i="7" s="1"/>
  <c r="AP1132" i="7" s="1"/>
  <c r="AP1166" i="7"/>
  <c r="AP1167" i="7" s="1"/>
  <c r="AP1168" i="7" s="1"/>
  <c r="AP1481" i="7"/>
  <c r="AP1482" i="7" s="1"/>
  <c r="AP1483" i="7" s="1"/>
  <c r="AP1499" i="7"/>
  <c r="AP1500" i="7" s="1"/>
  <c r="AQ1499" i="7" s="1"/>
  <c r="AQ1500" i="7" s="1"/>
  <c r="AR1499" i="7" s="1"/>
  <c r="AP2012" i="7"/>
  <c r="AP2013" i="7" s="1"/>
  <c r="AP2014" i="7" s="1"/>
  <c r="AP599" i="7"/>
  <c r="AP600" i="7" s="1"/>
  <c r="AQ599" i="7" s="1"/>
  <c r="AQ600" i="7" s="1"/>
  <c r="AP662" i="7"/>
  <c r="AP663" i="7" s="1"/>
  <c r="AQ662" i="7" s="1"/>
  <c r="AQ663" i="7" s="1"/>
  <c r="AP698" i="7"/>
  <c r="AP699" i="7" s="1"/>
  <c r="AQ698" i="7" s="1"/>
  <c r="AP734" i="7"/>
  <c r="AP735" i="7" s="1"/>
  <c r="AQ734" i="7" s="1"/>
  <c r="AP770" i="7"/>
  <c r="AP771" i="7" s="1"/>
  <c r="AQ770" i="7" s="1"/>
  <c r="AP797" i="7"/>
  <c r="AP798" i="7" s="1"/>
  <c r="AQ797" i="7" s="1"/>
  <c r="AQ798" i="7" s="1"/>
  <c r="AP833" i="7"/>
  <c r="AP834" i="7" s="1"/>
  <c r="AQ833" i="7" s="1"/>
  <c r="AQ834" i="7" s="1"/>
  <c r="AP842" i="7"/>
  <c r="AP843" i="7" s="1"/>
  <c r="AP844" i="7" s="1"/>
  <c r="AP1085" i="7"/>
  <c r="AP1086" i="7" s="1"/>
  <c r="AP1087" i="7" s="1"/>
  <c r="AP1157" i="7"/>
  <c r="AP1158" i="7" s="1"/>
  <c r="AP1159" i="7" s="1"/>
  <c r="AP1328" i="7"/>
  <c r="AP1329" i="7" s="1"/>
  <c r="AQ1328" i="7" s="1"/>
  <c r="AQ1329" i="7" s="1"/>
  <c r="AP1436" i="7"/>
  <c r="AP1437" i="7" s="1"/>
  <c r="AP1438" i="7" s="1"/>
  <c r="AP1976" i="7"/>
  <c r="AP1977" i="7" s="1"/>
  <c r="AQ1976" i="7" s="1"/>
  <c r="AQ1977" i="7" s="1"/>
  <c r="AR1976" i="7" s="1"/>
  <c r="AP1571" i="7"/>
  <c r="AP1572" i="7" s="1"/>
  <c r="AP1573" i="7" s="1"/>
  <c r="AP1616" i="7"/>
  <c r="AP1617" i="7" s="1"/>
  <c r="AP1618" i="7" s="1"/>
  <c r="AP1652" i="7"/>
  <c r="AP1653" i="7" s="1"/>
  <c r="AP1654" i="7" s="1"/>
  <c r="AP1733" i="7"/>
  <c r="AP1734" i="7" s="1"/>
  <c r="AQ1733" i="7" s="1"/>
  <c r="AQ1734" i="7" s="1"/>
  <c r="AP1805" i="7"/>
  <c r="AP1806" i="7" s="1"/>
  <c r="AQ1805" i="7" s="1"/>
  <c r="AQ1806" i="7" s="1"/>
  <c r="AP1931" i="7"/>
  <c r="AP1932" i="7" s="1"/>
  <c r="AQ1931" i="7" s="1"/>
  <c r="AQ1932" i="7" s="1"/>
  <c r="AR1931" i="7" s="1"/>
  <c r="AP2030" i="7"/>
  <c r="AP2031" i="7" s="1"/>
  <c r="AP2032" i="7" s="1"/>
  <c r="AP2084" i="7"/>
  <c r="AP2085" i="7" s="1"/>
  <c r="AP2086" i="7" s="1"/>
  <c r="AP2183" i="7"/>
  <c r="AP2184" i="7" s="1"/>
  <c r="AP2185" i="7" s="1"/>
  <c r="AP2273" i="7"/>
  <c r="AP2274" i="7" s="1"/>
  <c r="AQ2273" i="7" s="1"/>
  <c r="AQ2274" i="7" s="1"/>
  <c r="AR2273" i="7" s="1"/>
  <c r="AP1310" i="7"/>
  <c r="AP1311" i="7" s="1"/>
  <c r="AQ1310" i="7" s="1"/>
  <c r="AP1319" i="7"/>
  <c r="AP1320" i="7" s="1"/>
  <c r="AP1321" i="7" s="1"/>
  <c r="AP1562" i="7"/>
  <c r="AP1563" i="7" s="1"/>
  <c r="AQ1562" i="7" s="1"/>
  <c r="AQ1563" i="7" s="1"/>
  <c r="AP1625" i="7"/>
  <c r="AP1626" i="7" s="1"/>
  <c r="AQ1625" i="7" s="1"/>
  <c r="AQ1626" i="7" s="1"/>
  <c r="AP1661" i="7"/>
  <c r="AP1662" i="7" s="1"/>
  <c r="AQ1661" i="7" s="1"/>
  <c r="AQ1662" i="7" s="1"/>
  <c r="AR1661" i="7" s="1"/>
  <c r="AP1787" i="7"/>
  <c r="AP1788" i="7" s="1"/>
  <c r="AP1789" i="7" s="1"/>
  <c r="AP1850" i="7"/>
  <c r="AP1851" i="7" s="1"/>
  <c r="AQ1850" i="7" s="1"/>
  <c r="AP1895" i="7"/>
  <c r="AP1896" i="7" s="1"/>
  <c r="AP1897" i="7" s="1"/>
  <c r="AP2075" i="7"/>
  <c r="AP2076" i="7" s="1"/>
  <c r="AP2093" i="7"/>
  <c r="AP2094" i="7" s="1"/>
  <c r="AQ2093" i="7" s="1"/>
  <c r="AP2111" i="7"/>
  <c r="AP2112" i="7" s="1"/>
  <c r="AQ2111" i="7" s="1"/>
  <c r="AQ2112" i="7" s="1"/>
  <c r="AP1643" i="7"/>
  <c r="AP1644" i="7" s="1"/>
  <c r="AP1645" i="7" s="1"/>
  <c r="AP1702" i="7"/>
  <c r="AP1715" i="7"/>
  <c r="AP1716" i="7" s="1"/>
  <c r="AP1717" i="7" s="1"/>
  <c r="AP635" i="7"/>
  <c r="AP636" i="7" s="1"/>
  <c r="AP637" i="7" s="1"/>
  <c r="AP1220" i="7"/>
  <c r="AP1221" i="7" s="1"/>
  <c r="AP1222" i="7" s="1"/>
  <c r="AP1985" i="7"/>
  <c r="AP1986" i="7" s="1"/>
  <c r="AQ1985" i="7" s="1"/>
  <c r="AQ1986" i="7" s="1"/>
  <c r="AR1985" i="7" s="1"/>
  <c r="AP1580" i="7"/>
  <c r="AP1581" i="7" s="1"/>
  <c r="AQ1580" i="7" s="1"/>
  <c r="AQ1581" i="7" s="1"/>
  <c r="AP1607" i="7"/>
  <c r="AP1608" i="7" s="1"/>
  <c r="AP1609" i="7" s="1"/>
  <c r="AP1949" i="7"/>
  <c r="AP1950" i="7" s="1"/>
  <c r="AQ1949" i="7" s="1"/>
  <c r="AP878" i="7"/>
  <c r="AP879" i="7" s="1"/>
  <c r="AP880" i="7" s="1"/>
  <c r="AP1175" i="7"/>
  <c r="AP1176" i="7" s="1"/>
  <c r="AP1177" i="7" s="1"/>
  <c r="AP1216" i="7"/>
  <c r="AP1337" i="7"/>
  <c r="AP1338" i="7" s="1"/>
  <c r="AP1339" i="7" s="1"/>
  <c r="AP1940" i="7"/>
  <c r="AP1941" i="7" s="1"/>
  <c r="AP1942" i="7" s="1"/>
  <c r="AP653" i="7"/>
  <c r="AP654" i="7" s="1"/>
  <c r="AQ653" i="7" s="1"/>
  <c r="AQ654" i="7" s="1"/>
  <c r="AP869" i="7"/>
  <c r="AP870" i="7" s="1"/>
  <c r="AQ869" i="7" s="1"/>
  <c r="AQ870" i="7" s="1"/>
  <c r="AP905" i="7"/>
  <c r="AP906" i="7" s="1"/>
  <c r="AP907" i="7" s="1"/>
  <c r="AP914" i="7"/>
  <c r="AP915" i="7" s="1"/>
  <c r="AP916" i="7" s="1"/>
  <c r="AP1202" i="7"/>
  <c r="AP1203" i="7" s="1"/>
  <c r="AP1204" i="7" s="1"/>
  <c r="AP1058" i="7"/>
  <c r="AP1059" i="7" s="1"/>
  <c r="AP1060" i="7" s="1"/>
  <c r="AP1247" i="7"/>
  <c r="AP1248" i="7" s="1"/>
  <c r="AQ1247" i="7" s="1"/>
  <c r="AQ1248" i="7" s="1"/>
  <c r="AR1247" i="7" s="1"/>
  <c r="AP1283" i="7"/>
  <c r="AP1284" i="7" s="1"/>
  <c r="AP1285" i="7" s="1"/>
  <c r="AP788" i="7"/>
  <c r="AP789" i="7" s="1"/>
  <c r="AQ788" i="7" s="1"/>
  <c r="AQ789" i="7" s="1"/>
  <c r="AR788" i="7" s="1"/>
  <c r="AP860" i="7"/>
  <c r="AP861" i="7" s="1"/>
  <c r="AQ860" i="7" s="1"/>
  <c r="AQ861" i="7" s="1"/>
  <c r="AP923" i="7"/>
  <c r="AP924" i="7" s="1"/>
  <c r="AP925" i="7" s="1"/>
  <c r="AP941" i="7"/>
  <c r="AP942" i="7" s="1"/>
  <c r="AP943" i="7" s="1"/>
  <c r="AP1553" i="7"/>
  <c r="AP1554" i="7" s="1"/>
  <c r="AP1555" i="7" s="1"/>
  <c r="AP2210" i="7"/>
  <c r="AP2211" i="7" s="1"/>
  <c r="AQ2210" i="7" s="1"/>
  <c r="AP2228" i="7"/>
  <c r="AP2229" i="7" s="1"/>
  <c r="AQ2228" i="7" s="1"/>
  <c r="AQ2229" i="7" s="1"/>
  <c r="AP2255" i="7"/>
  <c r="AP2256" i="7" s="1"/>
  <c r="AQ2255" i="7" s="1"/>
  <c r="AQ2256" i="7" s="1"/>
  <c r="AR2255" i="7" s="1"/>
  <c r="AR2256" i="7" s="1"/>
  <c r="AP1382" i="7"/>
  <c r="AP1383" i="7" s="1"/>
  <c r="AP1384" i="7" s="1"/>
  <c r="AP1391" i="7"/>
  <c r="AP1392" i="7" s="1"/>
  <c r="AQ1391" i="7" s="1"/>
  <c r="AQ1392" i="7" s="1"/>
  <c r="AP1418" i="7"/>
  <c r="AP1419" i="7" s="1"/>
  <c r="AP1420" i="7" s="1"/>
  <c r="AP1427" i="7"/>
  <c r="AP1428" i="7" s="1"/>
  <c r="AP1429" i="7" s="1"/>
  <c r="AP1454" i="7"/>
  <c r="AP1455" i="7" s="1"/>
  <c r="AP1456" i="7" s="1"/>
  <c r="AP1490" i="7"/>
  <c r="AP1491" i="7" s="1"/>
  <c r="AP1492" i="7" s="1"/>
  <c r="AP1859" i="7"/>
  <c r="AP1860" i="7" s="1"/>
  <c r="AQ1859" i="7" s="1"/>
  <c r="AP2138" i="7"/>
  <c r="AP2139" i="7" s="1"/>
  <c r="AQ2138" i="7" s="1"/>
  <c r="AP2201" i="7"/>
  <c r="AP2202" i="7" s="1"/>
  <c r="AP2203" i="7" s="1"/>
  <c r="AP2282" i="7"/>
  <c r="AP2283" i="7" s="1"/>
  <c r="AQ2282" i="7" s="1"/>
  <c r="AQ2283" i="7" s="1"/>
  <c r="AP1688" i="7"/>
  <c r="AP1689" i="7" s="1"/>
  <c r="AQ1688" i="7" s="1"/>
  <c r="AQ1689" i="7" s="1"/>
  <c r="AP1877" i="7"/>
  <c r="AP1878" i="7" s="1"/>
  <c r="AQ1877" i="7" s="1"/>
  <c r="AP1904" i="7"/>
  <c r="AP1905" i="7" s="1"/>
  <c r="AP1906" i="7" s="1"/>
  <c r="AP2129" i="7"/>
  <c r="AP2130" i="7" s="1"/>
  <c r="AP2131" i="7" s="1"/>
  <c r="AP2246" i="7"/>
  <c r="AP2247" i="7" s="1"/>
  <c r="AP2248" i="7" s="1"/>
  <c r="AP1697" i="7"/>
  <c r="AP1698" i="7" s="1"/>
  <c r="AQ1697" i="7" s="1"/>
  <c r="AQ1698" i="7" s="1"/>
  <c r="AR1697" i="7" s="1"/>
  <c r="AP1769" i="7"/>
  <c r="AP1770" i="7" s="1"/>
  <c r="AP1771" i="7" s="1"/>
  <c r="AP1814" i="7"/>
  <c r="AP1815" i="7" s="1"/>
  <c r="AQ1814" i="7" s="1"/>
  <c r="AQ1815" i="7" s="1"/>
  <c r="AP1823" i="7"/>
  <c r="AP1824" i="7" s="1"/>
  <c r="AQ1823" i="7" s="1"/>
  <c r="AQ1824" i="7" s="1"/>
  <c r="AP1868" i="7"/>
  <c r="AP1869" i="7" s="1"/>
  <c r="AP1870" i="7" s="1"/>
  <c r="AP1913" i="7"/>
  <c r="AP1914" i="7" s="1"/>
  <c r="AQ1913" i="7" s="1"/>
  <c r="AQ1914" i="7" s="1"/>
  <c r="AR1913" i="7" s="1"/>
  <c r="AP2039" i="7"/>
  <c r="AP2040" i="7" s="1"/>
  <c r="AQ2039" i="7" s="1"/>
  <c r="AQ2040" i="7" s="1"/>
  <c r="AP2048" i="7"/>
  <c r="AP2049" i="7" s="1"/>
  <c r="AQ2048" i="7" s="1"/>
  <c r="AQ2049" i="7" s="1"/>
  <c r="AT856" i="7"/>
  <c r="AQ892" i="7"/>
  <c r="AP887" i="7" s="1"/>
  <c r="AP888" i="7" s="1"/>
  <c r="AZ964" i="7"/>
  <c r="AZ1090" i="7"/>
  <c r="AV1126" i="7"/>
  <c r="AZ1225" i="7"/>
  <c r="AQ617" i="7"/>
  <c r="AQ618" i="7" s="1"/>
  <c r="AV1081" i="7"/>
  <c r="AV1117" i="7"/>
  <c r="AZ1153" i="7"/>
  <c r="AP1996" i="7"/>
  <c r="AV2035" i="7"/>
  <c r="AX784" i="7"/>
  <c r="AQ820" i="7"/>
  <c r="AP815" i="7" s="1"/>
  <c r="AP816" i="7" s="1"/>
  <c r="AU865" i="7"/>
  <c r="AZ1000" i="7"/>
  <c r="AV1072" i="7"/>
  <c r="AZ1072" i="7"/>
  <c r="AV1108" i="7"/>
  <c r="AZ1108" i="7"/>
  <c r="AV1144" i="7"/>
  <c r="AZ1144" i="7"/>
  <c r="AQ1184" i="7"/>
  <c r="AQ1185" i="7" s="1"/>
  <c r="AR1184" i="7" s="1"/>
  <c r="AP1585" i="7"/>
  <c r="AT1585" i="7"/>
  <c r="AU793" i="7"/>
  <c r="AZ1036" i="7"/>
  <c r="AV1090" i="7"/>
  <c r="AZ1126" i="7"/>
  <c r="AZ1378" i="7"/>
  <c r="AW1459" i="7"/>
  <c r="AP1594" i="7"/>
  <c r="AT1594" i="7"/>
  <c r="AT820" i="7"/>
  <c r="AQ856" i="7"/>
  <c r="AP851" i="7" s="1"/>
  <c r="AP852" i="7" s="1"/>
  <c r="AU901" i="7"/>
  <c r="AZ1081" i="7"/>
  <c r="AZ1117" i="7"/>
  <c r="AV1153" i="7"/>
  <c r="AP1186" i="7"/>
  <c r="AR2035" i="7"/>
  <c r="AZ2035" i="7"/>
  <c r="AQ784" i="7"/>
  <c r="AP779" i="7" s="1"/>
  <c r="AP780" i="7" s="1"/>
  <c r="AU829" i="7"/>
  <c r="AY856" i="7"/>
  <c r="AT892" i="7"/>
  <c r="AV1099" i="7"/>
  <c r="AZ1099" i="7"/>
  <c r="AV1135" i="7"/>
  <c r="AZ1135" i="7"/>
  <c r="AQ1747" i="7"/>
  <c r="AP1742" i="7" s="1"/>
  <c r="AP1743" i="7" s="1"/>
  <c r="AY1747" i="7"/>
  <c r="AR1909" i="7"/>
  <c r="AV1909" i="7"/>
  <c r="AY928" i="7"/>
  <c r="AZ1189" i="7"/>
  <c r="AZ1270" i="7"/>
  <c r="AW1324" i="7"/>
  <c r="AZ1351" i="7"/>
  <c r="AW1423" i="7"/>
  <c r="AS2287" i="7"/>
  <c r="AW2287" i="7"/>
  <c r="AZ946" i="7"/>
  <c r="AZ1198" i="7"/>
  <c r="AZ1234" i="7"/>
  <c r="AW1315" i="7"/>
  <c r="AP1621" i="7"/>
  <c r="AY937" i="7"/>
  <c r="AV1063" i="7"/>
  <c r="AZ1315" i="7"/>
  <c r="AW1360" i="7"/>
  <c r="AV1162" i="7"/>
  <c r="AW1279" i="7"/>
  <c r="AZ1414" i="7"/>
  <c r="AZ1459" i="7"/>
  <c r="AW1468" i="7"/>
  <c r="AZ1495" i="7"/>
  <c r="AW1504" i="7"/>
  <c r="AP1513" i="7"/>
  <c r="AT1513" i="7"/>
  <c r="AP1522" i="7"/>
  <c r="AT1522" i="7"/>
  <c r="AZ1180" i="7"/>
  <c r="AZ1216" i="7"/>
  <c r="AW1252" i="7"/>
  <c r="AW1351" i="7"/>
  <c r="AW1396" i="7"/>
  <c r="AW1495" i="7"/>
  <c r="AR1783" i="7"/>
  <c r="AV1783" i="7"/>
  <c r="AR1927" i="7"/>
  <c r="AV1927" i="7"/>
  <c r="AZ1171" i="7"/>
  <c r="AZ1207" i="7"/>
  <c r="AW1243" i="7"/>
  <c r="AW1288" i="7"/>
  <c r="AW1387" i="7"/>
  <c r="AW1432" i="7"/>
  <c r="AP1549" i="7"/>
  <c r="AT1549" i="7"/>
  <c r="AP1558" i="7"/>
  <c r="AQ1639" i="7"/>
  <c r="AP1634" i="7" s="1"/>
  <c r="AP1635" i="7" s="1"/>
  <c r="AU1639" i="7"/>
  <c r="AQ1675" i="7"/>
  <c r="AP1670" i="7" s="1"/>
  <c r="AP1671" i="7" s="1"/>
  <c r="AU1675" i="7"/>
  <c r="AQ1711" i="7"/>
  <c r="AP1706" i="7" s="1"/>
  <c r="AP1707" i="7" s="1"/>
  <c r="AU1711" i="7"/>
  <c r="AP1657" i="7"/>
  <c r="AP1693" i="7"/>
  <c r="AP1724" i="7"/>
  <c r="AP1725" i="7" s="1"/>
  <c r="AQ1724" i="7" s="1"/>
  <c r="AV1837" i="7"/>
  <c r="AZ1837" i="7"/>
  <c r="AT1612" i="7"/>
  <c r="AV1855" i="7"/>
  <c r="AS2017" i="7"/>
  <c r="AW2017" i="7"/>
  <c r="AQ1756" i="7"/>
  <c r="AP1751" i="7" s="1"/>
  <c r="AP1752" i="7" s="1"/>
  <c r="AY1756" i="7"/>
  <c r="AV1819" i="7"/>
  <c r="AZ1819" i="7"/>
  <c r="AV1891" i="7"/>
  <c r="AZ1891" i="7"/>
  <c r="AV1801" i="7"/>
  <c r="AZ1801" i="7"/>
  <c r="AV1873" i="7"/>
  <c r="AZ1873" i="7"/>
  <c r="AZ1945" i="7"/>
  <c r="AZ1963" i="7"/>
  <c r="AP1972" i="7"/>
  <c r="AX1972" i="7"/>
  <c r="AR1765" i="7"/>
  <c r="AV1765" i="7"/>
  <c r="AV1774" i="7"/>
  <c r="AZ1774" i="7"/>
  <c r="AV1792" i="7"/>
  <c r="AV1810" i="7"/>
  <c r="AV1828" i="7"/>
  <c r="AV1846" i="7"/>
  <c r="AV1864" i="7"/>
  <c r="AV1882" i="7"/>
  <c r="AV1900" i="7"/>
  <c r="AV1918" i="7"/>
  <c r="AV1936" i="7"/>
  <c r="AV2071" i="7"/>
  <c r="AZ2071" i="7"/>
  <c r="AS2134" i="7"/>
  <c r="AW2134" i="7"/>
  <c r="AS2170" i="7"/>
  <c r="AW2170" i="7"/>
  <c r="AP2197" i="7"/>
  <c r="AT2197" i="7"/>
  <c r="AX2197" i="7"/>
  <c r="AP2003" i="7"/>
  <c r="AP2004" i="7" s="1"/>
  <c r="AQ2003" i="7" s="1"/>
  <c r="AZ1954" i="7"/>
  <c r="AW1981" i="7"/>
  <c r="AP1999" i="7"/>
  <c r="AX1999" i="7"/>
  <c r="AV2053" i="7"/>
  <c r="AZ2053" i="7"/>
  <c r="AV2026" i="7"/>
  <c r="AZ2026" i="7"/>
  <c r="AV2044" i="7"/>
  <c r="AV2062" i="7"/>
  <c r="AV2080" i="7"/>
  <c r="AP2278" i="7"/>
  <c r="AT2278" i="7"/>
  <c r="AX2278" i="7"/>
  <c r="AP2089" i="7"/>
  <c r="AT2089" i="7"/>
  <c r="AX2089" i="7"/>
  <c r="AP2152" i="7"/>
  <c r="AX2152" i="7"/>
  <c r="AP2120" i="7"/>
  <c r="AP2121" i="7" s="1"/>
  <c r="AQ2120" i="7" s="1"/>
  <c r="AW2098" i="7"/>
  <c r="AP2116" i="7"/>
  <c r="AX2116" i="7"/>
  <c r="AP2156" i="7"/>
  <c r="AP2157" i="7" s="1"/>
  <c r="AQ2156" i="7" s="1"/>
  <c r="AT2224" i="7"/>
  <c r="AQ365" i="7" l="1"/>
  <c r="AQ366" i="7" s="1"/>
  <c r="AQ743" i="7"/>
  <c r="AQ744" i="7" s="1"/>
  <c r="AP511" i="7"/>
  <c r="AP2176" i="7"/>
  <c r="AP1195" i="7"/>
  <c r="AQ68" i="7"/>
  <c r="AQ69" i="7" s="1"/>
  <c r="AQ70" i="7" s="1"/>
  <c r="AP1537" i="7"/>
  <c r="AQ41" i="7"/>
  <c r="AQ42" i="7" s="1"/>
  <c r="AQ43" i="7" s="1"/>
  <c r="AP151" i="7"/>
  <c r="AQ1121" i="7"/>
  <c r="AQ1122" i="7" s="1"/>
  <c r="AQ1123" i="7" s="1"/>
  <c r="AQ1229" i="7"/>
  <c r="AQ1230" i="7" s="1"/>
  <c r="AQ1231" i="7" s="1"/>
  <c r="AQ1895" i="7"/>
  <c r="AQ1896" i="7" s="1"/>
  <c r="AR1895" i="7" s="1"/>
  <c r="AQ1598" i="7"/>
  <c r="AQ1599" i="7" s="1"/>
  <c r="AR1598" i="7" s="1"/>
  <c r="AR1599" i="7" s="1"/>
  <c r="AR1600" i="7" s="1"/>
  <c r="AQ671" i="7"/>
  <c r="AQ672" i="7" s="1"/>
  <c r="AQ673" i="7" s="1"/>
  <c r="AQ590" i="7"/>
  <c r="AQ591" i="7" s="1"/>
  <c r="AR590" i="7" s="1"/>
  <c r="AR591" i="7" s="1"/>
  <c r="AQ554" i="7"/>
  <c r="AQ555" i="7" s="1"/>
  <c r="AR554" i="7" s="1"/>
  <c r="AR555" i="7" s="1"/>
  <c r="AP232" i="7"/>
  <c r="AP898" i="7"/>
  <c r="AP16" i="7"/>
  <c r="AP1024" i="7"/>
  <c r="AP475" i="7"/>
  <c r="AQ1067" i="7"/>
  <c r="AQ1068" i="7" s="1"/>
  <c r="AQ1069" i="7" s="1"/>
  <c r="AQ320" i="7"/>
  <c r="AQ321" i="7" s="1"/>
  <c r="AR320" i="7" s="1"/>
  <c r="AP196" i="7"/>
  <c r="AP2266" i="7"/>
  <c r="AP2194" i="7"/>
  <c r="AP1681" i="7"/>
  <c r="AQ1517" i="7"/>
  <c r="AQ1518" i="7" s="1"/>
  <c r="AQ1519" i="7" s="1"/>
  <c r="AP1510" i="7"/>
  <c r="AP1015" i="7"/>
  <c r="AP1348" i="7"/>
  <c r="AQ1265" i="7"/>
  <c r="AQ1266" i="7" s="1"/>
  <c r="AR1265" i="7" s="1"/>
  <c r="AR1266" i="7" s="1"/>
  <c r="AQ203" i="7"/>
  <c r="AQ204" i="7" s="1"/>
  <c r="AQ205" i="7" s="1"/>
  <c r="AQ1589" i="7"/>
  <c r="AQ1590" i="7" s="1"/>
  <c r="AR1589" i="7" s="1"/>
  <c r="AP988" i="7"/>
  <c r="AQ581" i="7"/>
  <c r="AQ582" i="7" s="1"/>
  <c r="AQ583" i="7" s="1"/>
  <c r="AP394" i="7"/>
  <c r="AP142" i="7"/>
  <c r="AP529" i="7"/>
  <c r="AQ1787" i="7"/>
  <c r="AQ1788" i="7" s="1"/>
  <c r="AR1787" i="7" s="1"/>
  <c r="AR1788" i="7" s="1"/>
  <c r="AQ1139" i="7"/>
  <c r="AQ1140" i="7" s="1"/>
  <c r="AR1139" i="7" s="1"/>
  <c r="AR1140" i="7" s="1"/>
  <c r="AP1960" i="7"/>
  <c r="AP502" i="7"/>
  <c r="AQ717" i="7"/>
  <c r="AQ718" i="7" s="1"/>
  <c r="AQ104" i="7"/>
  <c r="AQ105" i="7" s="1"/>
  <c r="AR104" i="7" s="1"/>
  <c r="AR105" i="7" s="1"/>
  <c r="AQ735" i="7"/>
  <c r="AQ736" i="7" s="1"/>
  <c r="AP2104" i="7"/>
  <c r="AQ338" i="7"/>
  <c r="AQ339" i="7" s="1"/>
  <c r="AQ340" i="7" s="1"/>
  <c r="AP682" i="7"/>
  <c r="AQ176" i="7"/>
  <c r="AQ177" i="7" s="1"/>
  <c r="AR176" i="7" s="1"/>
  <c r="AP430" i="7"/>
  <c r="AQ77" i="7"/>
  <c r="AQ78" i="7" s="1"/>
  <c r="AR77" i="7" s="1"/>
  <c r="AR78" i="7" s="1"/>
  <c r="AP358" i="7"/>
  <c r="AP52" i="7"/>
  <c r="AP1474" i="7"/>
  <c r="AP961" i="7"/>
  <c r="AP1330" i="7"/>
  <c r="AQ644" i="7"/>
  <c r="AQ645" i="7" s="1"/>
  <c r="AQ646" i="7" s="1"/>
  <c r="AP304" i="7"/>
  <c r="AQ1103" i="7"/>
  <c r="AQ1104" i="7" s="1"/>
  <c r="AQ1105" i="7" s="1"/>
  <c r="AP2059" i="7"/>
  <c r="AQ1778" i="7"/>
  <c r="AQ1779" i="7" s="1"/>
  <c r="AQ1780" i="7" s="1"/>
  <c r="AQ1445" i="7"/>
  <c r="AQ1446" i="7" s="1"/>
  <c r="AQ1447" i="7" s="1"/>
  <c r="AQ932" i="7"/>
  <c r="AQ933" i="7" s="1"/>
  <c r="AR932" i="7" s="1"/>
  <c r="AR933" i="7" s="1"/>
  <c r="AQ608" i="7"/>
  <c r="AQ609" i="7" s="1"/>
  <c r="AR608" i="7" s="1"/>
  <c r="AR609" i="7" s="1"/>
  <c r="AQ374" i="7"/>
  <c r="AQ375" i="7" s="1"/>
  <c r="AR374" i="7" s="1"/>
  <c r="AR375" i="7" s="1"/>
  <c r="AQ266" i="7"/>
  <c r="AQ267" i="7" s="1"/>
  <c r="AR266" i="7" s="1"/>
  <c r="AQ158" i="7"/>
  <c r="AQ159" i="7" s="1"/>
  <c r="AR158" i="7" s="1"/>
  <c r="AP574" i="7"/>
  <c r="AP259" i="7"/>
  <c r="AQ1211" i="7"/>
  <c r="AQ1212" i="7" s="1"/>
  <c r="AQ1213" i="7" s="1"/>
  <c r="AQ824" i="7"/>
  <c r="AQ825" i="7" s="1"/>
  <c r="AP835" i="7"/>
  <c r="AP349" i="7"/>
  <c r="AP979" i="7"/>
  <c r="AP826" i="7"/>
  <c r="AP214" i="7"/>
  <c r="AP223" i="7"/>
  <c r="AQ1292" i="7"/>
  <c r="AQ1293" i="7" s="1"/>
  <c r="AR1292" i="7" s="1"/>
  <c r="AQ32" i="7"/>
  <c r="AQ33" i="7" s="1"/>
  <c r="AQ34" i="7" s="1"/>
  <c r="AP2230" i="7"/>
  <c r="AP1843" i="7"/>
  <c r="AQ1760" i="7"/>
  <c r="AQ1761" i="7" s="1"/>
  <c r="AR1760" i="7" s="1"/>
  <c r="AR1761" i="7" s="1"/>
  <c r="AQ1427" i="7"/>
  <c r="AQ1428" i="7" s="1"/>
  <c r="AR1427" i="7" s="1"/>
  <c r="AR1428" i="7" s="1"/>
  <c r="AQ1256" i="7"/>
  <c r="AQ1257" i="7" s="1"/>
  <c r="AQ1258" i="7" s="1"/>
  <c r="AP718" i="7"/>
  <c r="AQ122" i="7"/>
  <c r="AQ123" i="7" s="1"/>
  <c r="AR122" i="7" s="1"/>
  <c r="AP1276" i="7"/>
  <c r="AP286" i="7"/>
  <c r="AQ1922" i="7"/>
  <c r="AQ1923" i="7" s="1"/>
  <c r="AR1922" i="7" s="1"/>
  <c r="AP709" i="7"/>
  <c r="AQ293" i="7"/>
  <c r="AQ294" i="7" s="1"/>
  <c r="AR293" i="7" s="1"/>
  <c r="AR294" i="7" s="1"/>
  <c r="AQ635" i="7"/>
  <c r="AQ636" i="7" s="1"/>
  <c r="AQ637" i="7" s="1"/>
  <c r="AQ383" i="7"/>
  <c r="AQ384" i="7" s="1"/>
  <c r="AQ385" i="7" s="1"/>
  <c r="AP412" i="7"/>
  <c r="AQ1373" i="7"/>
  <c r="AQ1374" i="7" s="1"/>
  <c r="AR1373" i="7" s="1"/>
  <c r="AQ1094" i="7"/>
  <c r="AQ1095" i="7" s="1"/>
  <c r="AR1094" i="7" s="1"/>
  <c r="AQ752" i="7"/>
  <c r="AQ753" i="7" s="1"/>
  <c r="AR752" i="7" s="1"/>
  <c r="AR753" i="7" s="1"/>
  <c r="AP2068" i="7"/>
  <c r="AQ455" i="7"/>
  <c r="AQ456" i="7" s="1"/>
  <c r="AQ457" i="7" s="1"/>
  <c r="AQ248" i="7"/>
  <c r="AQ249" i="7" s="1"/>
  <c r="AR248" i="7" s="1"/>
  <c r="AR249" i="7" s="1"/>
  <c r="AQ563" i="7"/>
  <c r="AQ564" i="7" s="1"/>
  <c r="AQ565" i="7" s="1"/>
  <c r="AP538" i="7"/>
  <c r="AP1825" i="7"/>
  <c r="AP1699" i="7"/>
  <c r="AQ1526" i="7"/>
  <c r="AQ1527" i="7" s="1"/>
  <c r="AR1526" i="7" s="1"/>
  <c r="AP439" i="7"/>
  <c r="AQ1076" i="7"/>
  <c r="AQ1077" i="7" s="1"/>
  <c r="AR1076" i="7" s="1"/>
  <c r="AQ1355" i="7"/>
  <c r="AQ1356" i="7" s="1"/>
  <c r="AQ1357" i="7" s="1"/>
  <c r="AQ1148" i="7"/>
  <c r="AQ1149" i="7" s="1"/>
  <c r="AR1148" i="7" s="1"/>
  <c r="AP1798" i="7"/>
  <c r="AQ950" i="7"/>
  <c r="AQ951" i="7" s="1"/>
  <c r="AR950" i="7" s="1"/>
  <c r="AQ708" i="7"/>
  <c r="AQ709" i="7" s="1"/>
  <c r="AQ491" i="7"/>
  <c r="AQ492" i="7" s="1"/>
  <c r="AQ493" i="7" s="1"/>
  <c r="AQ464" i="7"/>
  <c r="AQ465" i="7" s="1"/>
  <c r="AR464" i="7" s="1"/>
  <c r="AQ59" i="7"/>
  <c r="AQ60" i="7" s="1"/>
  <c r="AR59" i="7" s="1"/>
  <c r="AR60" i="7" s="1"/>
  <c r="AP313" i="7"/>
  <c r="AP133" i="7"/>
  <c r="AP1978" i="7"/>
  <c r="AP1663" i="7"/>
  <c r="AP1303" i="7"/>
  <c r="AP331" i="7"/>
  <c r="AQ2165" i="7"/>
  <c r="AQ2166" i="7" s="1"/>
  <c r="AR2165" i="7" s="1"/>
  <c r="AR2166" i="7" s="1"/>
  <c r="AP1465" i="7"/>
  <c r="AP1051" i="7"/>
  <c r="AQ1058" i="7"/>
  <c r="AQ1059" i="7" s="1"/>
  <c r="AR1058" i="7" s="1"/>
  <c r="AQ690" i="7"/>
  <c r="AR689" i="7" s="1"/>
  <c r="AR690" i="7" s="1"/>
  <c r="AQ878" i="7"/>
  <c r="AQ879" i="7" s="1"/>
  <c r="AR878" i="7" s="1"/>
  <c r="AR879" i="7" s="1"/>
  <c r="AQ482" i="7"/>
  <c r="AQ483" i="7" s="1"/>
  <c r="AR482" i="7" s="1"/>
  <c r="AP1582" i="7"/>
  <c r="AP241" i="7"/>
  <c r="AP97" i="7"/>
  <c r="AQ1004" i="7"/>
  <c r="AQ1005" i="7" s="1"/>
  <c r="AR1004" i="7" s="1"/>
  <c r="AR1005" i="7" s="1"/>
  <c r="AP2140" i="7"/>
  <c r="AQ968" i="7"/>
  <c r="AQ969" i="7" s="1"/>
  <c r="AQ970" i="7" s="1"/>
  <c r="AQ1031" i="7"/>
  <c r="AQ1032" i="7" s="1"/>
  <c r="AR1031" i="7" s="1"/>
  <c r="AQ2237" i="7"/>
  <c r="AQ2238" i="7" s="1"/>
  <c r="AR2237" i="7" s="1"/>
  <c r="AR2238" i="7" s="1"/>
  <c r="AQ2139" i="7"/>
  <c r="AR2138" i="7" s="1"/>
  <c r="AR2139" i="7" s="1"/>
  <c r="AP2041" i="7"/>
  <c r="AQ2147" i="7"/>
  <c r="AQ2148" i="7" s="1"/>
  <c r="AQ2149" i="7" s="1"/>
  <c r="AP1888" i="7"/>
  <c r="AP1546" i="7"/>
  <c r="AQ1715" i="7"/>
  <c r="AQ1716" i="7" s="1"/>
  <c r="AR1715" i="7" s="1"/>
  <c r="AQ914" i="7"/>
  <c r="AQ915" i="7" s="1"/>
  <c r="AR914" i="7" s="1"/>
  <c r="AR915" i="7" s="1"/>
  <c r="AP691" i="7"/>
  <c r="AQ905" i="7"/>
  <c r="AQ906" i="7" s="1"/>
  <c r="AR905" i="7" s="1"/>
  <c r="AR906" i="7" s="1"/>
  <c r="AP88" i="7"/>
  <c r="AQ1481" i="7"/>
  <c r="AQ1482" i="7" s="1"/>
  <c r="AQ1483" i="7" s="1"/>
  <c r="AQ1409" i="7"/>
  <c r="AQ1410" i="7" s="1"/>
  <c r="AR1409" i="7" s="1"/>
  <c r="AR1410" i="7" s="1"/>
  <c r="AP1933" i="7"/>
  <c r="AP520" i="7"/>
  <c r="AQ1040" i="7"/>
  <c r="AQ1041" i="7" s="1"/>
  <c r="AR1040" i="7" s="1"/>
  <c r="AR1041" i="7" s="1"/>
  <c r="AP2221" i="7"/>
  <c r="AP1816" i="7"/>
  <c r="AQ1283" i="7"/>
  <c r="AQ1284" i="7" s="1"/>
  <c r="AR1283" i="7" s="1"/>
  <c r="AR1284" i="7" s="1"/>
  <c r="AQ1400" i="7"/>
  <c r="AQ1401" i="7" s="1"/>
  <c r="AQ1402" i="7" s="1"/>
  <c r="AQ1418" i="7"/>
  <c r="AQ1419" i="7" s="1"/>
  <c r="AQ1420" i="7" s="1"/>
  <c r="AP1240" i="7"/>
  <c r="AP2284" i="7"/>
  <c r="AP799" i="7"/>
  <c r="AQ771" i="7"/>
  <c r="AQ772" i="7" s="1"/>
  <c r="AQ419" i="7"/>
  <c r="AQ420" i="7" s="1"/>
  <c r="AQ421" i="7" s="1"/>
  <c r="AP601" i="7"/>
  <c r="AP403" i="7"/>
  <c r="AP277" i="7"/>
  <c r="AQ1112" i="7"/>
  <c r="AQ1113" i="7" s="1"/>
  <c r="AR1112" i="7" s="1"/>
  <c r="AP2257" i="7"/>
  <c r="AQ545" i="7"/>
  <c r="AQ546" i="7" s="1"/>
  <c r="AR545" i="7" s="1"/>
  <c r="AR546" i="7" s="1"/>
  <c r="AQ2183" i="7"/>
  <c r="AQ2184" i="7" s="1"/>
  <c r="AQ2185" i="7" s="1"/>
  <c r="AP1834" i="7"/>
  <c r="AP1807" i="7"/>
  <c r="AP2023" i="7"/>
  <c r="AQ1967" i="7"/>
  <c r="AQ1968" i="7" s="1"/>
  <c r="AQ1969" i="7" s="1"/>
  <c r="AP2113" i="7"/>
  <c r="AQ1364" i="7"/>
  <c r="AQ1365" i="7" s="1"/>
  <c r="AR1364" i="7" s="1"/>
  <c r="AP1501" i="7"/>
  <c r="AP1564" i="7"/>
  <c r="AQ923" i="7"/>
  <c r="AQ924" i="7" s="1"/>
  <c r="AQ925" i="7" s="1"/>
  <c r="AP772" i="7"/>
  <c r="AQ113" i="7"/>
  <c r="AQ114" i="7" s="1"/>
  <c r="AQ115" i="7" s="1"/>
  <c r="AQ995" i="7"/>
  <c r="AQ996" i="7" s="1"/>
  <c r="AR995" i="7" s="1"/>
  <c r="AR1958" i="7"/>
  <c r="AR1959" i="7" s="1"/>
  <c r="AS1958" i="7" s="1"/>
  <c r="AS1959" i="7" s="1"/>
  <c r="AQ1960" i="7"/>
  <c r="AP2275" i="7"/>
  <c r="AQ1950" i="7"/>
  <c r="AR1949" i="7" s="1"/>
  <c r="AP1627" i="7"/>
  <c r="AQ1643" i="7"/>
  <c r="AQ1644" i="7" s="1"/>
  <c r="AQ1645" i="7" s="1"/>
  <c r="AQ1616" i="7"/>
  <c r="AQ1617" i="7" s="1"/>
  <c r="AR1616" i="7" s="1"/>
  <c r="AR1617" i="7" s="1"/>
  <c r="AQ626" i="7"/>
  <c r="AQ627" i="7" s="1"/>
  <c r="AQ628" i="7" s="1"/>
  <c r="AQ806" i="7"/>
  <c r="AQ807" i="7" s="1"/>
  <c r="AQ808" i="7" s="1"/>
  <c r="AP664" i="7"/>
  <c r="AP448" i="7"/>
  <c r="AQ2246" i="7"/>
  <c r="AQ2247" i="7" s="1"/>
  <c r="AQ2248" i="7" s="1"/>
  <c r="AQ2257" i="7"/>
  <c r="AP1951" i="7"/>
  <c r="AQ1382" i="7"/>
  <c r="AQ1383" i="7" s="1"/>
  <c r="AR1382" i="7" s="1"/>
  <c r="AP1249" i="7"/>
  <c r="AQ762" i="7"/>
  <c r="AQ763" i="7" s="1"/>
  <c r="AP862" i="7"/>
  <c r="AP655" i="7"/>
  <c r="AQ1940" i="7"/>
  <c r="AQ1941" i="7" s="1"/>
  <c r="AP1852" i="7"/>
  <c r="AP2050" i="7"/>
  <c r="AP1915" i="7"/>
  <c r="AQ1851" i="7"/>
  <c r="AR1850" i="7" s="1"/>
  <c r="AR1851" i="7" s="1"/>
  <c r="AQ1436" i="7"/>
  <c r="AQ1437" i="7" s="1"/>
  <c r="AQ1438" i="7" s="1"/>
  <c r="AQ1571" i="7"/>
  <c r="AQ1572" i="7" s="1"/>
  <c r="AQ1573" i="7" s="1"/>
  <c r="AQ185" i="7"/>
  <c r="AQ186" i="7" s="1"/>
  <c r="AR185" i="7" s="1"/>
  <c r="AR186" i="7" s="1"/>
  <c r="AQ1085" i="7"/>
  <c r="AQ1086" i="7" s="1"/>
  <c r="AQ1735" i="7"/>
  <c r="AR1733" i="7"/>
  <c r="AR1734" i="7" s="1"/>
  <c r="AP1393" i="7"/>
  <c r="AP763" i="7"/>
  <c r="AQ23" i="7"/>
  <c r="AQ24" i="7" s="1"/>
  <c r="AQ25" i="7" s="1"/>
  <c r="AP1735" i="7"/>
  <c r="AQ2084" i="7"/>
  <c r="AQ2085" i="7" s="1"/>
  <c r="AQ2086" i="7" s="1"/>
  <c r="AP1879" i="7"/>
  <c r="AQ2012" i="7"/>
  <c r="AQ2013" i="7" s="1"/>
  <c r="AQ1157" i="7"/>
  <c r="AQ1158" i="7" s="1"/>
  <c r="AR1157" i="7" s="1"/>
  <c r="AP1312" i="7"/>
  <c r="AQ842" i="7"/>
  <c r="AQ843" i="7" s="1"/>
  <c r="AQ844" i="7" s="1"/>
  <c r="AQ726" i="7"/>
  <c r="AQ727" i="7" s="1"/>
  <c r="AQ167" i="7"/>
  <c r="AQ168" i="7" s="1"/>
  <c r="AQ169" i="7" s="1"/>
  <c r="AQ699" i="7"/>
  <c r="AR698" i="7" s="1"/>
  <c r="AQ1652" i="7"/>
  <c r="AQ1653" i="7" s="1"/>
  <c r="AQ1202" i="7"/>
  <c r="AQ1203" i="7" s="1"/>
  <c r="AQ2075" i="7"/>
  <c r="AQ2076" i="7" s="1"/>
  <c r="AQ1166" i="7"/>
  <c r="AQ1167" i="7" s="1"/>
  <c r="AQ2094" i="7"/>
  <c r="AR2093" i="7" s="1"/>
  <c r="AP736" i="7"/>
  <c r="AQ1130" i="7"/>
  <c r="AQ1131" i="7" s="1"/>
  <c r="AR1130" i="7" s="1"/>
  <c r="AQ1220" i="7"/>
  <c r="AQ1221" i="7" s="1"/>
  <c r="AP2077" i="7"/>
  <c r="AP2095" i="7"/>
  <c r="AQ1878" i="7"/>
  <c r="AR1877" i="7" s="1"/>
  <c r="AP1690" i="7"/>
  <c r="AQ1319" i="7"/>
  <c r="AQ1320" i="7" s="1"/>
  <c r="AQ1321" i="7" s="1"/>
  <c r="AQ1311" i="7"/>
  <c r="AR1310" i="7" s="1"/>
  <c r="AQ2030" i="7"/>
  <c r="AQ2031" i="7" s="1"/>
  <c r="AQ2032" i="7" s="1"/>
  <c r="AP871" i="7"/>
  <c r="AP727" i="7"/>
  <c r="AP700" i="7"/>
  <c r="AQ1337" i="7"/>
  <c r="AQ1338" i="7" s="1"/>
  <c r="AQ1607" i="7"/>
  <c r="AQ1608" i="7" s="1"/>
  <c r="AR1607" i="7" s="1"/>
  <c r="AR1608" i="7" s="1"/>
  <c r="AQ1195" i="7"/>
  <c r="AR1193" i="7"/>
  <c r="AR1194" i="7" s="1"/>
  <c r="AR1195" i="7" s="1"/>
  <c r="AQ1868" i="7"/>
  <c r="AQ1869" i="7" s="1"/>
  <c r="AQ1870" i="7" s="1"/>
  <c r="AQ2211" i="7"/>
  <c r="AQ2212" i="7" s="1"/>
  <c r="AQ1490" i="7"/>
  <c r="AQ1491" i="7" s="1"/>
  <c r="AQ1492" i="7" s="1"/>
  <c r="AP790" i="7"/>
  <c r="AQ1175" i="7"/>
  <c r="AQ1176" i="7" s="1"/>
  <c r="AQ1177" i="7" s="1"/>
  <c r="AP2212" i="7"/>
  <c r="AQ1860" i="7"/>
  <c r="AQ1861" i="7" s="1"/>
  <c r="AQ2129" i="7"/>
  <c r="AQ2130" i="7" s="1"/>
  <c r="AR2129" i="7" s="1"/>
  <c r="AR2130" i="7" s="1"/>
  <c r="AP1987" i="7"/>
  <c r="AQ1454" i="7"/>
  <c r="AQ1455" i="7" s="1"/>
  <c r="AR1454" i="7" s="1"/>
  <c r="AQ941" i="7"/>
  <c r="AQ942" i="7" s="1"/>
  <c r="AR941" i="7" s="1"/>
  <c r="AR942" i="7" s="1"/>
  <c r="AQ1904" i="7"/>
  <c r="AQ1905" i="7" s="1"/>
  <c r="AR1904" i="7" s="1"/>
  <c r="AQ1769" i="7"/>
  <c r="AQ1770" i="7" s="1"/>
  <c r="AP1861" i="7"/>
  <c r="AQ2201" i="7"/>
  <c r="AQ2202" i="7" s="1"/>
  <c r="AQ1553" i="7"/>
  <c r="AQ1554" i="7" s="1"/>
  <c r="AQ1555" i="7" s="1"/>
  <c r="AQ1681" i="7"/>
  <c r="AR1679" i="7"/>
  <c r="AR1680" i="7" s="1"/>
  <c r="AQ871" i="7"/>
  <c r="AR869" i="7"/>
  <c r="AR870" i="7" s="1"/>
  <c r="AQ538" i="7"/>
  <c r="AR536" i="7"/>
  <c r="AR537" i="7" s="1"/>
  <c r="AQ412" i="7"/>
  <c r="AR410" i="7"/>
  <c r="AR411" i="7" s="1"/>
  <c r="AQ277" i="7"/>
  <c r="AR275" i="7"/>
  <c r="AR276" i="7" s="1"/>
  <c r="AQ2284" i="7"/>
  <c r="AQ1465" i="7"/>
  <c r="AR1463" i="7"/>
  <c r="AR1464" i="7" s="1"/>
  <c r="AQ1024" i="7"/>
  <c r="AR1022" i="7"/>
  <c r="AR1023" i="7" s="1"/>
  <c r="AQ1015" i="7"/>
  <c r="AR1013" i="7"/>
  <c r="AR1014" i="7" s="1"/>
  <c r="AQ664" i="7"/>
  <c r="AR662" i="7"/>
  <c r="AR663" i="7" s="1"/>
  <c r="AQ529" i="7"/>
  <c r="AR527" i="7"/>
  <c r="AR528" i="7" s="1"/>
  <c r="AQ394" i="7"/>
  <c r="AR392" i="7"/>
  <c r="AR393" i="7" s="1"/>
  <c r="AQ331" i="7"/>
  <c r="AR329" i="7"/>
  <c r="AR330" i="7" s="1"/>
  <c r="AQ97" i="7"/>
  <c r="AR95" i="7"/>
  <c r="AR96" i="7" s="1"/>
  <c r="AQ1582" i="7"/>
  <c r="AR1580" i="7"/>
  <c r="AR1581" i="7" s="1"/>
  <c r="AQ655" i="7"/>
  <c r="AR653" i="7"/>
  <c r="AR654" i="7" s="1"/>
  <c r="AQ349" i="7"/>
  <c r="AR347" i="7"/>
  <c r="AR348" i="7" s="1"/>
  <c r="AR2257" i="7"/>
  <c r="AS2255" i="7"/>
  <c r="AS2256" i="7" s="1"/>
  <c r="AQ1474" i="7"/>
  <c r="AR1472" i="7"/>
  <c r="AR1473" i="7" s="1"/>
  <c r="AQ1303" i="7"/>
  <c r="AR1301" i="7"/>
  <c r="AR1302" i="7" s="1"/>
  <c r="AQ1564" i="7"/>
  <c r="AR1562" i="7"/>
  <c r="AR1563" i="7" s="1"/>
  <c r="AQ574" i="7"/>
  <c r="AR572" i="7"/>
  <c r="AR573" i="7" s="1"/>
  <c r="AQ511" i="7"/>
  <c r="AR509" i="7"/>
  <c r="AR510" i="7" s="1"/>
  <c r="AQ439" i="7"/>
  <c r="AR437" i="7"/>
  <c r="AR438" i="7" s="1"/>
  <c r="AQ313" i="7"/>
  <c r="AR311" i="7"/>
  <c r="AR312" i="7" s="1"/>
  <c r="AQ241" i="7"/>
  <c r="AR239" i="7"/>
  <c r="AR240" i="7" s="1"/>
  <c r="AQ151" i="7"/>
  <c r="AR149" i="7"/>
  <c r="AR150" i="7" s="1"/>
  <c r="AQ16" i="7"/>
  <c r="AR14" i="7"/>
  <c r="AR15" i="7" s="1"/>
  <c r="AQ403" i="7"/>
  <c r="AR401" i="7"/>
  <c r="AR402" i="7" s="1"/>
  <c r="AQ259" i="7"/>
  <c r="AR257" i="7"/>
  <c r="AR258" i="7" s="1"/>
  <c r="AQ1996" i="7"/>
  <c r="AR1994" i="7"/>
  <c r="AR1995" i="7" s="1"/>
  <c r="AQ475" i="7"/>
  <c r="AR473" i="7"/>
  <c r="AR474" i="7" s="1"/>
  <c r="AQ196" i="7"/>
  <c r="AR194" i="7"/>
  <c r="AR195" i="7" s="1"/>
  <c r="AQ52" i="7"/>
  <c r="AR50" i="7"/>
  <c r="AR51" i="7" s="1"/>
  <c r="AQ601" i="7"/>
  <c r="AR599" i="7"/>
  <c r="AR600" i="7" s="1"/>
  <c r="AQ367" i="7"/>
  <c r="AR365" i="7"/>
  <c r="AR366" i="7" s="1"/>
  <c r="AQ223" i="7"/>
  <c r="AR221" i="7"/>
  <c r="AR222" i="7" s="1"/>
  <c r="AQ2230" i="7"/>
  <c r="AR2228" i="7"/>
  <c r="AR2229" i="7" s="1"/>
  <c r="AQ2113" i="7"/>
  <c r="AR2111" i="7"/>
  <c r="AR2112" i="7" s="1"/>
  <c r="AQ1393" i="7"/>
  <c r="AR1391" i="7"/>
  <c r="AR1392" i="7" s="1"/>
  <c r="AQ1546" i="7"/>
  <c r="AR1544" i="7"/>
  <c r="AR1545" i="7" s="1"/>
  <c r="AQ1276" i="7"/>
  <c r="AR1274" i="7"/>
  <c r="AR1275" i="7" s="1"/>
  <c r="AQ1510" i="7"/>
  <c r="AR1508" i="7"/>
  <c r="AR1509" i="7" s="1"/>
  <c r="AS1508" i="7" s="1"/>
  <c r="AQ988" i="7"/>
  <c r="AR986" i="7"/>
  <c r="AR987" i="7" s="1"/>
  <c r="AQ979" i="7"/>
  <c r="AR977" i="7"/>
  <c r="AR978" i="7" s="1"/>
  <c r="AQ430" i="7"/>
  <c r="AR428" i="7"/>
  <c r="AR429" i="7" s="1"/>
  <c r="AQ358" i="7"/>
  <c r="AR356" i="7"/>
  <c r="AR357" i="7" s="1"/>
  <c r="AQ133" i="7"/>
  <c r="AR131" i="7"/>
  <c r="AR132" i="7" s="1"/>
  <c r="AQ1537" i="7"/>
  <c r="AR1535" i="7"/>
  <c r="AR1536" i="7" s="1"/>
  <c r="AQ619" i="7"/>
  <c r="AR617" i="7"/>
  <c r="AR618" i="7" s="1"/>
  <c r="AQ2194" i="7"/>
  <c r="AP1753" i="7"/>
  <c r="AQ1751" i="7"/>
  <c r="AQ1752" i="7" s="1"/>
  <c r="AQ1627" i="7"/>
  <c r="AQ1249" i="7"/>
  <c r="AR1248" i="7"/>
  <c r="AQ1330" i="7"/>
  <c r="AQ2221" i="7"/>
  <c r="AQ1690" i="7"/>
  <c r="AP1726" i="7"/>
  <c r="AQ1725" i="7"/>
  <c r="AQ1240" i="7"/>
  <c r="AQ862" i="7"/>
  <c r="AQ745" i="7"/>
  <c r="AR743" i="7"/>
  <c r="AR744" i="7" s="1"/>
  <c r="AP889" i="7"/>
  <c r="AQ887" i="7"/>
  <c r="AQ888" i="7" s="1"/>
  <c r="AR2192" i="7"/>
  <c r="AR2193" i="7" s="1"/>
  <c r="AS2192" i="7" s="1"/>
  <c r="AP2122" i="7"/>
  <c r="AQ2121" i="7"/>
  <c r="AQ2068" i="7"/>
  <c r="AR2067" i="7"/>
  <c r="AQ2059" i="7"/>
  <c r="AR2057" i="7"/>
  <c r="AR2058" i="7" s="1"/>
  <c r="AQ2050" i="7"/>
  <c r="AR2048" i="7"/>
  <c r="AR2049" i="7" s="1"/>
  <c r="AQ2041" i="7"/>
  <c r="AR2039" i="7"/>
  <c r="AR2040" i="7" s="1"/>
  <c r="AR1977" i="7"/>
  <c r="AQ1978" i="7"/>
  <c r="AR1698" i="7"/>
  <c r="AQ1699" i="7"/>
  <c r="AP1708" i="7"/>
  <c r="AQ1706" i="7"/>
  <c r="AQ1707" i="7" s="1"/>
  <c r="AP1636" i="7"/>
  <c r="AQ1634" i="7"/>
  <c r="AQ1635" i="7" s="1"/>
  <c r="AR1328" i="7"/>
  <c r="AR1329" i="7" s="1"/>
  <c r="AP817" i="7"/>
  <c r="AQ815" i="7"/>
  <c r="AQ816" i="7" s="1"/>
  <c r="AQ2104" i="7"/>
  <c r="AR1986" i="7"/>
  <c r="AQ1987" i="7"/>
  <c r="AP1672" i="7"/>
  <c r="AQ1670" i="7"/>
  <c r="AQ1671" i="7" s="1"/>
  <c r="AQ1501" i="7"/>
  <c r="AR1500" i="7"/>
  <c r="AR1050" i="7"/>
  <c r="AQ1051" i="7"/>
  <c r="AQ1348" i="7"/>
  <c r="AR1347" i="7"/>
  <c r="AR2282" i="7"/>
  <c r="AR2283" i="7" s="1"/>
  <c r="AP781" i="7"/>
  <c r="AQ779" i="7"/>
  <c r="AQ780" i="7" s="1"/>
  <c r="AQ835" i="7"/>
  <c r="AR833" i="7"/>
  <c r="AR834" i="7" s="1"/>
  <c r="AR2265" i="7"/>
  <c r="AQ2266" i="7"/>
  <c r="AP2158" i="7"/>
  <c r="AQ2157" i="7"/>
  <c r="AQ2176" i="7"/>
  <c r="AR2274" i="7"/>
  <c r="AS2273" i="7" s="1"/>
  <c r="AQ2275" i="7"/>
  <c r="AQ2023" i="7"/>
  <c r="AR2022" i="7"/>
  <c r="AP1744" i="7"/>
  <c r="AQ1742" i="7"/>
  <c r="AQ1743" i="7" s="1"/>
  <c r="AR1185" i="7"/>
  <c r="AQ1186" i="7"/>
  <c r="AP853" i="7"/>
  <c r="AR789" i="7"/>
  <c r="AQ790" i="7"/>
  <c r="AQ682" i="7"/>
  <c r="AR680" i="7"/>
  <c r="AR681" i="7" s="1"/>
  <c r="AR2219" i="7"/>
  <c r="AR2220" i="7" s="1"/>
  <c r="AR2174" i="7"/>
  <c r="AR2175" i="7" s="1"/>
  <c r="AR2102" i="7"/>
  <c r="AR2103" i="7" s="1"/>
  <c r="AP2005" i="7"/>
  <c r="AQ2004" i="7"/>
  <c r="AQ1933" i="7"/>
  <c r="AR1932" i="7"/>
  <c r="AQ1915" i="7"/>
  <c r="AR1914" i="7"/>
  <c r="AQ1888" i="7"/>
  <c r="AR1886" i="7"/>
  <c r="AR1887" i="7" s="1"/>
  <c r="AQ1843" i="7"/>
  <c r="AR1841" i="7"/>
  <c r="AR1842" i="7" s="1"/>
  <c r="AQ1834" i="7"/>
  <c r="AR1832" i="7"/>
  <c r="AR1833" i="7" s="1"/>
  <c r="AQ1825" i="7"/>
  <c r="AR1823" i="7"/>
  <c r="AR1824" i="7" s="1"/>
  <c r="AQ1816" i="7"/>
  <c r="AR1814" i="7"/>
  <c r="AR1815" i="7" s="1"/>
  <c r="AQ1807" i="7"/>
  <c r="AR1805" i="7"/>
  <c r="AR1806" i="7" s="1"/>
  <c r="AQ1798" i="7"/>
  <c r="AR1796" i="7"/>
  <c r="AR1797" i="7" s="1"/>
  <c r="AR1662" i="7"/>
  <c r="AQ1663" i="7"/>
  <c r="AR1625" i="7"/>
  <c r="AR1626" i="7" s="1"/>
  <c r="AR1688" i="7"/>
  <c r="AR1689" i="7" s="1"/>
  <c r="AR1238" i="7"/>
  <c r="AR1239" i="7" s="1"/>
  <c r="AQ961" i="7"/>
  <c r="AR959" i="7"/>
  <c r="AR960" i="7" s="1"/>
  <c r="AR860" i="7"/>
  <c r="AR861" i="7" s="1"/>
  <c r="AQ799" i="7"/>
  <c r="AR797" i="7"/>
  <c r="AR798" i="7" s="1"/>
  <c r="AR897" i="7"/>
  <c r="AQ898" i="7"/>
  <c r="AQ851" i="7"/>
  <c r="AQ852" i="7" s="1"/>
  <c r="AR519" i="7"/>
  <c r="AQ520" i="7"/>
  <c r="AR501" i="7"/>
  <c r="AQ502" i="7"/>
  <c r="AR447" i="7"/>
  <c r="AQ448" i="7"/>
  <c r="AR303" i="7"/>
  <c r="AQ304" i="7"/>
  <c r="AR285" i="7"/>
  <c r="AQ286" i="7"/>
  <c r="AR231" i="7"/>
  <c r="AQ232" i="7"/>
  <c r="AR213" i="7"/>
  <c r="AQ214" i="7"/>
  <c r="AR141" i="7"/>
  <c r="AQ142" i="7"/>
  <c r="AR87" i="7"/>
  <c r="AQ88" i="7"/>
  <c r="AR1229" i="7" l="1"/>
  <c r="AR1230" i="7" s="1"/>
  <c r="AR68" i="7"/>
  <c r="AR69" i="7" s="1"/>
  <c r="AR1121" i="7"/>
  <c r="AR1122" i="7" s="1"/>
  <c r="AR1123" i="7" s="1"/>
  <c r="AQ1897" i="7"/>
  <c r="AQ322" i="7"/>
  <c r="AQ1789" i="7"/>
  <c r="AQ160" i="7"/>
  <c r="AR1896" i="7"/>
  <c r="AS1895" i="7" s="1"/>
  <c r="AS1896" i="7" s="1"/>
  <c r="AR41" i="7"/>
  <c r="AR42" i="7" s="1"/>
  <c r="AR43" i="7" s="1"/>
  <c r="AQ1267" i="7"/>
  <c r="AQ1600" i="7"/>
  <c r="AR671" i="7"/>
  <c r="AR672" i="7" s="1"/>
  <c r="AR673" i="7" s="1"/>
  <c r="AR177" i="7"/>
  <c r="AR178" i="7" s="1"/>
  <c r="AR321" i="7"/>
  <c r="AS320" i="7" s="1"/>
  <c r="AS321" i="7" s="1"/>
  <c r="AR968" i="7"/>
  <c r="AR969" i="7" s="1"/>
  <c r="AR970" i="7" s="1"/>
  <c r="AR123" i="7"/>
  <c r="AR124" i="7" s="1"/>
  <c r="AR1445" i="7"/>
  <c r="AR1446" i="7" s="1"/>
  <c r="AR1447" i="7" s="1"/>
  <c r="AQ592" i="7"/>
  <c r="AR1517" i="7"/>
  <c r="AR1518" i="7" s="1"/>
  <c r="AS1517" i="7" s="1"/>
  <c r="AS1518" i="7" s="1"/>
  <c r="AR267" i="7"/>
  <c r="AR268" i="7" s="1"/>
  <c r="AQ1078" i="7"/>
  <c r="AQ556" i="7"/>
  <c r="AR338" i="7"/>
  <c r="AR339" i="7" s="1"/>
  <c r="AS338" i="7" s="1"/>
  <c r="AS339" i="7" s="1"/>
  <c r="AR1077" i="7"/>
  <c r="AS1076" i="7" s="1"/>
  <c r="AS1077" i="7" s="1"/>
  <c r="AR716" i="7"/>
  <c r="AR717" i="7" s="1"/>
  <c r="AR718" i="7" s="1"/>
  <c r="AQ1375" i="7"/>
  <c r="AQ1429" i="7"/>
  <c r="AQ295" i="7"/>
  <c r="AR581" i="7"/>
  <c r="AR582" i="7" s="1"/>
  <c r="AR583" i="7" s="1"/>
  <c r="AR1374" i="7"/>
  <c r="AR1375" i="7" s="1"/>
  <c r="AQ934" i="7"/>
  <c r="AQ79" i="7"/>
  <c r="AQ61" i="7"/>
  <c r="AR1067" i="7"/>
  <c r="AR1068" i="7" s="1"/>
  <c r="AR1069" i="7" s="1"/>
  <c r="AQ1141" i="7"/>
  <c r="AQ2239" i="7"/>
  <c r="AR1590" i="7"/>
  <c r="AS1589" i="7" s="1"/>
  <c r="AR806" i="7"/>
  <c r="AR807" i="7" s="1"/>
  <c r="AR808" i="7" s="1"/>
  <c r="AQ1411" i="7"/>
  <c r="AR1967" i="7"/>
  <c r="AR1968" i="7" s="1"/>
  <c r="AS1967" i="7" s="1"/>
  <c r="AS1968" i="7" s="1"/>
  <c r="AQ916" i="7"/>
  <c r="AR1400" i="7"/>
  <c r="AR1401" i="7" s="1"/>
  <c r="AS1400" i="7" s="1"/>
  <c r="AS1401" i="7" s="1"/>
  <c r="AR2147" i="7"/>
  <c r="AR2148" i="7" s="1"/>
  <c r="AS2147" i="7" s="1"/>
  <c r="AS2148" i="7" s="1"/>
  <c r="AR644" i="7"/>
  <c r="AR645" i="7" s="1"/>
  <c r="AS644" i="7" s="1"/>
  <c r="AS645" i="7" s="1"/>
  <c r="AR32" i="7"/>
  <c r="AR33" i="7" s="1"/>
  <c r="AR34" i="7" s="1"/>
  <c r="AQ880" i="7"/>
  <c r="AR734" i="7"/>
  <c r="AR735" i="7" s="1"/>
  <c r="AR736" i="7" s="1"/>
  <c r="AQ376" i="7"/>
  <c r="AR203" i="7"/>
  <c r="AR204" i="7" s="1"/>
  <c r="AR205" i="7" s="1"/>
  <c r="AR1778" i="7"/>
  <c r="AR1779" i="7" s="1"/>
  <c r="AR1780" i="7" s="1"/>
  <c r="AR419" i="7"/>
  <c r="AR420" i="7" s="1"/>
  <c r="AS419" i="7" s="1"/>
  <c r="AS420" i="7" s="1"/>
  <c r="AR761" i="7"/>
  <c r="AR762" i="7" s="1"/>
  <c r="AR763" i="7" s="1"/>
  <c r="AQ106" i="7"/>
  <c r="AR1256" i="7"/>
  <c r="AR1257" i="7" s="1"/>
  <c r="AR1258" i="7" s="1"/>
  <c r="AQ178" i="7"/>
  <c r="AQ1591" i="7"/>
  <c r="AR635" i="7"/>
  <c r="AR636" i="7" s="1"/>
  <c r="AS635" i="7" s="1"/>
  <c r="AS636" i="7" s="1"/>
  <c r="AR1960" i="7"/>
  <c r="AQ250" i="7"/>
  <c r="AR483" i="7"/>
  <c r="AS482" i="7" s="1"/>
  <c r="AS483" i="7" s="1"/>
  <c r="AR1481" i="7"/>
  <c r="AR1482" i="7" s="1"/>
  <c r="AR1483" i="7" s="1"/>
  <c r="AQ1096" i="7"/>
  <c r="AQ952" i="7"/>
  <c r="AQ1033" i="7"/>
  <c r="AQ610" i="7"/>
  <c r="AR455" i="7"/>
  <c r="AR456" i="7" s="1"/>
  <c r="AR457" i="7" s="1"/>
  <c r="AR159" i="7"/>
  <c r="AS158" i="7" s="1"/>
  <c r="AS159" i="7" s="1"/>
  <c r="AQ997" i="7"/>
  <c r="AR951" i="7"/>
  <c r="AR952" i="7" s="1"/>
  <c r="AR1032" i="7"/>
  <c r="AS1031" i="7" s="1"/>
  <c r="AS1032" i="7" s="1"/>
  <c r="AQ826" i="7"/>
  <c r="AR824" i="7"/>
  <c r="AR825" i="7" s="1"/>
  <c r="AS824" i="7" s="1"/>
  <c r="AS825" i="7" s="1"/>
  <c r="AR1950" i="7"/>
  <c r="AR1951" i="7" s="1"/>
  <c r="AR2246" i="7"/>
  <c r="AR2247" i="7" s="1"/>
  <c r="AS2246" i="7" s="1"/>
  <c r="AS2247" i="7" s="1"/>
  <c r="AR465" i="7"/>
  <c r="AR466" i="7" s="1"/>
  <c r="AR1716" i="7"/>
  <c r="AR1717" i="7" s="1"/>
  <c r="AQ1762" i="7"/>
  <c r="AQ1852" i="7"/>
  <c r="AR1923" i="7"/>
  <c r="AS1922" i="7" s="1"/>
  <c r="AS1923" i="7" s="1"/>
  <c r="AR1293" i="7"/>
  <c r="AR1294" i="7" s="1"/>
  <c r="AR1113" i="7"/>
  <c r="AS1112" i="7" s="1"/>
  <c r="AS1113" i="7" s="1"/>
  <c r="AQ691" i="7"/>
  <c r="AQ2167" i="7"/>
  <c r="AQ1285" i="7"/>
  <c r="AR167" i="7"/>
  <c r="AR168" i="7" s="1"/>
  <c r="AR169" i="7" s="1"/>
  <c r="AR2183" i="7"/>
  <c r="AR2184" i="7" s="1"/>
  <c r="AS2183" i="7" s="1"/>
  <c r="AS2184" i="7" s="1"/>
  <c r="AQ466" i="7"/>
  <c r="AR996" i="7"/>
  <c r="AS995" i="7" s="1"/>
  <c r="AS996" i="7" s="1"/>
  <c r="AQ1114" i="7"/>
  <c r="AR1103" i="7"/>
  <c r="AR1104" i="7" s="1"/>
  <c r="AR1105" i="7" s="1"/>
  <c r="AQ124" i="7"/>
  <c r="AQ268" i="7"/>
  <c r="AQ1717" i="7"/>
  <c r="AQ1879" i="7"/>
  <c r="AQ1294" i="7"/>
  <c r="AQ1159" i="7"/>
  <c r="AQ754" i="7"/>
  <c r="AR1131" i="7"/>
  <c r="AS1130" i="7" s="1"/>
  <c r="AS1131" i="7" s="1"/>
  <c r="AR563" i="7"/>
  <c r="AR564" i="7" s="1"/>
  <c r="AS563" i="7" s="1"/>
  <c r="AS564" i="7" s="1"/>
  <c r="AQ1924" i="7"/>
  <c r="AQ1528" i="7"/>
  <c r="AR383" i="7"/>
  <c r="AR384" i="7" s="1"/>
  <c r="AR385" i="7" s="1"/>
  <c r="AR1095" i="7"/>
  <c r="AR1096" i="7" s="1"/>
  <c r="AQ1150" i="7"/>
  <c r="AQ943" i="7"/>
  <c r="AR1355" i="7"/>
  <c r="AR1356" i="7" s="1"/>
  <c r="AR1357" i="7" s="1"/>
  <c r="AR491" i="7"/>
  <c r="AR492" i="7" s="1"/>
  <c r="AR493" i="7" s="1"/>
  <c r="AQ907" i="7"/>
  <c r="AR707" i="7"/>
  <c r="AR708" i="7" s="1"/>
  <c r="AR709" i="7" s="1"/>
  <c r="AR842" i="7"/>
  <c r="AR843" i="7" s="1"/>
  <c r="AS842" i="7" s="1"/>
  <c r="AS843" i="7" s="1"/>
  <c r="AQ2131" i="7"/>
  <c r="AR1149" i="7"/>
  <c r="AR1150" i="7" s="1"/>
  <c r="AR1527" i="7"/>
  <c r="AS1526" i="7" s="1"/>
  <c r="AS1527" i="7" s="1"/>
  <c r="AR113" i="7"/>
  <c r="AR114" i="7" s="1"/>
  <c r="AS113" i="7" s="1"/>
  <c r="AS114" i="7" s="1"/>
  <c r="AQ484" i="7"/>
  <c r="AQ1384" i="7"/>
  <c r="AR1905" i="7"/>
  <c r="AS1904" i="7" s="1"/>
  <c r="AS1905" i="7" s="1"/>
  <c r="AQ547" i="7"/>
  <c r="AQ1906" i="7"/>
  <c r="AR1311" i="7"/>
  <c r="AS1310" i="7" s="1"/>
  <c r="AQ1618" i="7"/>
  <c r="AR770" i="7"/>
  <c r="AR771" i="7" s="1"/>
  <c r="AS770" i="7" s="1"/>
  <c r="AS771" i="7" s="1"/>
  <c r="AR1211" i="7"/>
  <c r="AR1212" i="7" s="1"/>
  <c r="AR1213" i="7" s="1"/>
  <c r="AQ1060" i="7"/>
  <c r="AQ1006" i="7"/>
  <c r="AQ2140" i="7"/>
  <c r="AR725" i="7"/>
  <c r="AR726" i="7" s="1"/>
  <c r="AR727" i="7" s="1"/>
  <c r="AR1059" i="7"/>
  <c r="AS1058" i="7" s="1"/>
  <c r="AS1059" i="7" s="1"/>
  <c r="AQ2095" i="7"/>
  <c r="AR1418" i="7"/>
  <c r="AR1419" i="7" s="1"/>
  <c r="AR1420" i="7" s="1"/>
  <c r="AR1643" i="7"/>
  <c r="AR1644" i="7" s="1"/>
  <c r="AR1645" i="7" s="1"/>
  <c r="AS1598" i="7"/>
  <c r="AS1599" i="7" s="1"/>
  <c r="AS1600" i="7" s="1"/>
  <c r="AR1859" i="7"/>
  <c r="AR1860" i="7" s="1"/>
  <c r="AR1861" i="7" s="1"/>
  <c r="AR1455" i="7"/>
  <c r="AS1454" i="7" s="1"/>
  <c r="AS1455" i="7" s="1"/>
  <c r="AR1436" i="7"/>
  <c r="AR1437" i="7" s="1"/>
  <c r="AR1438" i="7" s="1"/>
  <c r="AR1365" i="7"/>
  <c r="AS1364" i="7" s="1"/>
  <c r="AS1365" i="7" s="1"/>
  <c r="AQ1042" i="7"/>
  <c r="AR923" i="7"/>
  <c r="AR924" i="7" s="1"/>
  <c r="AS923" i="7" s="1"/>
  <c r="AS924" i="7" s="1"/>
  <c r="AR1571" i="7"/>
  <c r="AR1572" i="7" s="1"/>
  <c r="AR1573" i="7" s="1"/>
  <c r="AQ1366" i="7"/>
  <c r="AR1652" i="7"/>
  <c r="AR1653" i="7" s="1"/>
  <c r="AS1652" i="7" s="1"/>
  <c r="AS1653" i="7" s="1"/>
  <c r="AQ1654" i="7"/>
  <c r="AR1337" i="7"/>
  <c r="AR1338" i="7" s="1"/>
  <c r="AR1085" i="7"/>
  <c r="AR1086" i="7" s="1"/>
  <c r="AS1085" i="7" s="1"/>
  <c r="AS1086" i="7" s="1"/>
  <c r="AQ1087" i="7"/>
  <c r="AR2094" i="7"/>
  <c r="AS2093" i="7" s="1"/>
  <c r="AS2094" i="7" s="1"/>
  <c r="AR23" i="7"/>
  <c r="AR24" i="7" s="1"/>
  <c r="AS23" i="7" s="1"/>
  <c r="AS24" i="7" s="1"/>
  <c r="AR626" i="7"/>
  <c r="AR627" i="7" s="1"/>
  <c r="AS626" i="7" s="1"/>
  <c r="AS627" i="7" s="1"/>
  <c r="AQ187" i="7"/>
  <c r="AR2030" i="7"/>
  <c r="AR2031" i="7" s="1"/>
  <c r="AR2032" i="7" s="1"/>
  <c r="AR1319" i="7"/>
  <c r="AR1320" i="7" s="1"/>
  <c r="AR1321" i="7" s="1"/>
  <c r="AR699" i="7"/>
  <c r="AR700" i="7" s="1"/>
  <c r="AR1383" i="7"/>
  <c r="AR1384" i="7" s="1"/>
  <c r="AQ1951" i="7"/>
  <c r="AR1940" i="7"/>
  <c r="AR1941" i="7" s="1"/>
  <c r="AQ1942" i="7"/>
  <c r="AR2201" i="7"/>
  <c r="AR2202" i="7" s="1"/>
  <c r="AQ2203" i="7"/>
  <c r="AR2075" i="7"/>
  <c r="AR2076" i="7" s="1"/>
  <c r="AQ2077" i="7"/>
  <c r="AR1735" i="7"/>
  <c r="AS1733" i="7"/>
  <c r="AS1734" i="7" s="1"/>
  <c r="AS1735" i="7" s="1"/>
  <c r="AQ2014" i="7"/>
  <c r="AR2012" i="7"/>
  <c r="AR2013" i="7" s="1"/>
  <c r="AR1166" i="7"/>
  <c r="AR1167" i="7" s="1"/>
  <c r="AQ1168" i="7"/>
  <c r="AQ700" i="7"/>
  <c r="AR1878" i="7"/>
  <c r="AS1877" i="7" s="1"/>
  <c r="AS1878" i="7" s="1"/>
  <c r="AQ1456" i="7"/>
  <c r="AR1158" i="7"/>
  <c r="AR1159" i="7" s="1"/>
  <c r="AQ1339" i="7"/>
  <c r="AR2084" i="7"/>
  <c r="AR2085" i="7" s="1"/>
  <c r="AS2084" i="7" s="1"/>
  <c r="AS2085" i="7" s="1"/>
  <c r="AR1490" i="7"/>
  <c r="AR1491" i="7" s="1"/>
  <c r="AS1490" i="7" s="1"/>
  <c r="AS1491" i="7" s="1"/>
  <c r="AS1193" i="7"/>
  <c r="AS1194" i="7" s="1"/>
  <c r="AS1195" i="7" s="1"/>
  <c r="AQ1204" i="7"/>
  <c r="AR1202" i="7"/>
  <c r="AR1203" i="7" s="1"/>
  <c r="AR1220" i="7"/>
  <c r="AR1221" i="7" s="1"/>
  <c r="AQ1222" i="7"/>
  <c r="AQ1312" i="7"/>
  <c r="AQ1132" i="7"/>
  <c r="AR1553" i="7"/>
  <c r="AR1554" i="7" s="1"/>
  <c r="AQ1609" i="7"/>
  <c r="AR1868" i="7"/>
  <c r="AR1869" i="7" s="1"/>
  <c r="AR1870" i="7" s="1"/>
  <c r="AR2210" i="7"/>
  <c r="AR2211" i="7" s="1"/>
  <c r="AS2210" i="7" s="1"/>
  <c r="AS2211" i="7" s="1"/>
  <c r="AR1175" i="7"/>
  <c r="AR1176" i="7" s="1"/>
  <c r="AS1175" i="7" s="1"/>
  <c r="AS1176" i="7" s="1"/>
  <c r="AR1769" i="7"/>
  <c r="AR1770" i="7" s="1"/>
  <c r="AQ1771" i="7"/>
  <c r="AR106" i="7"/>
  <c r="AS104" i="7"/>
  <c r="AS105" i="7" s="1"/>
  <c r="AR1690" i="7"/>
  <c r="AS1688" i="7"/>
  <c r="AS1689" i="7" s="1"/>
  <c r="AR2239" i="7"/>
  <c r="AS2237" i="7"/>
  <c r="AS2238" i="7" s="1"/>
  <c r="AR2284" i="7"/>
  <c r="AS2282" i="7"/>
  <c r="AS2283" i="7" s="1"/>
  <c r="AR2113" i="7"/>
  <c r="AS2111" i="7"/>
  <c r="AS2112" i="7" s="1"/>
  <c r="AR367" i="7"/>
  <c r="AS365" i="7"/>
  <c r="AS366" i="7" s="1"/>
  <c r="AR475" i="7"/>
  <c r="AS473" i="7"/>
  <c r="AS474" i="7" s="1"/>
  <c r="AS2257" i="7"/>
  <c r="AT2255" i="7"/>
  <c r="AT2256" i="7" s="1"/>
  <c r="AR880" i="7"/>
  <c r="AS878" i="7"/>
  <c r="AS879" i="7" s="1"/>
  <c r="AR277" i="7"/>
  <c r="AS275" i="7"/>
  <c r="AS276" i="7" s="1"/>
  <c r="AR871" i="7"/>
  <c r="AS869" i="7"/>
  <c r="AS870" i="7" s="1"/>
  <c r="AQ853" i="7"/>
  <c r="AR851" i="7"/>
  <c r="AR852" i="7" s="1"/>
  <c r="AR1411" i="7"/>
  <c r="AS1409" i="7"/>
  <c r="AS1410" i="7" s="1"/>
  <c r="AR1627" i="7"/>
  <c r="AS1625" i="7"/>
  <c r="AS1626" i="7" s="1"/>
  <c r="AR1798" i="7"/>
  <c r="AS1796" i="7"/>
  <c r="AS1797" i="7" s="1"/>
  <c r="AR1825" i="7"/>
  <c r="AS1823" i="7"/>
  <c r="AS1824" i="7" s="1"/>
  <c r="AR2104" i="7"/>
  <c r="AS2102" i="7"/>
  <c r="AS2103" i="7" s="1"/>
  <c r="AQ1744" i="7"/>
  <c r="AR1742" i="7"/>
  <c r="AR1743" i="7" s="1"/>
  <c r="AR835" i="7"/>
  <c r="AS833" i="7"/>
  <c r="AS834" i="7" s="1"/>
  <c r="AR2050" i="7"/>
  <c r="AS2048" i="7"/>
  <c r="AS2049" i="7" s="1"/>
  <c r="AR745" i="7"/>
  <c r="AS743" i="7"/>
  <c r="AS744" i="7" s="1"/>
  <c r="AR619" i="7"/>
  <c r="AS617" i="7"/>
  <c r="AS618" i="7" s="1"/>
  <c r="AR295" i="7"/>
  <c r="AS293" i="7"/>
  <c r="AS294" i="7" s="1"/>
  <c r="AR988" i="7"/>
  <c r="AS986" i="7"/>
  <c r="AS987" i="7" s="1"/>
  <c r="AR1276" i="7"/>
  <c r="AS1274" i="7"/>
  <c r="AS1275" i="7" s="1"/>
  <c r="AR403" i="7"/>
  <c r="AS401" i="7"/>
  <c r="AS402" i="7" s="1"/>
  <c r="AR151" i="7"/>
  <c r="AS149" i="7"/>
  <c r="AS150" i="7" s="1"/>
  <c r="AR376" i="7"/>
  <c r="AS374" i="7"/>
  <c r="AS375" i="7" s="1"/>
  <c r="AR1267" i="7"/>
  <c r="AS1265" i="7"/>
  <c r="AS1266" i="7" s="1"/>
  <c r="AR1303" i="7"/>
  <c r="AS1301" i="7"/>
  <c r="AS1302" i="7" s="1"/>
  <c r="AR1582" i="7"/>
  <c r="AS1580" i="7"/>
  <c r="AS1581" i="7" s="1"/>
  <c r="AR250" i="7"/>
  <c r="AS248" i="7"/>
  <c r="AS249" i="7" s="1"/>
  <c r="AR961" i="7"/>
  <c r="AS959" i="7"/>
  <c r="AS960" i="7" s="1"/>
  <c r="AR2176" i="7"/>
  <c r="AS2174" i="7"/>
  <c r="AS2175" i="7" s="1"/>
  <c r="AR2131" i="7"/>
  <c r="AS2129" i="7"/>
  <c r="AS2130" i="7" s="1"/>
  <c r="AR754" i="7"/>
  <c r="AS752" i="7"/>
  <c r="AS753" i="7" s="1"/>
  <c r="AQ1636" i="7"/>
  <c r="AR1634" i="7"/>
  <c r="AR1635" i="7" s="1"/>
  <c r="AR601" i="7"/>
  <c r="AS599" i="7"/>
  <c r="AS600" i="7" s="1"/>
  <c r="AR1024" i="7"/>
  <c r="AS1022" i="7"/>
  <c r="AS1023" i="7" s="1"/>
  <c r="AS1960" i="7"/>
  <c r="AT1958" i="7"/>
  <c r="AT1959" i="7" s="1"/>
  <c r="AR916" i="7"/>
  <c r="AS914" i="7"/>
  <c r="AS915" i="7" s="1"/>
  <c r="AQ781" i="7"/>
  <c r="AR779" i="7"/>
  <c r="AR780" i="7" s="1"/>
  <c r="AQ1672" i="7"/>
  <c r="AR1670" i="7"/>
  <c r="AR1671" i="7" s="1"/>
  <c r="AQ1708" i="7"/>
  <c r="AR1706" i="7"/>
  <c r="AR1707" i="7" s="1"/>
  <c r="AR1240" i="7"/>
  <c r="AS1238" i="7"/>
  <c r="AS1239" i="7" s="1"/>
  <c r="AR1789" i="7"/>
  <c r="AS1787" i="7"/>
  <c r="AS1788" i="7" s="1"/>
  <c r="AR1834" i="7"/>
  <c r="AS1832" i="7"/>
  <c r="AS1833" i="7" s="1"/>
  <c r="AR682" i="7"/>
  <c r="AS680" i="7"/>
  <c r="AS681" i="7" s="1"/>
  <c r="AR1231" i="7"/>
  <c r="AS1229" i="7"/>
  <c r="AS1230" i="7" s="1"/>
  <c r="AR1330" i="7"/>
  <c r="AS1328" i="7"/>
  <c r="AS1329" i="7" s="1"/>
  <c r="AR2041" i="7"/>
  <c r="AS2039" i="7"/>
  <c r="AS2040" i="7" s="1"/>
  <c r="AQ889" i="7"/>
  <c r="AR887" i="7"/>
  <c r="AR888" i="7" s="1"/>
  <c r="AR1006" i="7"/>
  <c r="AS1004" i="7"/>
  <c r="AS1005" i="7" s="1"/>
  <c r="AR1537" i="7"/>
  <c r="AS1535" i="7"/>
  <c r="AS1536" i="7" s="1"/>
  <c r="AR556" i="7"/>
  <c r="AS554" i="7"/>
  <c r="AS555" i="7" s="1"/>
  <c r="AR979" i="7"/>
  <c r="AS977" i="7"/>
  <c r="AS978" i="7" s="1"/>
  <c r="AR1546" i="7"/>
  <c r="AS1544" i="7"/>
  <c r="AS1545" i="7" s="1"/>
  <c r="AR79" i="7"/>
  <c r="AS77" i="7"/>
  <c r="AS78" i="7" s="1"/>
  <c r="AR439" i="7"/>
  <c r="AS437" i="7"/>
  <c r="AS438" i="7" s="1"/>
  <c r="AR1429" i="7"/>
  <c r="AS1427" i="7"/>
  <c r="AS1428" i="7" s="1"/>
  <c r="AR907" i="7"/>
  <c r="AS905" i="7"/>
  <c r="AS906" i="7" s="1"/>
  <c r="AR529" i="7"/>
  <c r="AS527" i="7"/>
  <c r="AS528" i="7" s="1"/>
  <c r="AR799" i="7"/>
  <c r="AS797" i="7"/>
  <c r="AS798" i="7" s="1"/>
  <c r="AR1186" i="7"/>
  <c r="AS1184" i="7"/>
  <c r="AS1185" i="7" s="1"/>
  <c r="AQ2158" i="7"/>
  <c r="AR2156" i="7"/>
  <c r="AR2157" i="7" s="1"/>
  <c r="AQ817" i="7"/>
  <c r="AR815" i="7"/>
  <c r="AR816" i="7" s="1"/>
  <c r="AR2068" i="7"/>
  <c r="AS2066" i="7"/>
  <c r="AS2067" i="7" s="1"/>
  <c r="AR862" i="7"/>
  <c r="AS860" i="7"/>
  <c r="AS861" i="7" s="1"/>
  <c r="AR691" i="7"/>
  <c r="AS689" i="7"/>
  <c r="AS690" i="7" s="1"/>
  <c r="AR547" i="7"/>
  <c r="AS545" i="7"/>
  <c r="AS546" i="7" s="1"/>
  <c r="AR430" i="7"/>
  <c r="AS428" i="7"/>
  <c r="AS429" i="7" s="1"/>
  <c r="AR2167" i="7"/>
  <c r="AS2165" i="7"/>
  <c r="AS2166" i="7" s="1"/>
  <c r="AR196" i="7"/>
  <c r="AS194" i="7"/>
  <c r="AS195" i="7" s="1"/>
  <c r="AR1996" i="7"/>
  <c r="AS1994" i="7"/>
  <c r="AS1995" i="7" s="1"/>
  <c r="AR313" i="7"/>
  <c r="AS311" i="7"/>
  <c r="AS312" i="7" s="1"/>
  <c r="AR574" i="7"/>
  <c r="AS572" i="7"/>
  <c r="AS573" i="7" s="1"/>
  <c r="AR349" i="7"/>
  <c r="AS347" i="7"/>
  <c r="AS348" i="7" s="1"/>
  <c r="AR394" i="7"/>
  <c r="AS392" i="7"/>
  <c r="AS393" i="7" s="1"/>
  <c r="AR664" i="7"/>
  <c r="AS662" i="7"/>
  <c r="AS663" i="7" s="1"/>
  <c r="AR538" i="7"/>
  <c r="AS536" i="7"/>
  <c r="AS537" i="7" s="1"/>
  <c r="AR448" i="7"/>
  <c r="AS446" i="7"/>
  <c r="AS447" i="7" s="1"/>
  <c r="AR520" i="7"/>
  <c r="AS518" i="7"/>
  <c r="AS519" i="7" s="1"/>
  <c r="AR898" i="7"/>
  <c r="AS896" i="7"/>
  <c r="AS897" i="7" s="1"/>
  <c r="AR1762" i="7"/>
  <c r="AS1760" i="7"/>
  <c r="AS1761" i="7" s="1"/>
  <c r="AR1807" i="7"/>
  <c r="AS1805" i="7"/>
  <c r="AS1806" i="7" s="1"/>
  <c r="AR1843" i="7"/>
  <c r="AS1841" i="7"/>
  <c r="AS1842" i="7" s="1"/>
  <c r="AR2194" i="7"/>
  <c r="AS2193" i="7"/>
  <c r="AR1510" i="7"/>
  <c r="AS1509" i="7"/>
  <c r="AR2230" i="7"/>
  <c r="AS2228" i="7"/>
  <c r="AS2229" i="7" s="1"/>
  <c r="AR52" i="7"/>
  <c r="AS50" i="7"/>
  <c r="AS51" i="7" s="1"/>
  <c r="AR610" i="7"/>
  <c r="AS608" i="7"/>
  <c r="AS609" i="7" s="1"/>
  <c r="AR187" i="7"/>
  <c r="AS185" i="7"/>
  <c r="AS186" i="7" s="1"/>
  <c r="AR241" i="7"/>
  <c r="AS239" i="7"/>
  <c r="AS240" i="7" s="1"/>
  <c r="AR511" i="7"/>
  <c r="AS509" i="7"/>
  <c r="AS510" i="7" s="1"/>
  <c r="AR61" i="7"/>
  <c r="AS59" i="7"/>
  <c r="AS60" i="7" s="1"/>
  <c r="AR655" i="7"/>
  <c r="AS653" i="7"/>
  <c r="AS654" i="7" s="1"/>
  <c r="AR331" i="7"/>
  <c r="AS329" i="7"/>
  <c r="AS330" i="7" s="1"/>
  <c r="AR592" i="7"/>
  <c r="AS590" i="7"/>
  <c r="AS591" i="7" s="1"/>
  <c r="AR1015" i="7"/>
  <c r="AS1013" i="7"/>
  <c r="AS1014" i="7" s="1"/>
  <c r="AR412" i="7"/>
  <c r="AS410" i="7"/>
  <c r="AS411" i="7" s="1"/>
  <c r="AR1663" i="7"/>
  <c r="AS1661" i="7"/>
  <c r="AS1662" i="7" s="1"/>
  <c r="AR1978" i="7"/>
  <c r="AS1976" i="7"/>
  <c r="AS1977" i="7" s="1"/>
  <c r="AR1249" i="7"/>
  <c r="AS1247" i="7"/>
  <c r="AS1248" i="7" s="1"/>
  <c r="AR1816" i="7"/>
  <c r="AS1814" i="7"/>
  <c r="AS1815" i="7" s="1"/>
  <c r="AR1852" i="7"/>
  <c r="AS1850" i="7"/>
  <c r="AS1851" i="7" s="1"/>
  <c r="AR1888" i="7"/>
  <c r="AS1886" i="7"/>
  <c r="AS1887" i="7" s="1"/>
  <c r="AR790" i="7"/>
  <c r="AS788" i="7"/>
  <c r="AS789" i="7" s="1"/>
  <c r="AR2023" i="7"/>
  <c r="AS2021" i="7"/>
  <c r="AS2022" i="7" s="1"/>
  <c r="AS2274" i="7"/>
  <c r="AR2275" i="7"/>
  <c r="AR1987" i="7"/>
  <c r="AS1985" i="7"/>
  <c r="AS1986" i="7" s="1"/>
  <c r="AR1609" i="7"/>
  <c r="AQ2122" i="7"/>
  <c r="AR2120" i="7"/>
  <c r="AR2121" i="7" s="1"/>
  <c r="AQ1726" i="7"/>
  <c r="AR1724" i="7"/>
  <c r="AR1725" i="7" s="1"/>
  <c r="AR1618" i="7"/>
  <c r="AS1616" i="7"/>
  <c r="AS1617" i="7" s="1"/>
  <c r="AR133" i="7"/>
  <c r="AS131" i="7"/>
  <c r="AS132" i="7" s="1"/>
  <c r="AR1393" i="7"/>
  <c r="AS1391" i="7"/>
  <c r="AS1392" i="7" s="1"/>
  <c r="AR223" i="7"/>
  <c r="AS221" i="7"/>
  <c r="AS222" i="7" s="1"/>
  <c r="AR259" i="7"/>
  <c r="AS257" i="7"/>
  <c r="AS258" i="7" s="1"/>
  <c r="AR16" i="7"/>
  <c r="AS14" i="7"/>
  <c r="AS15" i="7" s="1"/>
  <c r="AR1564" i="7"/>
  <c r="AS1562" i="7"/>
  <c r="AS1563" i="7" s="1"/>
  <c r="AR1474" i="7"/>
  <c r="AS1472" i="7"/>
  <c r="AS1473" i="7" s="1"/>
  <c r="AR97" i="7"/>
  <c r="AS95" i="7"/>
  <c r="AS96" i="7" s="1"/>
  <c r="AR1681" i="7"/>
  <c r="AS1679" i="7"/>
  <c r="AS1680" i="7" s="1"/>
  <c r="AR88" i="7"/>
  <c r="AS86" i="7"/>
  <c r="AS87" i="7" s="1"/>
  <c r="AR214" i="7"/>
  <c r="AS212" i="7"/>
  <c r="AS213" i="7" s="1"/>
  <c r="AR304" i="7"/>
  <c r="AS302" i="7"/>
  <c r="AS303" i="7" s="1"/>
  <c r="AQ2005" i="7"/>
  <c r="AR2003" i="7"/>
  <c r="AR2004" i="7" s="1"/>
  <c r="AR1042" i="7"/>
  <c r="AS1040" i="7"/>
  <c r="AS1041" i="7" s="1"/>
  <c r="AR2059" i="7"/>
  <c r="AS2057" i="7"/>
  <c r="AS2058" i="7" s="1"/>
  <c r="AR2221" i="7"/>
  <c r="AR1141" i="7"/>
  <c r="AS1139" i="7"/>
  <c r="AS1140" i="7" s="1"/>
  <c r="AR70" i="7"/>
  <c r="AS68" i="7"/>
  <c r="AS69" i="7" s="1"/>
  <c r="AR358" i="7"/>
  <c r="AS356" i="7"/>
  <c r="AS357" i="7" s="1"/>
  <c r="AR142" i="7"/>
  <c r="AS140" i="7"/>
  <c r="AS141" i="7" s="1"/>
  <c r="AR232" i="7"/>
  <c r="AS230" i="7"/>
  <c r="AS231" i="7" s="1"/>
  <c r="AR286" i="7"/>
  <c r="AS284" i="7"/>
  <c r="AS285" i="7" s="1"/>
  <c r="AR502" i="7"/>
  <c r="AS500" i="7"/>
  <c r="AS501" i="7" s="1"/>
  <c r="AR1915" i="7"/>
  <c r="AS1913" i="7"/>
  <c r="AS1914" i="7" s="1"/>
  <c r="AR1933" i="7"/>
  <c r="AS1931" i="7"/>
  <c r="AS1932" i="7" s="1"/>
  <c r="AS1607" i="7"/>
  <c r="AS1608" i="7" s="1"/>
  <c r="AR2266" i="7"/>
  <c r="AS2264" i="7"/>
  <c r="AS2265" i="7" s="1"/>
  <c r="AR1348" i="7"/>
  <c r="AS1346" i="7"/>
  <c r="AS1347" i="7" s="1"/>
  <c r="AR1051" i="7"/>
  <c r="AS1049" i="7"/>
  <c r="AS1050" i="7" s="1"/>
  <c r="AR1501" i="7"/>
  <c r="AS1499" i="7"/>
  <c r="AS1500" i="7" s="1"/>
  <c r="AR1699" i="7"/>
  <c r="AS1697" i="7"/>
  <c r="AS1698" i="7" s="1"/>
  <c r="AS2219" i="7"/>
  <c r="AS2220" i="7" s="1"/>
  <c r="AQ1753" i="7"/>
  <c r="AR1751" i="7"/>
  <c r="AR1752" i="7" s="1"/>
  <c r="AR2140" i="7"/>
  <c r="AS2138" i="7"/>
  <c r="AS2139" i="7" s="1"/>
  <c r="AR943" i="7"/>
  <c r="AS941" i="7"/>
  <c r="AS942" i="7" s="1"/>
  <c r="AR934" i="7"/>
  <c r="AS932" i="7"/>
  <c r="AS933" i="7" s="1"/>
  <c r="AR1285" i="7"/>
  <c r="AS1283" i="7"/>
  <c r="AS1284" i="7" s="1"/>
  <c r="AR1465" i="7"/>
  <c r="AS1463" i="7"/>
  <c r="AS1464" i="7" s="1"/>
  <c r="AR1519" i="7" l="1"/>
  <c r="AS1121" i="7"/>
  <c r="AS1122" i="7" s="1"/>
  <c r="AR1897" i="7"/>
  <c r="AR1969" i="7"/>
  <c r="AS41" i="7"/>
  <c r="AS42" i="7" s="1"/>
  <c r="AS43" i="7" s="1"/>
  <c r="AS176" i="7"/>
  <c r="AS177" i="7" s="1"/>
  <c r="AS178" i="7" s="1"/>
  <c r="AR484" i="7"/>
  <c r="AR322" i="7"/>
  <c r="AR1078" i="7"/>
  <c r="AS122" i="7"/>
  <c r="AS123" i="7" s="1"/>
  <c r="AS124" i="7" s="1"/>
  <c r="AS671" i="7"/>
  <c r="AS672" i="7" s="1"/>
  <c r="AT671" i="7" s="1"/>
  <c r="AT672" i="7" s="1"/>
  <c r="AS1292" i="7"/>
  <c r="AS1293" i="7" s="1"/>
  <c r="AT1292" i="7" s="1"/>
  <c r="AT1293" i="7" s="1"/>
  <c r="AS968" i="7"/>
  <c r="AS969" i="7" s="1"/>
  <c r="AT968" i="7" s="1"/>
  <c r="AT969" i="7" s="1"/>
  <c r="AR340" i="7"/>
  <c r="AR1924" i="7"/>
  <c r="AS1445" i="7"/>
  <c r="AS1446" i="7" s="1"/>
  <c r="AT1445" i="7" s="1"/>
  <c r="AT1446" i="7" s="1"/>
  <c r="AS266" i="7"/>
  <c r="AS267" i="7" s="1"/>
  <c r="AT266" i="7" s="1"/>
  <c r="AT267" i="7" s="1"/>
  <c r="AS716" i="7"/>
  <c r="AS717" i="7" s="1"/>
  <c r="AT716" i="7" s="1"/>
  <c r="AT717" i="7" s="1"/>
  <c r="AS761" i="7"/>
  <c r="AS762" i="7" s="1"/>
  <c r="AT761" i="7" s="1"/>
  <c r="AT762" i="7" s="1"/>
  <c r="AS581" i="7"/>
  <c r="AS582" i="7" s="1"/>
  <c r="AT581" i="7" s="1"/>
  <c r="AT582" i="7" s="1"/>
  <c r="AR997" i="7"/>
  <c r="AS1373" i="7"/>
  <c r="AS1374" i="7" s="1"/>
  <c r="AS1375" i="7" s="1"/>
  <c r="AR2149" i="7"/>
  <c r="AR160" i="7"/>
  <c r="AS734" i="7"/>
  <c r="AS735" i="7" s="1"/>
  <c r="AS736" i="7" s="1"/>
  <c r="AR565" i="7"/>
  <c r="AS1067" i="7"/>
  <c r="AS1068" i="7" s="1"/>
  <c r="AT1067" i="7" s="1"/>
  <c r="AT1068" i="7" s="1"/>
  <c r="AS806" i="7"/>
  <c r="AS807" i="7" s="1"/>
  <c r="AS808" i="7" s="1"/>
  <c r="AS464" i="7"/>
  <c r="AS465" i="7" s="1"/>
  <c r="AT464" i="7" s="1"/>
  <c r="AT465" i="7" s="1"/>
  <c r="AS1256" i="7"/>
  <c r="AS1257" i="7" s="1"/>
  <c r="AT1256" i="7" s="1"/>
  <c r="AT1257" i="7" s="1"/>
  <c r="AR421" i="7"/>
  <c r="AR1402" i="7"/>
  <c r="AS32" i="7"/>
  <c r="AS33" i="7" s="1"/>
  <c r="AS34" i="7" s="1"/>
  <c r="AS1590" i="7"/>
  <c r="AT1589" i="7" s="1"/>
  <c r="AT1590" i="7" s="1"/>
  <c r="AR1591" i="7"/>
  <c r="AR646" i="7"/>
  <c r="AR637" i="7"/>
  <c r="AS1778" i="7"/>
  <c r="AS1779" i="7" s="1"/>
  <c r="AT1778" i="7" s="1"/>
  <c r="AT1779" i="7" s="1"/>
  <c r="AR2248" i="7"/>
  <c r="AR2185" i="7"/>
  <c r="AT1733" i="7"/>
  <c r="AT1734" i="7" s="1"/>
  <c r="AT1735" i="7" s="1"/>
  <c r="AS1103" i="7"/>
  <c r="AS1104" i="7" s="1"/>
  <c r="AS1105" i="7" s="1"/>
  <c r="AS1148" i="7"/>
  <c r="AS1149" i="7" s="1"/>
  <c r="AS1150" i="7" s="1"/>
  <c r="AR1033" i="7"/>
  <c r="AS1949" i="7"/>
  <c r="AS1950" i="7" s="1"/>
  <c r="AS1951" i="7" s="1"/>
  <c r="AR1528" i="7"/>
  <c r="AS203" i="7"/>
  <c r="AS204" i="7" s="1"/>
  <c r="AS205" i="7" s="1"/>
  <c r="AS1715" i="7"/>
  <c r="AS1716" i="7" s="1"/>
  <c r="AT1715" i="7" s="1"/>
  <c r="AT1716" i="7" s="1"/>
  <c r="AR826" i="7"/>
  <c r="AS1481" i="7"/>
  <c r="AS1482" i="7" s="1"/>
  <c r="AS1483" i="7" s="1"/>
  <c r="AS950" i="7"/>
  <c r="AS951" i="7" s="1"/>
  <c r="AS952" i="7" s="1"/>
  <c r="AS707" i="7"/>
  <c r="AS708" i="7" s="1"/>
  <c r="AS709" i="7" s="1"/>
  <c r="AR1879" i="7"/>
  <c r="AR772" i="7"/>
  <c r="AS383" i="7"/>
  <c r="AS384" i="7" s="1"/>
  <c r="AS385" i="7" s="1"/>
  <c r="AR1492" i="7"/>
  <c r="AR1132" i="7"/>
  <c r="AS1355" i="7"/>
  <c r="AS1356" i="7" s="1"/>
  <c r="AS1357" i="7" s="1"/>
  <c r="AS455" i="7"/>
  <c r="AS456" i="7" s="1"/>
  <c r="AT455" i="7" s="1"/>
  <c r="AT456" i="7" s="1"/>
  <c r="AR1114" i="7"/>
  <c r="AS167" i="7"/>
  <c r="AS168" i="7" s="1"/>
  <c r="AT167" i="7" s="1"/>
  <c r="AT168" i="7" s="1"/>
  <c r="AR1177" i="7"/>
  <c r="AR1906" i="7"/>
  <c r="AR628" i="7"/>
  <c r="AR1312" i="7"/>
  <c r="AR1060" i="7"/>
  <c r="AR2086" i="7"/>
  <c r="AS725" i="7"/>
  <c r="AS726" i="7" s="1"/>
  <c r="AT725" i="7" s="1"/>
  <c r="AT726" i="7" s="1"/>
  <c r="AS1094" i="7"/>
  <c r="AS1095" i="7" s="1"/>
  <c r="AT1094" i="7" s="1"/>
  <c r="AT1095" i="7" s="1"/>
  <c r="AR925" i="7"/>
  <c r="AS491" i="7"/>
  <c r="AS492" i="7" s="1"/>
  <c r="AS493" i="7" s="1"/>
  <c r="AR844" i="7"/>
  <c r="AR1456" i="7"/>
  <c r="AR115" i="7"/>
  <c r="AS1418" i="7"/>
  <c r="AS1419" i="7" s="1"/>
  <c r="AT1418" i="7" s="1"/>
  <c r="AT1419" i="7" s="1"/>
  <c r="AS1211" i="7"/>
  <c r="AS1212" i="7" s="1"/>
  <c r="AS1213" i="7" s="1"/>
  <c r="AS1643" i="7"/>
  <c r="AS1644" i="7" s="1"/>
  <c r="AS1645" i="7" s="1"/>
  <c r="AS2030" i="7"/>
  <c r="AS2031" i="7" s="1"/>
  <c r="AS2032" i="7" s="1"/>
  <c r="AS1382" i="7"/>
  <c r="AS1383" i="7" s="1"/>
  <c r="AT1382" i="7" s="1"/>
  <c r="AT1383" i="7" s="1"/>
  <c r="AS1859" i="7"/>
  <c r="AS1860" i="7" s="1"/>
  <c r="AS1861" i="7" s="1"/>
  <c r="AS1311" i="7"/>
  <c r="AS1312" i="7" s="1"/>
  <c r="AS1319" i="7"/>
  <c r="AS1320" i="7" s="1"/>
  <c r="AT1319" i="7" s="1"/>
  <c r="AT1320" i="7" s="1"/>
  <c r="AR25" i="7"/>
  <c r="AS1553" i="7"/>
  <c r="AS1554" i="7" s="1"/>
  <c r="AT1553" i="7" s="1"/>
  <c r="AT1554" i="7" s="1"/>
  <c r="AR1555" i="7"/>
  <c r="AS1337" i="7"/>
  <c r="AS1338" i="7" s="1"/>
  <c r="AT1337" i="7" s="1"/>
  <c r="AR1339" i="7"/>
  <c r="AR2203" i="7"/>
  <c r="AS2201" i="7"/>
  <c r="AS2202" i="7" s="1"/>
  <c r="AS2203" i="7" s="1"/>
  <c r="AR1366" i="7"/>
  <c r="AS1157" i="7"/>
  <c r="AS1158" i="7" s="1"/>
  <c r="AT1157" i="7" s="1"/>
  <c r="AT1158" i="7" s="1"/>
  <c r="AT1598" i="7"/>
  <c r="AT1599" i="7" s="1"/>
  <c r="AU1598" i="7" s="1"/>
  <c r="AU1599" i="7" s="1"/>
  <c r="AR2095" i="7"/>
  <c r="AS1571" i="7"/>
  <c r="AS1572" i="7" s="1"/>
  <c r="AT1571" i="7" s="1"/>
  <c r="AT1572" i="7" s="1"/>
  <c r="AS1436" i="7"/>
  <c r="AS1437" i="7" s="1"/>
  <c r="AS1438" i="7" s="1"/>
  <c r="AR1654" i="7"/>
  <c r="AR1942" i="7"/>
  <c r="AS1940" i="7"/>
  <c r="AS1941" i="7" s="1"/>
  <c r="AR1087" i="7"/>
  <c r="AT1193" i="7"/>
  <c r="AT1194" i="7" s="1"/>
  <c r="AU1193" i="7" s="1"/>
  <c r="AU1194" i="7" s="1"/>
  <c r="AS698" i="7"/>
  <c r="AS699" i="7" s="1"/>
  <c r="AT698" i="7" s="1"/>
  <c r="AT699" i="7" s="1"/>
  <c r="AS2012" i="7"/>
  <c r="AS2013" i="7" s="1"/>
  <c r="AS1868" i="7"/>
  <c r="AS1869" i="7" s="1"/>
  <c r="AS1870" i="7" s="1"/>
  <c r="AR2077" i="7"/>
  <c r="AS2075" i="7"/>
  <c r="AS2076" i="7" s="1"/>
  <c r="AS1202" i="7"/>
  <c r="AS1203" i="7" s="1"/>
  <c r="AR1204" i="7"/>
  <c r="AR1168" i="7"/>
  <c r="AS1166" i="7"/>
  <c r="AS1167" i="7" s="1"/>
  <c r="AR2014" i="7"/>
  <c r="AS1220" i="7"/>
  <c r="AS1221" i="7" s="1"/>
  <c r="AR1222" i="7"/>
  <c r="AR1771" i="7"/>
  <c r="AS1769" i="7"/>
  <c r="AS1770" i="7" s="1"/>
  <c r="AR2212" i="7"/>
  <c r="AS1285" i="7"/>
  <c r="AT1283" i="7"/>
  <c r="AT1284" i="7" s="1"/>
  <c r="AR1753" i="7"/>
  <c r="AS1751" i="7"/>
  <c r="AS1752" i="7" s="1"/>
  <c r="AS1699" i="7"/>
  <c r="AT1697" i="7"/>
  <c r="AT1698" i="7" s="1"/>
  <c r="AS1915" i="7"/>
  <c r="AT1913" i="7"/>
  <c r="AT1914" i="7" s="1"/>
  <c r="AS322" i="7"/>
  <c r="AT320" i="7"/>
  <c r="AT321" i="7" s="1"/>
  <c r="AS772" i="7"/>
  <c r="AT770" i="7"/>
  <c r="AT771" i="7" s="1"/>
  <c r="AS1807" i="7"/>
  <c r="AT1805" i="7"/>
  <c r="AT1806" i="7" s="1"/>
  <c r="AS448" i="7"/>
  <c r="AT446" i="7"/>
  <c r="AT447" i="7" s="1"/>
  <c r="AS79" i="7"/>
  <c r="AT77" i="7"/>
  <c r="AT78" i="7" s="1"/>
  <c r="AS556" i="7"/>
  <c r="AT554" i="7"/>
  <c r="AT555" i="7" s="1"/>
  <c r="AS1006" i="7"/>
  <c r="AT1004" i="7"/>
  <c r="AT1005" i="7" s="1"/>
  <c r="AS1834" i="7"/>
  <c r="AT1832" i="7"/>
  <c r="AT1833" i="7" s="1"/>
  <c r="AR1708" i="7"/>
  <c r="AS1706" i="7"/>
  <c r="AS1707" i="7" s="1"/>
  <c r="AS916" i="7"/>
  <c r="AT914" i="7"/>
  <c r="AT915" i="7" s="1"/>
  <c r="AS115" i="7"/>
  <c r="AT113" i="7"/>
  <c r="AT114" i="7" s="1"/>
  <c r="AS340" i="7"/>
  <c r="AT338" i="7"/>
  <c r="AT339" i="7" s="1"/>
  <c r="AS1123" i="7"/>
  <c r="AT1121" i="7"/>
  <c r="AT1122" i="7" s="1"/>
  <c r="AS376" i="7"/>
  <c r="AT374" i="7"/>
  <c r="AT375" i="7" s="1"/>
  <c r="AS619" i="7"/>
  <c r="AT617" i="7"/>
  <c r="AT618" i="7" s="1"/>
  <c r="AS745" i="7"/>
  <c r="AT743" i="7"/>
  <c r="AT744" i="7" s="1"/>
  <c r="AS1501" i="7"/>
  <c r="AT1499" i="7"/>
  <c r="AT1500" i="7" s="1"/>
  <c r="AS1348" i="7"/>
  <c r="AT1346" i="7"/>
  <c r="AT1347" i="7" s="1"/>
  <c r="AS484" i="7"/>
  <c r="AT482" i="7"/>
  <c r="AT483" i="7" s="1"/>
  <c r="AS1393" i="7"/>
  <c r="AT1391" i="7"/>
  <c r="AT1392" i="7" s="1"/>
  <c r="AS1618" i="7"/>
  <c r="AT1616" i="7"/>
  <c r="AT1617" i="7" s="1"/>
  <c r="AS1978" i="7"/>
  <c r="AT1976" i="7"/>
  <c r="AT1977" i="7" s="1"/>
  <c r="AS1663" i="7"/>
  <c r="AT1661" i="7"/>
  <c r="AT1662" i="7" s="1"/>
  <c r="AS61" i="7"/>
  <c r="AT59" i="7"/>
  <c r="AT60" i="7" s="1"/>
  <c r="AS241" i="7"/>
  <c r="AT239" i="7"/>
  <c r="AT240" i="7" s="1"/>
  <c r="AT2228" i="7"/>
  <c r="AT2229" i="7" s="1"/>
  <c r="AS2230" i="7"/>
  <c r="AS628" i="7"/>
  <c r="AT626" i="7"/>
  <c r="AT627" i="7" s="1"/>
  <c r="AS1654" i="7"/>
  <c r="AT1652" i="7"/>
  <c r="AT1653" i="7" s="1"/>
  <c r="AS1087" i="7"/>
  <c r="AT1085" i="7"/>
  <c r="AT1086" i="7" s="1"/>
  <c r="AS664" i="7"/>
  <c r="AT662" i="7"/>
  <c r="AT663" i="7" s="1"/>
  <c r="AS313" i="7"/>
  <c r="AT311" i="7"/>
  <c r="AT312" i="7" s="1"/>
  <c r="AS196" i="7"/>
  <c r="AT194" i="7"/>
  <c r="AT195" i="7" s="1"/>
  <c r="AS691" i="7"/>
  <c r="AT689" i="7"/>
  <c r="AT690" i="7" s="1"/>
  <c r="AS1060" i="7"/>
  <c r="AT1058" i="7"/>
  <c r="AT1059" i="7" s="1"/>
  <c r="AR817" i="7"/>
  <c r="AS815" i="7"/>
  <c r="AS816" i="7" s="1"/>
  <c r="AR2158" i="7"/>
  <c r="AS2156" i="7"/>
  <c r="AS2157" i="7" s="1"/>
  <c r="AS529" i="7"/>
  <c r="AT527" i="7"/>
  <c r="AT528" i="7" s="1"/>
  <c r="AS1627" i="7"/>
  <c r="AT1625" i="7"/>
  <c r="AT1626" i="7" s="1"/>
  <c r="AS2185" i="7"/>
  <c r="AT2183" i="7"/>
  <c r="AT2184" i="7" s="1"/>
  <c r="AS421" i="7"/>
  <c r="AT419" i="7"/>
  <c r="AT420" i="7" s="1"/>
  <c r="AS2113" i="7"/>
  <c r="AT2111" i="7"/>
  <c r="AT2112" i="7" s="1"/>
  <c r="AS2284" i="7"/>
  <c r="AT2282" i="7"/>
  <c r="AT2283" i="7" s="1"/>
  <c r="AS934" i="7"/>
  <c r="AT932" i="7"/>
  <c r="AT933" i="7" s="1"/>
  <c r="AS1897" i="7"/>
  <c r="AT1895" i="7"/>
  <c r="AT1896" i="7" s="1"/>
  <c r="AS142" i="7"/>
  <c r="AT140" i="7"/>
  <c r="AT141" i="7" s="1"/>
  <c r="AS1141" i="7"/>
  <c r="AT1139" i="7"/>
  <c r="AT1140" i="7" s="1"/>
  <c r="AS259" i="7"/>
  <c r="AT257" i="7"/>
  <c r="AT258" i="7" s="1"/>
  <c r="AR2122" i="7"/>
  <c r="AS2120" i="7"/>
  <c r="AS2121" i="7" s="1"/>
  <c r="AS1888" i="7"/>
  <c r="AT1886" i="7"/>
  <c r="AT1887" i="7" s="1"/>
  <c r="AS826" i="7"/>
  <c r="AT824" i="7"/>
  <c r="AT825" i="7" s="1"/>
  <c r="AS1762" i="7"/>
  <c r="AT1760" i="7"/>
  <c r="AT1761" i="7" s="1"/>
  <c r="AS520" i="7"/>
  <c r="AT518" i="7"/>
  <c r="AT519" i="7" s="1"/>
  <c r="AS538" i="7"/>
  <c r="AT536" i="7"/>
  <c r="AT537" i="7" s="1"/>
  <c r="AS565" i="7"/>
  <c r="AT563" i="7"/>
  <c r="AT564" i="7" s="1"/>
  <c r="AS979" i="7"/>
  <c r="AT977" i="7"/>
  <c r="AT978" i="7" s="1"/>
  <c r="AR889" i="7"/>
  <c r="AS887" i="7"/>
  <c r="AS888" i="7" s="1"/>
  <c r="AR1672" i="7"/>
  <c r="AS1670" i="7"/>
  <c r="AS1671" i="7" s="1"/>
  <c r="AS1024" i="7"/>
  <c r="AT1022" i="7"/>
  <c r="AT1023" i="7" s="1"/>
  <c r="AS2248" i="7"/>
  <c r="AT2246" i="7"/>
  <c r="AT2247" i="7" s="1"/>
  <c r="AR1636" i="7"/>
  <c r="AS1634" i="7"/>
  <c r="AS1635" i="7" s="1"/>
  <c r="AS2131" i="7"/>
  <c r="AT2129" i="7"/>
  <c r="AT2130" i="7" s="1"/>
  <c r="AS250" i="7"/>
  <c r="AT248" i="7"/>
  <c r="AT249" i="7" s="1"/>
  <c r="AT1265" i="7"/>
  <c r="AT1266" i="7" s="1"/>
  <c r="AS1267" i="7"/>
  <c r="AT1274" i="7"/>
  <c r="AT1275" i="7" s="1"/>
  <c r="AS1276" i="7"/>
  <c r="AS295" i="7"/>
  <c r="AT293" i="7"/>
  <c r="AT294" i="7" s="1"/>
  <c r="AS2050" i="7"/>
  <c r="AT2048" i="7"/>
  <c r="AT2049" i="7" s="1"/>
  <c r="AS106" i="7"/>
  <c r="AT104" i="7"/>
  <c r="AT105" i="7" s="1"/>
  <c r="AS1051" i="7"/>
  <c r="AT1049" i="7"/>
  <c r="AT1050" i="7" s="1"/>
  <c r="AT1364" i="7"/>
  <c r="AT1365" i="7" s="1"/>
  <c r="AS1366" i="7"/>
  <c r="AS1042" i="7"/>
  <c r="AT1040" i="7"/>
  <c r="AT1041" i="7" s="1"/>
  <c r="AS1879" i="7"/>
  <c r="AT1877" i="7"/>
  <c r="AT1878" i="7" s="1"/>
  <c r="AS88" i="7"/>
  <c r="AT86" i="7"/>
  <c r="AT87" i="7" s="1"/>
  <c r="AS133" i="7"/>
  <c r="AT131" i="7"/>
  <c r="AT132" i="7" s="1"/>
  <c r="AS1456" i="7"/>
  <c r="AT1454" i="7"/>
  <c r="AT1455" i="7" s="1"/>
  <c r="AS592" i="7"/>
  <c r="AT590" i="7"/>
  <c r="AT591" i="7" s="1"/>
  <c r="AS655" i="7"/>
  <c r="AT653" i="7"/>
  <c r="AT654" i="7" s="1"/>
  <c r="AS637" i="7"/>
  <c r="AT635" i="7"/>
  <c r="AT636" i="7" s="1"/>
  <c r="AS52" i="7"/>
  <c r="AT50" i="7"/>
  <c r="AT51" i="7" s="1"/>
  <c r="AT1526" i="7"/>
  <c r="AT1527" i="7" s="1"/>
  <c r="AS1528" i="7"/>
  <c r="AS394" i="7"/>
  <c r="AT392" i="7"/>
  <c r="AT393" i="7" s="1"/>
  <c r="AS574" i="7"/>
  <c r="AT572" i="7"/>
  <c r="AT573" i="7" s="1"/>
  <c r="AS2167" i="7"/>
  <c r="AT2165" i="7"/>
  <c r="AT2166" i="7" s="1"/>
  <c r="AS547" i="7"/>
  <c r="AT545" i="7"/>
  <c r="AT546" i="7" s="1"/>
  <c r="AS2068" i="7"/>
  <c r="AT2066" i="7"/>
  <c r="AT2067" i="7" s="1"/>
  <c r="AS844" i="7"/>
  <c r="AT842" i="7"/>
  <c r="AT843" i="7" s="1"/>
  <c r="AT1328" i="7"/>
  <c r="AT1329" i="7" s="1"/>
  <c r="AS1330" i="7"/>
  <c r="AT1229" i="7"/>
  <c r="AT1230" i="7" s="1"/>
  <c r="AS1231" i="7"/>
  <c r="AT1400" i="7"/>
  <c r="AT1401" i="7" s="1"/>
  <c r="AS1402" i="7"/>
  <c r="AS835" i="7"/>
  <c r="AT833" i="7"/>
  <c r="AT834" i="7" s="1"/>
  <c r="AS2104" i="7"/>
  <c r="AT2102" i="7"/>
  <c r="AT2103" i="7" s="1"/>
  <c r="AT1409" i="7"/>
  <c r="AT1410" i="7" s="1"/>
  <c r="AS1411" i="7"/>
  <c r="AS277" i="7"/>
  <c r="AT275" i="7"/>
  <c r="AT276" i="7" s="1"/>
  <c r="AT2257" i="7"/>
  <c r="AU2255" i="7"/>
  <c r="AU2256" i="7" s="1"/>
  <c r="AS367" i="7"/>
  <c r="AT365" i="7"/>
  <c r="AT366" i="7" s="1"/>
  <c r="AS2239" i="7"/>
  <c r="AT2237" i="7"/>
  <c r="AT2238" i="7" s="1"/>
  <c r="AS943" i="7"/>
  <c r="AT941" i="7"/>
  <c r="AT942" i="7" s="1"/>
  <c r="AS2266" i="7"/>
  <c r="AT2264" i="7"/>
  <c r="AT2265" i="7" s="1"/>
  <c r="AS286" i="7"/>
  <c r="AT284" i="7"/>
  <c r="AT285" i="7" s="1"/>
  <c r="AS358" i="7"/>
  <c r="AT356" i="7"/>
  <c r="AT357" i="7" s="1"/>
  <c r="AS2221" i="7"/>
  <c r="AT2219" i="7"/>
  <c r="AT2220" i="7" s="1"/>
  <c r="AS1906" i="7"/>
  <c r="AT1904" i="7"/>
  <c r="AT1905" i="7" s="1"/>
  <c r="AS304" i="7"/>
  <c r="AT302" i="7"/>
  <c r="AT303" i="7" s="1"/>
  <c r="AT1562" i="7"/>
  <c r="AT1563" i="7" s="1"/>
  <c r="AS1564" i="7"/>
  <c r="AS223" i="7"/>
  <c r="AT221" i="7"/>
  <c r="AT222" i="7" s="1"/>
  <c r="AS1609" i="7"/>
  <c r="AT1607" i="7"/>
  <c r="AT1608" i="7" s="1"/>
  <c r="AS2023" i="7"/>
  <c r="AT2021" i="7"/>
  <c r="AT2022" i="7" s="1"/>
  <c r="AS1816" i="7"/>
  <c r="AT1814" i="7"/>
  <c r="AT1815" i="7" s="1"/>
  <c r="AS187" i="7"/>
  <c r="AT185" i="7"/>
  <c r="AT186" i="7" s="1"/>
  <c r="AS1843" i="7"/>
  <c r="AT1841" i="7"/>
  <c r="AT1842" i="7" s="1"/>
  <c r="AS1969" i="7"/>
  <c r="AT1967" i="7"/>
  <c r="AT1968" i="7" s="1"/>
  <c r="AS862" i="7"/>
  <c r="AT860" i="7"/>
  <c r="AT861" i="7" s="1"/>
  <c r="AS1132" i="7"/>
  <c r="AT1130" i="7"/>
  <c r="AT1131" i="7" s="1"/>
  <c r="AS799" i="7"/>
  <c r="AT797" i="7"/>
  <c r="AT798" i="7" s="1"/>
  <c r="AS2086" i="7"/>
  <c r="AT2084" i="7"/>
  <c r="AT2085" i="7" s="1"/>
  <c r="AR781" i="7"/>
  <c r="AS779" i="7"/>
  <c r="AS780" i="7" s="1"/>
  <c r="AS925" i="7"/>
  <c r="AT923" i="7"/>
  <c r="AT924" i="7" s="1"/>
  <c r="AS1177" i="7"/>
  <c r="AT1175" i="7"/>
  <c r="AT1176" i="7" s="1"/>
  <c r="AT1580" i="7"/>
  <c r="AT1581" i="7" s="1"/>
  <c r="AS1582" i="7"/>
  <c r="AS880" i="7"/>
  <c r="AT878" i="7"/>
  <c r="AT879" i="7" s="1"/>
  <c r="AT1517" i="7"/>
  <c r="AT1518" i="7" s="1"/>
  <c r="AS1519" i="7"/>
  <c r="AS1681" i="7"/>
  <c r="AT1679" i="7"/>
  <c r="AT1680" i="7" s="1"/>
  <c r="AR1726" i="7"/>
  <c r="AS1724" i="7"/>
  <c r="AS1725" i="7" s="1"/>
  <c r="AS1429" i="7"/>
  <c r="AT1427" i="7"/>
  <c r="AT1428" i="7" s="1"/>
  <c r="AS2041" i="7"/>
  <c r="AT2039" i="7"/>
  <c r="AT2040" i="7" s="1"/>
  <c r="AS1789" i="7"/>
  <c r="AT1787" i="7"/>
  <c r="AT1788" i="7" s="1"/>
  <c r="AR1744" i="7"/>
  <c r="AS1742" i="7"/>
  <c r="AS1743" i="7" s="1"/>
  <c r="AS1825" i="7"/>
  <c r="AT1823" i="7"/>
  <c r="AT1824" i="7" s="1"/>
  <c r="AR853" i="7"/>
  <c r="AS851" i="7"/>
  <c r="AS852" i="7" s="1"/>
  <c r="AS2275" i="7"/>
  <c r="AT2273" i="7"/>
  <c r="AT2274" i="7" s="1"/>
  <c r="AS1933" i="7"/>
  <c r="AT1931" i="7"/>
  <c r="AT1932" i="7" s="1"/>
  <c r="AS2059" i="7"/>
  <c r="AT2057" i="7"/>
  <c r="AT2058" i="7" s="1"/>
  <c r="AT1472" i="7"/>
  <c r="AT1473" i="7" s="1"/>
  <c r="AS1474" i="7"/>
  <c r="AS790" i="7"/>
  <c r="AT788" i="7"/>
  <c r="AT789" i="7" s="1"/>
  <c r="AS1249" i="7"/>
  <c r="AT1247" i="7"/>
  <c r="AT1248" i="7" s="1"/>
  <c r="AS1114" i="7"/>
  <c r="AT1112" i="7"/>
  <c r="AT1113" i="7" s="1"/>
  <c r="AS412" i="7"/>
  <c r="AT410" i="7"/>
  <c r="AT411" i="7" s="1"/>
  <c r="AS331" i="7"/>
  <c r="AT329" i="7"/>
  <c r="AT330" i="7" s="1"/>
  <c r="AS898" i="7"/>
  <c r="AT896" i="7"/>
  <c r="AT897" i="7" s="1"/>
  <c r="AS349" i="7"/>
  <c r="AT347" i="7"/>
  <c r="AT348" i="7" s="1"/>
  <c r="AS1996" i="7"/>
  <c r="AT1994" i="7"/>
  <c r="AT1995" i="7" s="1"/>
  <c r="AS1033" i="7"/>
  <c r="AT1031" i="7"/>
  <c r="AT1032" i="7" s="1"/>
  <c r="AS2095" i="7"/>
  <c r="AT2093" i="7"/>
  <c r="AT2094" i="7" s="1"/>
  <c r="AS1186" i="7"/>
  <c r="AT1184" i="7"/>
  <c r="AT1185" i="7" s="1"/>
  <c r="AS907" i="7"/>
  <c r="AT905" i="7"/>
  <c r="AT906" i="7" s="1"/>
  <c r="AS646" i="7"/>
  <c r="AT644" i="7"/>
  <c r="AT645" i="7" s="1"/>
  <c r="AT1960" i="7"/>
  <c r="AU1958" i="7"/>
  <c r="AU1959" i="7" s="1"/>
  <c r="AS601" i="7"/>
  <c r="AT599" i="7"/>
  <c r="AT600" i="7" s="1"/>
  <c r="AS2176" i="7"/>
  <c r="AT2174" i="7"/>
  <c r="AT2175" i="7" s="1"/>
  <c r="AS151" i="7"/>
  <c r="AT149" i="7"/>
  <c r="AT150" i="7" s="1"/>
  <c r="AS988" i="7"/>
  <c r="AT986" i="7"/>
  <c r="AT987" i="7" s="1"/>
  <c r="AS25" i="7"/>
  <c r="AT23" i="7"/>
  <c r="AT24" i="7" s="1"/>
  <c r="AS1798" i="7"/>
  <c r="AT1796" i="7"/>
  <c r="AT1797" i="7" s="1"/>
  <c r="AS871" i="7"/>
  <c r="AT869" i="7"/>
  <c r="AT870" i="7" s="1"/>
  <c r="AS1690" i="7"/>
  <c r="AT1688" i="7"/>
  <c r="AT1689" i="7" s="1"/>
  <c r="AS1465" i="7"/>
  <c r="AT1463" i="7"/>
  <c r="AT1464" i="7" s="1"/>
  <c r="AR2005" i="7"/>
  <c r="AS2003" i="7"/>
  <c r="AS2004" i="7" s="1"/>
  <c r="AS1852" i="7"/>
  <c r="AT1850" i="7"/>
  <c r="AT1851" i="7" s="1"/>
  <c r="AS1924" i="7"/>
  <c r="AT1922" i="7"/>
  <c r="AT1923" i="7" s="1"/>
  <c r="AS2140" i="7"/>
  <c r="AT2138" i="7"/>
  <c r="AT2139" i="7" s="1"/>
  <c r="AS502" i="7"/>
  <c r="AT500" i="7"/>
  <c r="AT501" i="7" s="1"/>
  <c r="AS232" i="7"/>
  <c r="AT230" i="7"/>
  <c r="AT231" i="7" s="1"/>
  <c r="AS70" i="7"/>
  <c r="AT68" i="7"/>
  <c r="AT69" i="7" s="1"/>
  <c r="AS214" i="7"/>
  <c r="AT212" i="7"/>
  <c r="AT213" i="7" s="1"/>
  <c r="AS97" i="7"/>
  <c r="AT95" i="7"/>
  <c r="AT96" i="7" s="1"/>
  <c r="AS16" i="7"/>
  <c r="AT14" i="7"/>
  <c r="AT15" i="7" s="1"/>
  <c r="AS1987" i="7"/>
  <c r="AT1985" i="7"/>
  <c r="AT1986" i="7" s="1"/>
  <c r="AS1078" i="7"/>
  <c r="AT1076" i="7"/>
  <c r="AT1077" i="7" s="1"/>
  <c r="AS1015" i="7"/>
  <c r="AT1013" i="7"/>
  <c r="AT1014" i="7" s="1"/>
  <c r="AS511" i="7"/>
  <c r="AT509" i="7"/>
  <c r="AT510" i="7" s="1"/>
  <c r="AS610" i="7"/>
  <c r="AT608" i="7"/>
  <c r="AT609" i="7" s="1"/>
  <c r="AT1508" i="7"/>
  <c r="AT1509" i="7" s="1"/>
  <c r="AS1510" i="7"/>
  <c r="AS2194" i="7"/>
  <c r="AT2192" i="7"/>
  <c r="AT2193" i="7" s="1"/>
  <c r="AS160" i="7"/>
  <c r="AT158" i="7"/>
  <c r="AT159" i="7" s="1"/>
  <c r="AS1492" i="7"/>
  <c r="AT1490" i="7"/>
  <c r="AT1491" i="7" s="1"/>
  <c r="AS430" i="7"/>
  <c r="AT428" i="7"/>
  <c r="AT429" i="7" s="1"/>
  <c r="AS997" i="7"/>
  <c r="AT995" i="7"/>
  <c r="AT996" i="7" s="1"/>
  <c r="AS439" i="7"/>
  <c r="AT437" i="7"/>
  <c r="AT438" i="7" s="1"/>
  <c r="AT1544" i="7"/>
  <c r="AT1545" i="7" s="1"/>
  <c r="AS1546" i="7"/>
  <c r="AT1535" i="7"/>
  <c r="AT1536" i="7" s="1"/>
  <c r="AS1537" i="7"/>
  <c r="AS682" i="7"/>
  <c r="AT680" i="7"/>
  <c r="AT681" i="7" s="1"/>
  <c r="AT1238" i="7"/>
  <c r="AT1239" i="7" s="1"/>
  <c r="AS1240" i="7"/>
  <c r="AS2212" i="7"/>
  <c r="AT2210" i="7"/>
  <c r="AT2211" i="7" s="1"/>
  <c r="AS2149" i="7"/>
  <c r="AT2147" i="7"/>
  <c r="AT2148" i="7" s="1"/>
  <c r="AS754" i="7"/>
  <c r="AT752" i="7"/>
  <c r="AT753" i="7" s="1"/>
  <c r="AS961" i="7"/>
  <c r="AT959" i="7"/>
  <c r="AT960" i="7" s="1"/>
  <c r="AT1301" i="7"/>
  <c r="AT1302" i="7" s="1"/>
  <c r="AS1303" i="7"/>
  <c r="AS403" i="7"/>
  <c r="AT401" i="7"/>
  <c r="AT402" i="7" s="1"/>
  <c r="AS475" i="7"/>
  <c r="AT473" i="7"/>
  <c r="AT474" i="7" s="1"/>
  <c r="AT41" i="7" l="1"/>
  <c r="AT42" i="7" s="1"/>
  <c r="AT176" i="7"/>
  <c r="AT177" i="7" s="1"/>
  <c r="AU176" i="7" s="1"/>
  <c r="AU177" i="7" s="1"/>
  <c r="AS673" i="7"/>
  <c r="AS1294" i="7"/>
  <c r="AT122" i="7"/>
  <c r="AT123" i="7" s="1"/>
  <c r="AT124" i="7" s="1"/>
  <c r="AT1373" i="7"/>
  <c r="AT1374" i="7" s="1"/>
  <c r="AT1375" i="7" s="1"/>
  <c r="AS268" i="7"/>
  <c r="AS169" i="7"/>
  <c r="AS1258" i="7"/>
  <c r="AS1591" i="7"/>
  <c r="AS718" i="7"/>
  <c r="AS970" i="7"/>
  <c r="AT32" i="7"/>
  <c r="AT33" i="7" s="1"/>
  <c r="AU32" i="7" s="1"/>
  <c r="AU33" i="7" s="1"/>
  <c r="AT806" i="7"/>
  <c r="AT807" i="7" s="1"/>
  <c r="AT808" i="7" s="1"/>
  <c r="AS1069" i="7"/>
  <c r="AS583" i="7"/>
  <c r="AS1447" i="7"/>
  <c r="AS763" i="7"/>
  <c r="AT1949" i="7"/>
  <c r="AT1950" i="7" s="1"/>
  <c r="AU1949" i="7" s="1"/>
  <c r="AU1950" i="7" s="1"/>
  <c r="AS466" i="7"/>
  <c r="AS1096" i="7"/>
  <c r="AU1733" i="7"/>
  <c r="AU1734" i="7" s="1"/>
  <c r="AU1735" i="7" s="1"/>
  <c r="AS1780" i="7"/>
  <c r="AT734" i="7"/>
  <c r="AT735" i="7" s="1"/>
  <c r="AT736" i="7" s="1"/>
  <c r="AT1481" i="7"/>
  <c r="AT1482" i="7" s="1"/>
  <c r="AT1483" i="7" s="1"/>
  <c r="AT1103" i="7"/>
  <c r="AT1104" i="7" s="1"/>
  <c r="AT1105" i="7" s="1"/>
  <c r="AT2201" i="7"/>
  <c r="AT2202" i="7" s="1"/>
  <c r="AT2203" i="7" s="1"/>
  <c r="AT1643" i="7"/>
  <c r="AT1644" i="7" s="1"/>
  <c r="AT1645" i="7" s="1"/>
  <c r="AT1195" i="7"/>
  <c r="AT707" i="7"/>
  <c r="AT708" i="7" s="1"/>
  <c r="AT709" i="7" s="1"/>
  <c r="AT1859" i="7"/>
  <c r="AT1860" i="7" s="1"/>
  <c r="AU1859" i="7" s="1"/>
  <c r="AU1860" i="7" s="1"/>
  <c r="AT1600" i="7"/>
  <c r="AS727" i="7"/>
  <c r="AT203" i="7"/>
  <c r="AT204" i="7" s="1"/>
  <c r="AT205" i="7" s="1"/>
  <c r="AS457" i="7"/>
  <c r="AT1148" i="7"/>
  <c r="AT1149" i="7" s="1"/>
  <c r="AU1148" i="7" s="1"/>
  <c r="AU1149" i="7" s="1"/>
  <c r="AT1211" i="7"/>
  <c r="AT1212" i="7" s="1"/>
  <c r="AT1213" i="7" s="1"/>
  <c r="AS1717" i="7"/>
  <c r="AT950" i="7"/>
  <c r="AT951" i="7" s="1"/>
  <c r="AU950" i="7" s="1"/>
  <c r="AU951" i="7" s="1"/>
  <c r="AS1555" i="7"/>
  <c r="AT383" i="7"/>
  <c r="AT384" i="7" s="1"/>
  <c r="AT385" i="7" s="1"/>
  <c r="AT1355" i="7"/>
  <c r="AT1356" i="7" s="1"/>
  <c r="AU1355" i="7" s="1"/>
  <c r="AU1356" i="7" s="1"/>
  <c r="AS1159" i="7"/>
  <c r="AS1384" i="7"/>
  <c r="AS1420" i="7"/>
  <c r="AT491" i="7"/>
  <c r="AT492" i="7" s="1"/>
  <c r="AT493" i="7" s="1"/>
  <c r="AT2030" i="7"/>
  <c r="AT2031" i="7" s="1"/>
  <c r="AU2030" i="7" s="1"/>
  <c r="AU2031" i="7" s="1"/>
  <c r="AT1310" i="7"/>
  <c r="AT1311" i="7" s="1"/>
  <c r="AT1312" i="7" s="1"/>
  <c r="AS1321" i="7"/>
  <c r="AS1573" i="7"/>
  <c r="AT1338" i="7"/>
  <c r="AU1337" i="7" s="1"/>
  <c r="AU1338" i="7" s="1"/>
  <c r="AT1868" i="7"/>
  <c r="AT1869" i="7" s="1"/>
  <c r="AT1870" i="7" s="1"/>
  <c r="AS1339" i="7"/>
  <c r="AT1436" i="7"/>
  <c r="AT1437" i="7" s="1"/>
  <c r="AU1436" i="7" s="1"/>
  <c r="AU1437" i="7" s="1"/>
  <c r="AT2012" i="7"/>
  <c r="AT2013" i="7" s="1"/>
  <c r="AT2014" i="7" s="1"/>
  <c r="AS2014" i="7"/>
  <c r="AS700" i="7"/>
  <c r="AS1942" i="7"/>
  <c r="AT1940" i="7"/>
  <c r="AT1941" i="7" s="1"/>
  <c r="AS2077" i="7"/>
  <c r="AT2075" i="7"/>
  <c r="AT2076" i="7" s="1"/>
  <c r="AT2077" i="7" s="1"/>
  <c r="AS1222" i="7"/>
  <c r="AT1220" i="7"/>
  <c r="AT1221" i="7" s="1"/>
  <c r="AS1204" i="7"/>
  <c r="AT1202" i="7"/>
  <c r="AT1203" i="7" s="1"/>
  <c r="AT1166" i="7"/>
  <c r="AT1167" i="7" s="1"/>
  <c r="AS1168" i="7"/>
  <c r="AT1769" i="7"/>
  <c r="AT1770" i="7" s="1"/>
  <c r="AS1771" i="7"/>
  <c r="AT754" i="7"/>
  <c r="AU752" i="7"/>
  <c r="AU753" i="7" s="1"/>
  <c r="AT1492" i="7"/>
  <c r="AU1490" i="7"/>
  <c r="AU1491" i="7" s="1"/>
  <c r="AT2194" i="7"/>
  <c r="AU2192" i="7"/>
  <c r="AU2193" i="7" s="1"/>
  <c r="AT502" i="7"/>
  <c r="AU500" i="7"/>
  <c r="AU501" i="7" s="1"/>
  <c r="AT1852" i="7"/>
  <c r="AU1850" i="7"/>
  <c r="AU1851" i="7" s="1"/>
  <c r="AT790" i="7"/>
  <c r="AU788" i="7"/>
  <c r="AU789" i="7" s="1"/>
  <c r="AT880" i="7"/>
  <c r="AU878" i="7"/>
  <c r="AU879" i="7" s="1"/>
  <c r="AT1132" i="7"/>
  <c r="AU1130" i="7"/>
  <c r="AU1131" i="7" s="1"/>
  <c r="AT367" i="7"/>
  <c r="AU365" i="7"/>
  <c r="AU366" i="7" s="1"/>
  <c r="AT2104" i="7"/>
  <c r="AU2102" i="7"/>
  <c r="AU2103" i="7" s="1"/>
  <c r="AT2167" i="7"/>
  <c r="AU2165" i="7"/>
  <c r="AU2166" i="7" s="1"/>
  <c r="AT1321" i="7"/>
  <c r="AU1319" i="7"/>
  <c r="AU1320" i="7" s="1"/>
  <c r="AT1042" i="7"/>
  <c r="AU1040" i="7"/>
  <c r="AU1041" i="7" s="1"/>
  <c r="AT259" i="7"/>
  <c r="AU257" i="7"/>
  <c r="AU258" i="7" s="1"/>
  <c r="AT421" i="7"/>
  <c r="AU419" i="7"/>
  <c r="AU420" i="7" s="1"/>
  <c r="AS2158" i="7"/>
  <c r="AT2156" i="7"/>
  <c r="AT2157" i="7" s="1"/>
  <c r="AT1654" i="7"/>
  <c r="AU1652" i="7"/>
  <c r="AU1653" i="7" s="1"/>
  <c r="AT556" i="7"/>
  <c r="AU554" i="7"/>
  <c r="AU555" i="7" s="1"/>
  <c r="AT1915" i="7"/>
  <c r="AU1913" i="7"/>
  <c r="AU1914" i="7" s="1"/>
  <c r="AT1573" i="7"/>
  <c r="AU1571" i="7"/>
  <c r="AU1572" i="7" s="1"/>
  <c r="AT1015" i="7"/>
  <c r="AU1013" i="7"/>
  <c r="AU1014" i="7" s="1"/>
  <c r="AT1717" i="7"/>
  <c r="AU1715" i="7"/>
  <c r="AU1716" i="7" s="1"/>
  <c r="AT1798" i="7"/>
  <c r="AU1796" i="7"/>
  <c r="AU1797" i="7" s="1"/>
  <c r="AT646" i="7"/>
  <c r="AU644" i="7"/>
  <c r="AU645" i="7" s="1"/>
  <c r="AT2275" i="7"/>
  <c r="AU2273" i="7"/>
  <c r="AU2274" i="7" s="1"/>
  <c r="AS1726" i="7"/>
  <c r="AT1724" i="7"/>
  <c r="AT1725" i="7" s="1"/>
  <c r="AU1967" i="7"/>
  <c r="AU1968" i="7" s="1"/>
  <c r="AT1969" i="7"/>
  <c r="AT2131" i="7"/>
  <c r="AU2129" i="7"/>
  <c r="AU2130" i="7" s="1"/>
  <c r="AS1672" i="7"/>
  <c r="AT1670" i="7"/>
  <c r="AT1671" i="7" s="1"/>
  <c r="AT538" i="7"/>
  <c r="AU536" i="7"/>
  <c r="AU537" i="7" s="1"/>
  <c r="AT142" i="7"/>
  <c r="AU140" i="7"/>
  <c r="AU141" i="7" s="1"/>
  <c r="AT1897" i="7"/>
  <c r="AU1895" i="7"/>
  <c r="AU1896" i="7" s="1"/>
  <c r="AT934" i="7"/>
  <c r="AU932" i="7"/>
  <c r="AU933" i="7" s="1"/>
  <c r="AT1978" i="7"/>
  <c r="AU1976" i="7"/>
  <c r="AU1977" i="7" s="1"/>
  <c r="AT1393" i="7"/>
  <c r="AU1391" i="7"/>
  <c r="AU1392" i="7" s="1"/>
  <c r="AT43" i="7"/>
  <c r="AU41" i="7"/>
  <c r="AU42" i="7" s="1"/>
  <c r="AT1123" i="7"/>
  <c r="AU1121" i="7"/>
  <c r="AU1122" i="7" s="1"/>
  <c r="AS1708" i="7"/>
  <c r="AT1706" i="7"/>
  <c r="AT1707" i="7" s="1"/>
  <c r="AT448" i="7"/>
  <c r="AU446" i="7"/>
  <c r="AU447" i="7" s="1"/>
  <c r="AT1285" i="7"/>
  <c r="AU1283" i="7"/>
  <c r="AU1284" i="7" s="1"/>
  <c r="AT2212" i="7"/>
  <c r="AU2210" i="7"/>
  <c r="AU2211" i="7" s="1"/>
  <c r="AT439" i="7"/>
  <c r="AU437" i="7"/>
  <c r="AU438" i="7" s="1"/>
  <c r="AT430" i="7"/>
  <c r="AU428" i="7"/>
  <c r="AU429" i="7" s="1"/>
  <c r="AT97" i="7"/>
  <c r="AU95" i="7"/>
  <c r="AU96" i="7" s="1"/>
  <c r="AT232" i="7"/>
  <c r="AU230" i="7"/>
  <c r="AU231" i="7" s="1"/>
  <c r="AT1924" i="7"/>
  <c r="AU1922" i="7"/>
  <c r="AU1923" i="7" s="1"/>
  <c r="AT1033" i="7"/>
  <c r="AU1031" i="7"/>
  <c r="AU1032" i="7" s="1"/>
  <c r="AT268" i="7"/>
  <c r="AU266" i="7"/>
  <c r="AU267" i="7" s="1"/>
  <c r="AT1249" i="7"/>
  <c r="AU1247" i="7"/>
  <c r="AU1248" i="7" s="1"/>
  <c r="AS781" i="7"/>
  <c r="AT779" i="7"/>
  <c r="AT780" i="7" s="1"/>
  <c r="AT799" i="7"/>
  <c r="AU797" i="7"/>
  <c r="AU798" i="7" s="1"/>
  <c r="AT475" i="7"/>
  <c r="AU473" i="7"/>
  <c r="AU474" i="7" s="1"/>
  <c r="AT34" i="7"/>
  <c r="AT1591" i="7"/>
  <c r="AU1589" i="7"/>
  <c r="AU1590" i="7" s="1"/>
  <c r="AT1465" i="7"/>
  <c r="AU1463" i="7"/>
  <c r="AU1464" i="7" s="1"/>
  <c r="AT25" i="7"/>
  <c r="AU23" i="7"/>
  <c r="AU24" i="7" s="1"/>
  <c r="AT2176" i="7"/>
  <c r="AU2174" i="7"/>
  <c r="AU2175" i="7" s="1"/>
  <c r="AT907" i="7"/>
  <c r="AU905" i="7"/>
  <c r="AU906" i="7" s="1"/>
  <c r="AT412" i="7"/>
  <c r="AU410" i="7"/>
  <c r="AU411" i="7" s="1"/>
  <c r="AS1744" i="7"/>
  <c r="AT1742" i="7"/>
  <c r="AT1743" i="7" s="1"/>
  <c r="AT1429" i="7"/>
  <c r="AU1427" i="7"/>
  <c r="AU1428" i="7" s="1"/>
  <c r="AT1519" i="7"/>
  <c r="AU1517" i="7"/>
  <c r="AU1518" i="7" s="1"/>
  <c r="AT1780" i="7"/>
  <c r="AU1778" i="7"/>
  <c r="AU1779" i="7" s="1"/>
  <c r="AT187" i="7"/>
  <c r="AU185" i="7"/>
  <c r="AU186" i="7" s="1"/>
  <c r="AT2023" i="7"/>
  <c r="AU2021" i="7"/>
  <c r="AU2022" i="7" s="1"/>
  <c r="AT304" i="7"/>
  <c r="AU302" i="7"/>
  <c r="AU303" i="7" s="1"/>
  <c r="AT358" i="7"/>
  <c r="AU356" i="7"/>
  <c r="AU357" i="7" s="1"/>
  <c r="AT943" i="7"/>
  <c r="AU941" i="7"/>
  <c r="AU942" i="7" s="1"/>
  <c r="AT1411" i="7"/>
  <c r="AU1409" i="7"/>
  <c r="AU1410" i="7" s="1"/>
  <c r="AT1330" i="7"/>
  <c r="AU1328" i="7"/>
  <c r="AU1329" i="7" s="1"/>
  <c r="AT637" i="7"/>
  <c r="AU635" i="7"/>
  <c r="AU636" i="7" s="1"/>
  <c r="AT133" i="7"/>
  <c r="AU131" i="7"/>
  <c r="AU132" i="7" s="1"/>
  <c r="AT1366" i="7"/>
  <c r="AU1364" i="7"/>
  <c r="AU1365" i="7" s="1"/>
  <c r="AS1636" i="7"/>
  <c r="AT1634" i="7"/>
  <c r="AT1635" i="7" s="1"/>
  <c r="AT565" i="7"/>
  <c r="AU563" i="7"/>
  <c r="AU564" i="7" s="1"/>
  <c r="AS2122" i="7"/>
  <c r="AT2120" i="7"/>
  <c r="AT2121" i="7" s="1"/>
  <c r="AT466" i="7"/>
  <c r="AU464" i="7"/>
  <c r="AU465" i="7" s="1"/>
  <c r="AT1618" i="7"/>
  <c r="AU1616" i="7"/>
  <c r="AU1617" i="7" s="1"/>
  <c r="AT1348" i="7"/>
  <c r="AU1346" i="7"/>
  <c r="AU1347" i="7" s="1"/>
  <c r="AT619" i="7"/>
  <c r="AU617" i="7"/>
  <c r="AU618" i="7" s="1"/>
  <c r="AT1069" i="7"/>
  <c r="AU1067" i="7"/>
  <c r="AU1068" i="7" s="1"/>
  <c r="AT916" i="7"/>
  <c r="AU914" i="7"/>
  <c r="AU915" i="7" s="1"/>
  <c r="AT1807" i="7"/>
  <c r="AU1805" i="7"/>
  <c r="AU1806" i="7" s="1"/>
  <c r="AT403" i="7"/>
  <c r="AU401" i="7"/>
  <c r="AU402" i="7" s="1"/>
  <c r="AT16" i="7"/>
  <c r="AU14" i="7"/>
  <c r="AU15" i="7" s="1"/>
  <c r="AT2140" i="7"/>
  <c r="AU2138" i="7"/>
  <c r="AU2139" i="7" s="1"/>
  <c r="AT2095" i="7"/>
  <c r="AU2093" i="7"/>
  <c r="AU2094" i="7" s="1"/>
  <c r="AT898" i="7"/>
  <c r="AU896" i="7"/>
  <c r="AU897" i="7" s="1"/>
  <c r="AT925" i="7"/>
  <c r="AU923" i="7"/>
  <c r="AU924" i="7" s="1"/>
  <c r="AT1384" i="7"/>
  <c r="AU1382" i="7"/>
  <c r="AU1383" i="7" s="1"/>
  <c r="AT277" i="7"/>
  <c r="AU275" i="7"/>
  <c r="AU276" i="7" s="1"/>
  <c r="AT700" i="7"/>
  <c r="AU698" i="7"/>
  <c r="AU699" i="7" s="1"/>
  <c r="AT88" i="7"/>
  <c r="AU86" i="7"/>
  <c r="AU87" i="7" s="1"/>
  <c r="AT826" i="7"/>
  <c r="AU824" i="7"/>
  <c r="AU825" i="7" s="1"/>
  <c r="AT313" i="7"/>
  <c r="AU311" i="7"/>
  <c r="AU312" i="7" s="1"/>
  <c r="AU1553" i="7"/>
  <c r="AU1554" i="7" s="1"/>
  <c r="AT1555" i="7"/>
  <c r="AT1447" i="7"/>
  <c r="AU1445" i="7"/>
  <c r="AU1446" i="7" s="1"/>
  <c r="AT727" i="7"/>
  <c r="AU725" i="7"/>
  <c r="AU726" i="7" s="1"/>
  <c r="AT1240" i="7"/>
  <c r="AU1238" i="7"/>
  <c r="AU1239" i="7" s="1"/>
  <c r="AT1690" i="7"/>
  <c r="AU1688" i="7"/>
  <c r="AU1689" i="7" s="1"/>
  <c r="AT601" i="7"/>
  <c r="AU599" i="7"/>
  <c r="AU600" i="7" s="1"/>
  <c r="AT1114" i="7"/>
  <c r="AU1112" i="7"/>
  <c r="AU1113" i="7" s="1"/>
  <c r="AT1825" i="7"/>
  <c r="AU1823" i="7"/>
  <c r="AU1824" i="7" s="1"/>
  <c r="AT1582" i="7"/>
  <c r="AU1580" i="7"/>
  <c r="AU1581" i="7" s="1"/>
  <c r="AT673" i="7"/>
  <c r="AU671" i="7"/>
  <c r="AU672" i="7" s="1"/>
  <c r="AT286" i="7"/>
  <c r="AU284" i="7"/>
  <c r="AU285" i="7" s="1"/>
  <c r="AT655" i="7"/>
  <c r="AU653" i="7"/>
  <c r="AU654" i="7" s="1"/>
  <c r="AT106" i="7"/>
  <c r="AU104" i="7"/>
  <c r="AU105" i="7" s="1"/>
  <c r="AT1537" i="7"/>
  <c r="AU1535" i="7"/>
  <c r="AU1536" i="7" s="1"/>
  <c r="AT1987" i="7"/>
  <c r="AU1985" i="7"/>
  <c r="AU1986" i="7" s="1"/>
  <c r="AT1177" i="7"/>
  <c r="AU1175" i="7"/>
  <c r="AU1176" i="7" s="1"/>
  <c r="AT223" i="7"/>
  <c r="AU221" i="7"/>
  <c r="AU222" i="7" s="1"/>
  <c r="AU2257" i="7"/>
  <c r="AV2255" i="7"/>
  <c r="AV2256" i="7" s="1"/>
  <c r="AT835" i="7"/>
  <c r="AU833" i="7"/>
  <c r="AU834" i="7" s="1"/>
  <c r="AT547" i="7"/>
  <c r="AU545" i="7"/>
  <c r="AU546" i="7" s="1"/>
  <c r="AT1879" i="7"/>
  <c r="AU1877" i="7"/>
  <c r="AU1878" i="7" s="1"/>
  <c r="AT1276" i="7"/>
  <c r="AU1274" i="7"/>
  <c r="AU1275" i="7" s="1"/>
  <c r="AT1762" i="7"/>
  <c r="AU1760" i="7"/>
  <c r="AU1761" i="7" s="1"/>
  <c r="AT1888" i="7"/>
  <c r="AU1886" i="7"/>
  <c r="AU1887" i="7" s="1"/>
  <c r="AT2185" i="7"/>
  <c r="AU2183" i="7"/>
  <c r="AU2184" i="7" s="1"/>
  <c r="AT763" i="7"/>
  <c r="AU761" i="7"/>
  <c r="AU762" i="7" s="1"/>
  <c r="AS817" i="7"/>
  <c r="AT815" i="7"/>
  <c r="AT816" i="7" s="1"/>
  <c r="AT196" i="7"/>
  <c r="AU194" i="7"/>
  <c r="AU195" i="7" s="1"/>
  <c r="AT628" i="7"/>
  <c r="AU626" i="7"/>
  <c r="AU627" i="7" s="1"/>
  <c r="AT61" i="7"/>
  <c r="AU59" i="7"/>
  <c r="AU60" i="7" s="1"/>
  <c r="AT484" i="7"/>
  <c r="AU482" i="7"/>
  <c r="AU483" i="7" s="1"/>
  <c r="AT1006" i="7"/>
  <c r="AU1004" i="7"/>
  <c r="AU1005" i="7" s="1"/>
  <c r="AT79" i="7"/>
  <c r="AU77" i="7"/>
  <c r="AU78" i="7" s="1"/>
  <c r="AT1420" i="7"/>
  <c r="AU1418" i="7"/>
  <c r="AU1419" i="7" s="1"/>
  <c r="AT322" i="7"/>
  <c r="AU320" i="7"/>
  <c r="AU321" i="7" s="1"/>
  <c r="AU1697" i="7"/>
  <c r="AU1698" i="7" s="1"/>
  <c r="AT1699" i="7"/>
  <c r="AT970" i="7"/>
  <c r="AU968" i="7"/>
  <c r="AU969" i="7" s="1"/>
  <c r="AT1303" i="7"/>
  <c r="AU1301" i="7"/>
  <c r="AU1302" i="7" s="1"/>
  <c r="AT961" i="7"/>
  <c r="AU959" i="7"/>
  <c r="AU960" i="7" s="1"/>
  <c r="AT2149" i="7"/>
  <c r="AU2147" i="7"/>
  <c r="AU2148" i="7" s="1"/>
  <c r="AT583" i="7"/>
  <c r="AU581" i="7"/>
  <c r="AU582" i="7" s="1"/>
  <c r="AT997" i="7"/>
  <c r="AU995" i="7"/>
  <c r="AU996" i="7" s="1"/>
  <c r="AT160" i="7"/>
  <c r="AU158" i="7"/>
  <c r="AU159" i="7" s="1"/>
  <c r="AT1510" i="7"/>
  <c r="AU1508" i="7"/>
  <c r="AU1509" i="7" s="1"/>
  <c r="AT511" i="7"/>
  <c r="AU509" i="7"/>
  <c r="AU510" i="7" s="1"/>
  <c r="AT214" i="7"/>
  <c r="AU212" i="7"/>
  <c r="AU213" i="7" s="1"/>
  <c r="AT70" i="7"/>
  <c r="AU68" i="7"/>
  <c r="AU69" i="7" s="1"/>
  <c r="AS2005" i="7"/>
  <c r="AT2003" i="7"/>
  <c r="AT2004" i="7" s="1"/>
  <c r="AT871" i="7"/>
  <c r="AU869" i="7"/>
  <c r="AU870" i="7" s="1"/>
  <c r="AT988" i="7"/>
  <c r="AU986" i="7"/>
  <c r="AU987" i="7" s="1"/>
  <c r="AT151" i="7"/>
  <c r="AU149" i="7"/>
  <c r="AU150" i="7" s="1"/>
  <c r="AU1960" i="7"/>
  <c r="AV1958" i="7"/>
  <c r="AV1959" i="7" s="1"/>
  <c r="AU203" i="7"/>
  <c r="AU204" i="7" s="1"/>
  <c r="AT1186" i="7"/>
  <c r="AU1184" i="7"/>
  <c r="AU1185" i="7" s="1"/>
  <c r="AT1996" i="7"/>
  <c r="AU1994" i="7"/>
  <c r="AU1995" i="7" s="1"/>
  <c r="AT349" i="7"/>
  <c r="AU347" i="7"/>
  <c r="AU348" i="7" s="1"/>
  <c r="AT331" i="7"/>
  <c r="AU329" i="7"/>
  <c r="AU330" i="7" s="1"/>
  <c r="AT1474" i="7"/>
  <c r="AU1472" i="7"/>
  <c r="AU1473" i="7" s="1"/>
  <c r="AT1933" i="7"/>
  <c r="AU1931" i="7"/>
  <c r="AU1932" i="7" s="1"/>
  <c r="AS853" i="7"/>
  <c r="AT851" i="7"/>
  <c r="AT852" i="7" s="1"/>
  <c r="AT2041" i="7"/>
  <c r="AU2039" i="7"/>
  <c r="AU2040" i="7" s="1"/>
  <c r="AT1681" i="7"/>
  <c r="AU1679" i="7"/>
  <c r="AU1680" i="7" s="1"/>
  <c r="AT2086" i="7"/>
  <c r="AU2084" i="7"/>
  <c r="AU2085" i="7" s="1"/>
  <c r="AT169" i="7"/>
  <c r="AU167" i="7"/>
  <c r="AU168" i="7" s="1"/>
  <c r="AT1843" i="7"/>
  <c r="AU1841" i="7"/>
  <c r="AU1842" i="7" s="1"/>
  <c r="AT1816" i="7"/>
  <c r="AU1814" i="7"/>
  <c r="AU1815" i="7" s="1"/>
  <c r="AT1609" i="7"/>
  <c r="AU1607" i="7"/>
  <c r="AU1608" i="7" s="1"/>
  <c r="AT2221" i="7"/>
  <c r="AU2219" i="7"/>
  <c r="AU2220" i="7" s="1"/>
  <c r="AT2266" i="7"/>
  <c r="AU2264" i="7"/>
  <c r="AU2265" i="7" s="1"/>
  <c r="AT2239" i="7"/>
  <c r="AU2237" i="7"/>
  <c r="AU2238" i="7" s="1"/>
  <c r="AT1402" i="7"/>
  <c r="AU1400" i="7"/>
  <c r="AU1401" i="7" s="1"/>
  <c r="AT1231" i="7"/>
  <c r="AU1229" i="7"/>
  <c r="AU1230" i="7" s="1"/>
  <c r="AT2068" i="7"/>
  <c r="AU2066" i="7"/>
  <c r="AU2067" i="7" s="1"/>
  <c r="AT394" i="7"/>
  <c r="AU392" i="7"/>
  <c r="AU393" i="7" s="1"/>
  <c r="AT52" i="7"/>
  <c r="AU50" i="7"/>
  <c r="AU51" i="7" s="1"/>
  <c r="AT1456" i="7"/>
  <c r="AU1454" i="7"/>
  <c r="AU1455" i="7" s="1"/>
  <c r="AT1051" i="7"/>
  <c r="AU1049" i="7"/>
  <c r="AU1050" i="7" s="1"/>
  <c r="AT295" i="7"/>
  <c r="AU293" i="7"/>
  <c r="AU294" i="7" s="1"/>
  <c r="AT1267" i="7"/>
  <c r="AU1265" i="7"/>
  <c r="AU1266" i="7" s="1"/>
  <c r="AU2246" i="7"/>
  <c r="AU2247" i="7" s="1"/>
  <c r="AT2248" i="7"/>
  <c r="AT1024" i="7"/>
  <c r="AU1022" i="7"/>
  <c r="AU1023" i="7" s="1"/>
  <c r="AT979" i="7"/>
  <c r="AU977" i="7"/>
  <c r="AU978" i="7" s="1"/>
  <c r="AT520" i="7"/>
  <c r="AU518" i="7"/>
  <c r="AU519" i="7" s="1"/>
  <c r="AU2282" i="7"/>
  <c r="AU2283" i="7" s="1"/>
  <c r="AT2284" i="7"/>
  <c r="AU1625" i="7"/>
  <c r="AU1626" i="7" s="1"/>
  <c r="AT1627" i="7"/>
  <c r="AT529" i="7"/>
  <c r="AU527" i="7"/>
  <c r="AU528" i="7" s="1"/>
  <c r="AT1060" i="7"/>
  <c r="AU1058" i="7"/>
  <c r="AU1059" i="7" s="1"/>
  <c r="AT691" i="7"/>
  <c r="AU689" i="7"/>
  <c r="AU690" i="7" s="1"/>
  <c r="AT1087" i="7"/>
  <c r="AU1085" i="7"/>
  <c r="AU1086" i="7" s="1"/>
  <c r="AT2230" i="7"/>
  <c r="AU2228" i="7"/>
  <c r="AU2229" i="7" s="1"/>
  <c r="AT241" i="7"/>
  <c r="AU239" i="7"/>
  <c r="AU240" i="7" s="1"/>
  <c r="AU1661" i="7"/>
  <c r="AU1662" i="7" s="1"/>
  <c r="AT1663" i="7"/>
  <c r="AT1501" i="7"/>
  <c r="AU1499" i="7"/>
  <c r="AU1500" i="7" s="1"/>
  <c r="AT745" i="7"/>
  <c r="AU743" i="7"/>
  <c r="AU744" i="7" s="1"/>
  <c r="AT457" i="7"/>
  <c r="AU455" i="7"/>
  <c r="AU456" i="7" s="1"/>
  <c r="AT115" i="7"/>
  <c r="AU113" i="7"/>
  <c r="AU114" i="7" s="1"/>
  <c r="AT772" i="7"/>
  <c r="AU770" i="7"/>
  <c r="AU771" i="7" s="1"/>
  <c r="AT178" i="7"/>
  <c r="AT682" i="7"/>
  <c r="AU680" i="7"/>
  <c r="AU681" i="7" s="1"/>
  <c r="AT1546" i="7"/>
  <c r="AU1544" i="7"/>
  <c r="AU1545" i="7" s="1"/>
  <c r="AT610" i="7"/>
  <c r="AU608" i="7"/>
  <c r="AU609" i="7" s="1"/>
  <c r="AT1078" i="7"/>
  <c r="AU1076" i="7"/>
  <c r="AU1077" i="7" s="1"/>
  <c r="AU1195" i="7"/>
  <c r="AV1193" i="7"/>
  <c r="AV1194" i="7" s="1"/>
  <c r="AU1600" i="7"/>
  <c r="AV1598" i="7"/>
  <c r="AV1599" i="7" s="1"/>
  <c r="AT1789" i="7"/>
  <c r="AU1787" i="7"/>
  <c r="AU1788" i="7" s="1"/>
  <c r="AT862" i="7"/>
  <c r="AU860" i="7"/>
  <c r="AU861" i="7" s="1"/>
  <c r="AT1564" i="7"/>
  <c r="AU1562" i="7"/>
  <c r="AU1563" i="7" s="1"/>
  <c r="AT844" i="7"/>
  <c r="AU842" i="7"/>
  <c r="AU843" i="7" s="1"/>
  <c r="AT1258" i="7"/>
  <c r="AU1256" i="7"/>
  <c r="AU1257" i="7" s="1"/>
  <c r="AT2059" i="7"/>
  <c r="AU2057" i="7"/>
  <c r="AU2058" i="7" s="1"/>
  <c r="AT1294" i="7"/>
  <c r="AU1292" i="7"/>
  <c r="AU1293" i="7" s="1"/>
  <c r="AT1906" i="7"/>
  <c r="AU1904" i="7"/>
  <c r="AU1905" i="7" s="1"/>
  <c r="AT574" i="7"/>
  <c r="AU572" i="7"/>
  <c r="AU573" i="7" s="1"/>
  <c r="AT1528" i="7"/>
  <c r="AU1526" i="7"/>
  <c r="AU1527" i="7" s="1"/>
  <c r="AT592" i="7"/>
  <c r="AU590" i="7"/>
  <c r="AU591" i="7" s="1"/>
  <c r="AT2050" i="7"/>
  <c r="AU2048" i="7"/>
  <c r="AU2049" i="7" s="1"/>
  <c r="AT250" i="7"/>
  <c r="AU248" i="7"/>
  <c r="AU249" i="7" s="1"/>
  <c r="AS889" i="7"/>
  <c r="AT887" i="7"/>
  <c r="AT888" i="7" s="1"/>
  <c r="AT1096" i="7"/>
  <c r="AU1094" i="7"/>
  <c r="AU1095" i="7" s="1"/>
  <c r="AT1141" i="7"/>
  <c r="AU1139" i="7"/>
  <c r="AU1140" i="7" s="1"/>
  <c r="AT718" i="7"/>
  <c r="AU716" i="7"/>
  <c r="AU717" i="7" s="1"/>
  <c r="AT664" i="7"/>
  <c r="AU662" i="7"/>
  <c r="AU663" i="7" s="1"/>
  <c r="AT1159" i="7"/>
  <c r="AU1157" i="7"/>
  <c r="AU1158" i="7" s="1"/>
  <c r="AT376" i="7"/>
  <c r="AU374" i="7"/>
  <c r="AU375" i="7" s="1"/>
  <c r="AT340" i="7"/>
  <c r="AU338" i="7"/>
  <c r="AU339" i="7" s="1"/>
  <c r="AT1834" i="7"/>
  <c r="AU1832" i="7"/>
  <c r="AU1833" i="7" s="1"/>
  <c r="AS1753" i="7"/>
  <c r="AT1751" i="7"/>
  <c r="AT1752" i="7" s="1"/>
  <c r="AT2113" i="7"/>
  <c r="AU2111" i="7"/>
  <c r="AU2112" i="7" s="1"/>
  <c r="AU707" i="7" l="1"/>
  <c r="AU708" i="7" s="1"/>
  <c r="AU709" i="7" s="1"/>
  <c r="AU1373" i="7"/>
  <c r="AU1374" i="7" s="1"/>
  <c r="AU122" i="7"/>
  <c r="AU123" i="7" s="1"/>
  <c r="AV122" i="7" s="1"/>
  <c r="AV123" i="7" s="1"/>
  <c r="AT1357" i="7"/>
  <c r="AU806" i="7"/>
  <c r="AU807" i="7" s="1"/>
  <c r="AV806" i="7" s="1"/>
  <c r="AV807" i="7" s="1"/>
  <c r="AU1103" i="7"/>
  <c r="AU1104" i="7" s="1"/>
  <c r="AU1105" i="7" s="1"/>
  <c r="AV1733" i="7"/>
  <c r="AV1734" i="7" s="1"/>
  <c r="AW1733" i="7" s="1"/>
  <c r="AW1734" i="7" s="1"/>
  <c r="AT1951" i="7"/>
  <c r="AU2201" i="7"/>
  <c r="AU2202" i="7" s="1"/>
  <c r="AU2203" i="7" s="1"/>
  <c r="AT1861" i="7"/>
  <c r="AT952" i="7"/>
  <c r="AU1643" i="7"/>
  <c r="AU1644" i="7" s="1"/>
  <c r="AU1645" i="7" s="1"/>
  <c r="AU734" i="7"/>
  <c r="AU735" i="7" s="1"/>
  <c r="AU736" i="7" s="1"/>
  <c r="AU1481" i="7"/>
  <c r="AU1482" i="7" s="1"/>
  <c r="AU1483" i="7" s="1"/>
  <c r="AT1150" i="7"/>
  <c r="AU2075" i="7"/>
  <c r="AU2076" i="7" s="1"/>
  <c r="AU2077" i="7" s="1"/>
  <c r="AU383" i="7"/>
  <c r="AU384" i="7" s="1"/>
  <c r="AU385" i="7" s="1"/>
  <c r="AU1211" i="7"/>
  <c r="AU1212" i="7" s="1"/>
  <c r="AU1213" i="7" s="1"/>
  <c r="AU1310" i="7"/>
  <c r="AU1311" i="7" s="1"/>
  <c r="AU1312" i="7" s="1"/>
  <c r="AU491" i="7"/>
  <c r="AU492" i="7" s="1"/>
  <c r="AU493" i="7" s="1"/>
  <c r="AT2032" i="7"/>
  <c r="AT1438" i="7"/>
  <c r="AU1868" i="7"/>
  <c r="AU1869" i="7" s="1"/>
  <c r="AU1870" i="7" s="1"/>
  <c r="AT1339" i="7"/>
  <c r="AU2012" i="7"/>
  <c r="AU2013" i="7" s="1"/>
  <c r="AT1942" i="7"/>
  <c r="AU1940" i="7"/>
  <c r="AU1941" i="7" s="1"/>
  <c r="AT1222" i="7"/>
  <c r="AU1220" i="7"/>
  <c r="AU1221" i="7" s="1"/>
  <c r="AU1202" i="7"/>
  <c r="AU1203" i="7" s="1"/>
  <c r="AT1204" i="7"/>
  <c r="AT1168" i="7"/>
  <c r="AU1166" i="7"/>
  <c r="AU1167" i="7" s="1"/>
  <c r="AU1769" i="7"/>
  <c r="AU1770" i="7" s="1"/>
  <c r="AT1771" i="7"/>
  <c r="AU115" i="7"/>
  <c r="AV113" i="7"/>
  <c r="AV114" i="7" s="1"/>
  <c r="AU2230" i="7"/>
  <c r="AV2228" i="7"/>
  <c r="AV2229" i="7" s="1"/>
  <c r="AU979" i="7"/>
  <c r="AV977" i="7"/>
  <c r="AV978" i="7" s="1"/>
  <c r="AU52" i="7"/>
  <c r="AV50" i="7"/>
  <c r="AV51" i="7" s="1"/>
  <c r="AU1402" i="7"/>
  <c r="AV1400" i="7"/>
  <c r="AV1401" i="7" s="1"/>
  <c r="AU1843" i="7"/>
  <c r="AV1841" i="7"/>
  <c r="AV1842" i="7" s="1"/>
  <c r="AU1186" i="7"/>
  <c r="AV1184" i="7"/>
  <c r="AV1185" i="7" s="1"/>
  <c r="AU214" i="7"/>
  <c r="AV212" i="7"/>
  <c r="AV213" i="7" s="1"/>
  <c r="AU2149" i="7"/>
  <c r="AV2147" i="7"/>
  <c r="AV2148" i="7" s="1"/>
  <c r="AU1096" i="7"/>
  <c r="AV1094" i="7"/>
  <c r="AV1095" i="7" s="1"/>
  <c r="AU745" i="7"/>
  <c r="AV743" i="7"/>
  <c r="AV744" i="7" s="1"/>
  <c r="AU2284" i="7"/>
  <c r="AV2282" i="7"/>
  <c r="AV2283" i="7" s="1"/>
  <c r="AU322" i="7"/>
  <c r="AV320" i="7"/>
  <c r="AV321" i="7" s="1"/>
  <c r="AU1006" i="7"/>
  <c r="AV1004" i="7"/>
  <c r="AV1005" i="7" s="1"/>
  <c r="AT817" i="7"/>
  <c r="AU815" i="7"/>
  <c r="AU816" i="7" s="1"/>
  <c r="AU1888" i="7"/>
  <c r="AV1886" i="7"/>
  <c r="AV1887" i="7" s="1"/>
  <c r="AU223" i="7"/>
  <c r="AV221" i="7"/>
  <c r="AV222" i="7" s="1"/>
  <c r="AU655" i="7"/>
  <c r="AV653" i="7"/>
  <c r="AV654" i="7" s="1"/>
  <c r="AU1582" i="7"/>
  <c r="AV1580" i="7"/>
  <c r="AV1581" i="7" s="1"/>
  <c r="AU1240" i="7"/>
  <c r="AV1238" i="7"/>
  <c r="AV1239" i="7" s="1"/>
  <c r="AU277" i="7"/>
  <c r="AV275" i="7"/>
  <c r="AV276" i="7" s="1"/>
  <c r="AU2140" i="7"/>
  <c r="AV2138" i="7"/>
  <c r="AV2139" i="7" s="1"/>
  <c r="AU952" i="7"/>
  <c r="AV950" i="7"/>
  <c r="AV951" i="7" s="1"/>
  <c r="AU1348" i="7"/>
  <c r="AV1346" i="7"/>
  <c r="AV1347" i="7" s="1"/>
  <c r="AU2120" i="7"/>
  <c r="AU2121" i="7" s="1"/>
  <c r="AT2122" i="7"/>
  <c r="AU1366" i="7"/>
  <c r="AV1364" i="7"/>
  <c r="AV1365" i="7" s="1"/>
  <c r="AU1330" i="7"/>
  <c r="AV1328" i="7"/>
  <c r="AV1329" i="7" s="1"/>
  <c r="AU2023" i="7"/>
  <c r="AV2021" i="7"/>
  <c r="AV2022" i="7" s="1"/>
  <c r="AU1519" i="7"/>
  <c r="AV1517" i="7"/>
  <c r="AV1518" i="7" s="1"/>
  <c r="AU907" i="7"/>
  <c r="AV905" i="7"/>
  <c r="AV906" i="7" s="1"/>
  <c r="AU1465" i="7"/>
  <c r="AV1463" i="7"/>
  <c r="AV1464" i="7" s="1"/>
  <c r="AT781" i="7"/>
  <c r="AU779" i="7"/>
  <c r="AU780" i="7" s="1"/>
  <c r="AU268" i="7"/>
  <c r="AV266" i="7"/>
  <c r="AV267" i="7" s="1"/>
  <c r="AU430" i="7"/>
  <c r="AV428" i="7"/>
  <c r="AV429" i="7" s="1"/>
  <c r="AU43" i="7"/>
  <c r="AV41" i="7"/>
  <c r="AV42" i="7" s="1"/>
  <c r="AU934" i="7"/>
  <c r="AV932" i="7"/>
  <c r="AV933" i="7" s="1"/>
  <c r="AU2131" i="7"/>
  <c r="AV2129" i="7"/>
  <c r="AV2130" i="7" s="1"/>
  <c r="AU1798" i="7"/>
  <c r="AV1796" i="7"/>
  <c r="AV1797" i="7" s="1"/>
  <c r="AU1573" i="7"/>
  <c r="AV1571" i="7"/>
  <c r="AV1572" i="7" s="1"/>
  <c r="AU421" i="7"/>
  <c r="AV419" i="7"/>
  <c r="AV420" i="7" s="1"/>
  <c r="AU1321" i="7"/>
  <c r="AV1319" i="7"/>
  <c r="AV1320" i="7" s="1"/>
  <c r="AU880" i="7"/>
  <c r="AV878" i="7"/>
  <c r="AV879" i="7" s="1"/>
  <c r="AU502" i="7"/>
  <c r="AV500" i="7"/>
  <c r="AV501" i="7" s="1"/>
  <c r="AU1663" i="7"/>
  <c r="AV1661" i="7"/>
  <c r="AV1662" i="7" s="1"/>
  <c r="AU1051" i="7"/>
  <c r="AV1049" i="7"/>
  <c r="AV1050" i="7" s="1"/>
  <c r="AU2266" i="7"/>
  <c r="AV2264" i="7"/>
  <c r="AV2265" i="7" s="1"/>
  <c r="AU1681" i="7"/>
  <c r="AV1679" i="7"/>
  <c r="AV1680" i="7" s="1"/>
  <c r="AU331" i="7"/>
  <c r="AV329" i="7"/>
  <c r="AV330" i="7" s="1"/>
  <c r="AU871" i="7"/>
  <c r="AV869" i="7"/>
  <c r="AV870" i="7" s="1"/>
  <c r="AU997" i="7"/>
  <c r="AV995" i="7"/>
  <c r="AV996" i="7" s="1"/>
  <c r="AU2032" i="7"/>
  <c r="AV2030" i="7"/>
  <c r="AV2031" i="7" s="1"/>
  <c r="AU826" i="7"/>
  <c r="AV824" i="7"/>
  <c r="AV825" i="7" s="1"/>
  <c r="AU1969" i="7"/>
  <c r="AV1967" i="7"/>
  <c r="AV1968" i="7" s="1"/>
  <c r="AT1753" i="7"/>
  <c r="AU1751" i="7"/>
  <c r="AU1752" i="7" s="1"/>
  <c r="AU376" i="7"/>
  <c r="AV374" i="7"/>
  <c r="AV375" i="7" s="1"/>
  <c r="AU2050" i="7"/>
  <c r="AV2048" i="7"/>
  <c r="AV2049" i="7" s="1"/>
  <c r="AU1294" i="7"/>
  <c r="AV1292" i="7"/>
  <c r="AV1293" i="7" s="1"/>
  <c r="AV842" i="7"/>
  <c r="AV843" i="7" s="1"/>
  <c r="AU844" i="7"/>
  <c r="AV1195" i="7"/>
  <c r="AW1193" i="7"/>
  <c r="AW1194" i="7" s="1"/>
  <c r="AU178" i="7"/>
  <c r="AV176" i="7"/>
  <c r="AV177" i="7" s="1"/>
  <c r="AU1087" i="7"/>
  <c r="AV1085" i="7"/>
  <c r="AV1086" i="7" s="1"/>
  <c r="AU529" i="7"/>
  <c r="AV527" i="7"/>
  <c r="AV528" i="7" s="1"/>
  <c r="AU1438" i="7"/>
  <c r="AV1436" i="7"/>
  <c r="AV1437" i="7" s="1"/>
  <c r="AU1024" i="7"/>
  <c r="AV1022" i="7"/>
  <c r="AV1023" i="7" s="1"/>
  <c r="AU295" i="7"/>
  <c r="AV293" i="7"/>
  <c r="AV294" i="7" s="1"/>
  <c r="AU1231" i="7"/>
  <c r="AV1229" i="7"/>
  <c r="AV1230" i="7" s="1"/>
  <c r="AU2221" i="7"/>
  <c r="AV2219" i="7"/>
  <c r="AV2220" i="7" s="1"/>
  <c r="AU1339" i="7"/>
  <c r="AV1337" i="7"/>
  <c r="AV1338" i="7" s="1"/>
  <c r="AU2041" i="7"/>
  <c r="AV2039" i="7"/>
  <c r="AV2040" i="7" s="1"/>
  <c r="AU1474" i="7"/>
  <c r="AV1472" i="7"/>
  <c r="AV1473" i="7" s="1"/>
  <c r="AU205" i="7"/>
  <c r="AV203" i="7"/>
  <c r="AV204" i="7" s="1"/>
  <c r="AU988" i="7"/>
  <c r="AV986" i="7"/>
  <c r="AV987" i="7" s="1"/>
  <c r="AU511" i="7"/>
  <c r="AV509" i="7"/>
  <c r="AV510" i="7" s="1"/>
  <c r="AU160" i="7"/>
  <c r="AV158" i="7"/>
  <c r="AV159" i="7" s="1"/>
  <c r="AU961" i="7"/>
  <c r="AV959" i="7"/>
  <c r="AV960" i="7" s="1"/>
  <c r="AU2113" i="7"/>
  <c r="AV2111" i="7"/>
  <c r="AV2112" i="7" s="1"/>
  <c r="AV1157" i="7"/>
  <c r="AV1158" i="7" s="1"/>
  <c r="AU1159" i="7"/>
  <c r="AU1141" i="7"/>
  <c r="AV1139" i="7"/>
  <c r="AV1140" i="7" s="1"/>
  <c r="AU592" i="7"/>
  <c r="AV590" i="7"/>
  <c r="AV591" i="7" s="1"/>
  <c r="AU1906" i="7"/>
  <c r="AV1904" i="7"/>
  <c r="AV1905" i="7" s="1"/>
  <c r="AU1564" i="7"/>
  <c r="AV1562" i="7"/>
  <c r="AV1563" i="7" s="1"/>
  <c r="AU1078" i="7"/>
  <c r="AV1076" i="7"/>
  <c r="AV1077" i="7" s="1"/>
  <c r="AU1501" i="7"/>
  <c r="AV1499" i="7"/>
  <c r="AV1500" i="7" s="1"/>
  <c r="AU1627" i="7"/>
  <c r="AV1625" i="7"/>
  <c r="AV1626" i="7" s="1"/>
  <c r="AU484" i="7"/>
  <c r="AV482" i="7"/>
  <c r="AV483" i="7" s="1"/>
  <c r="AU196" i="7"/>
  <c r="AV194" i="7"/>
  <c r="AV195" i="7" s="1"/>
  <c r="AU1762" i="7"/>
  <c r="AV1760" i="7"/>
  <c r="AV1761" i="7" s="1"/>
  <c r="AU547" i="7"/>
  <c r="AV545" i="7"/>
  <c r="AV546" i="7" s="1"/>
  <c r="AU1177" i="7"/>
  <c r="AV1175" i="7"/>
  <c r="AV1176" i="7" s="1"/>
  <c r="AU106" i="7"/>
  <c r="AV104" i="7"/>
  <c r="AV105" i="7" s="1"/>
  <c r="AU1825" i="7"/>
  <c r="AV1823" i="7"/>
  <c r="AV1824" i="7" s="1"/>
  <c r="AU1690" i="7"/>
  <c r="AV1688" i="7"/>
  <c r="AV1689" i="7" s="1"/>
  <c r="AU700" i="7"/>
  <c r="AV698" i="7"/>
  <c r="AV699" i="7" s="1"/>
  <c r="AU1384" i="7"/>
  <c r="AV1382" i="7"/>
  <c r="AV1383" i="7" s="1"/>
  <c r="AU2095" i="7"/>
  <c r="AV2093" i="7"/>
  <c r="AV2094" i="7" s="1"/>
  <c r="AU1807" i="7"/>
  <c r="AV1805" i="7"/>
  <c r="AV1806" i="7" s="1"/>
  <c r="AU619" i="7"/>
  <c r="AV617" i="7"/>
  <c r="AV618" i="7" s="1"/>
  <c r="AU565" i="7"/>
  <c r="AV563" i="7"/>
  <c r="AV564" i="7" s="1"/>
  <c r="AU1411" i="7"/>
  <c r="AV1409" i="7"/>
  <c r="AV1410" i="7" s="1"/>
  <c r="AU304" i="7"/>
  <c r="AV302" i="7"/>
  <c r="AV303" i="7" s="1"/>
  <c r="AU1429" i="7"/>
  <c r="AV1427" i="7"/>
  <c r="AV1428" i="7" s="1"/>
  <c r="AU412" i="7"/>
  <c r="AV410" i="7"/>
  <c r="AV411" i="7" s="1"/>
  <c r="AU1591" i="7"/>
  <c r="AV1589" i="7"/>
  <c r="AV1590" i="7" s="1"/>
  <c r="AU799" i="7"/>
  <c r="AV797" i="7"/>
  <c r="AV798" i="7" s="1"/>
  <c r="AU1033" i="7"/>
  <c r="AV1031" i="7"/>
  <c r="AV1032" i="7" s="1"/>
  <c r="AU97" i="7"/>
  <c r="AV95" i="7"/>
  <c r="AV96" i="7" s="1"/>
  <c r="AU1285" i="7"/>
  <c r="AV1283" i="7"/>
  <c r="AV1284" i="7" s="1"/>
  <c r="AU1123" i="7"/>
  <c r="AV1121" i="7"/>
  <c r="AV1122" i="7" s="1"/>
  <c r="AU1897" i="7"/>
  <c r="AV1895" i="7"/>
  <c r="AV1896" i="7" s="1"/>
  <c r="AU1670" i="7"/>
  <c r="AU1671" i="7" s="1"/>
  <c r="AT1672" i="7"/>
  <c r="AU646" i="7"/>
  <c r="AV644" i="7"/>
  <c r="AV645" i="7" s="1"/>
  <c r="AU1915" i="7"/>
  <c r="AV1913" i="7"/>
  <c r="AV1914" i="7" s="1"/>
  <c r="AU2156" i="7"/>
  <c r="AU2157" i="7" s="1"/>
  <c r="AT2158" i="7"/>
  <c r="AU2167" i="7"/>
  <c r="AV2165" i="7"/>
  <c r="AV2166" i="7" s="1"/>
  <c r="AU1132" i="7"/>
  <c r="AV1130" i="7"/>
  <c r="AV1131" i="7" s="1"/>
  <c r="AU2194" i="7"/>
  <c r="AV2192" i="7"/>
  <c r="AV2193" i="7" s="1"/>
  <c r="AU340" i="7"/>
  <c r="AV338" i="7"/>
  <c r="AV339" i="7" s="1"/>
  <c r="AU250" i="7"/>
  <c r="AV248" i="7"/>
  <c r="AV249" i="7" s="1"/>
  <c r="AU1528" i="7"/>
  <c r="AV1526" i="7"/>
  <c r="AV1527" i="7" s="1"/>
  <c r="AU1258" i="7"/>
  <c r="AV1256" i="7"/>
  <c r="AV1257" i="7" s="1"/>
  <c r="AU862" i="7"/>
  <c r="AV860" i="7"/>
  <c r="AV861" i="7" s="1"/>
  <c r="AU1060" i="7"/>
  <c r="AV1058" i="7"/>
  <c r="AV1059" i="7" s="1"/>
  <c r="AU520" i="7"/>
  <c r="AV518" i="7"/>
  <c r="AV519" i="7" s="1"/>
  <c r="AU2248" i="7"/>
  <c r="AV2246" i="7"/>
  <c r="AV2247" i="7" s="1"/>
  <c r="AU1609" i="7"/>
  <c r="AV1607" i="7"/>
  <c r="AV1608" i="7" s="1"/>
  <c r="AU1933" i="7"/>
  <c r="AV1931" i="7"/>
  <c r="AV1932" i="7" s="1"/>
  <c r="AU151" i="7"/>
  <c r="AV149" i="7"/>
  <c r="AV150" i="7" s="1"/>
  <c r="AU2003" i="7"/>
  <c r="AU2004" i="7" s="1"/>
  <c r="AT2005" i="7"/>
  <c r="AU583" i="7"/>
  <c r="AV581" i="7"/>
  <c r="AV582" i="7" s="1"/>
  <c r="AU79" i="7"/>
  <c r="AV77" i="7"/>
  <c r="AV78" i="7" s="1"/>
  <c r="AU1879" i="7"/>
  <c r="AV1877" i="7"/>
  <c r="AV1878" i="7" s="1"/>
  <c r="AU835" i="7"/>
  <c r="AV833" i="7"/>
  <c r="AV834" i="7" s="1"/>
  <c r="AV2257" i="7"/>
  <c r="AW2255" i="7"/>
  <c r="AW2256" i="7" s="1"/>
  <c r="AU1987" i="7"/>
  <c r="AV1985" i="7"/>
  <c r="AV1986" i="7" s="1"/>
  <c r="AU673" i="7"/>
  <c r="AV671" i="7"/>
  <c r="AV672" i="7" s="1"/>
  <c r="AU1447" i="7"/>
  <c r="AV1445" i="7"/>
  <c r="AV1446" i="7" s="1"/>
  <c r="AU466" i="7"/>
  <c r="AV464" i="7"/>
  <c r="AV465" i="7" s="1"/>
  <c r="AU637" i="7"/>
  <c r="AV635" i="7"/>
  <c r="AV636" i="7" s="1"/>
  <c r="AU1780" i="7"/>
  <c r="AV1778" i="7"/>
  <c r="AV1779" i="7" s="1"/>
  <c r="AT1744" i="7"/>
  <c r="AU1742" i="7"/>
  <c r="AU1743" i="7" s="1"/>
  <c r="AU25" i="7"/>
  <c r="AV23" i="7"/>
  <c r="AV24" i="7" s="1"/>
  <c r="AU1249" i="7"/>
  <c r="AV1247" i="7"/>
  <c r="AV1248" i="7" s="1"/>
  <c r="AU232" i="7"/>
  <c r="AV230" i="7"/>
  <c r="AV231" i="7" s="1"/>
  <c r="AU538" i="7"/>
  <c r="AV536" i="7"/>
  <c r="AV537" i="7" s="1"/>
  <c r="AU1717" i="7"/>
  <c r="AV1715" i="7"/>
  <c r="AV1716" i="7" s="1"/>
  <c r="AU367" i="7"/>
  <c r="AV365" i="7"/>
  <c r="AV366" i="7" s="1"/>
  <c r="AU790" i="7"/>
  <c r="AV788" i="7"/>
  <c r="AV789" i="7" s="1"/>
  <c r="AU1852" i="7"/>
  <c r="AV1850" i="7"/>
  <c r="AV1851" i="7" s="1"/>
  <c r="AT889" i="7"/>
  <c r="AU887" i="7"/>
  <c r="AU888" i="7" s="1"/>
  <c r="AU682" i="7"/>
  <c r="AV680" i="7"/>
  <c r="AV681" i="7" s="1"/>
  <c r="AU457" i="7"/>
  <c r="AV455" i="7"/>
  <c r="AV456" i="7" s="1"/>
  <c r="AU169" i="7"/>
  <c r="AV167" i="7"/>
  <c r="AV168" i="7" s="1"/>
  <c r="AU349" i="7"/>
  <c r="AV347" i="7"/>
  <c r="AV348" i="7" s="1"/>
  <c r="AU1699" i="7"/>
  <c r="AV1697" i="7"/>
  <c r="AV1698" i="7" s="1"/>
  <c r="AU1420" i="7"/>
  <c r="AV1418" i="7"/>
  <c r="AV1419" i="7" s="1"/>
  <c r="AU1276" i="7"/>
  <c r="AV1274" i="7"/>
  <c r="AV1275" i="7" s="1"/>
  <c r="AU286" i="7"/>
  <c r="AV284" i="7"/>
  <c r="AV285" i="7" s="1"/>
  <c r="AU313" i="7"/>
  <c r="AV311" i="7"/>
  <c r="AV312" i="7" s="1"/>
  <c r="AU925" i="7"/>
  <c r="AV923" i="7"/>
  <c r="AV924" i="7" s="1"/>
  <c r="AU1618" i="7"/>
  <c r="AV1616" i="7"/>
  <c r="AV1617" i="7" s="1"/>
  <c r="AU133" i="7"/>
  <c r="AV131" i="7"/>
  <c r="AV132" i="7" s="1"/>
  <c r="AU943" i="7"/>
  <c r="AV941" i="7"/>
  <c r="AV942" i="7" s="1"/>
  <c r="AU187" i="7"/>
  <c r="AV185" i="7"/>
  <c r="AV186" i="7" s="1"/>
  <c r="AU34" i="7"/>
  <c r="AV32" i="7"/>
  <c r="AV33" i="7" s="1"/>
  <c r="AU1924" i="7"/>
  <c r="AV1922" i="7"/>
  <c r="AV1923" i="7" s="1"/>
  <c r="AU439" i="7"/>
  <c r="AV437" i="7"/>
  <c r="AV438" i="7" s="1"/>
  <c r="AU448" i="7"/>
  <c r="AV446" i="7"/>
  <c r="AV447" i="7" s="1"/>
  <c r="AU1393" i="7"/>
  <c r="AV1391" i="7"/>
  <c r="AV1392" i="7" s="1"/>
  <c r="AU142" i="7"/>
  <c r="AV140" i="7"/>
  <c r="AV141" i="7" s="1"/>
  <c r="AU1150" i="7"/>
  <c r="AV1148" i="7"/>
  <c r="AV1149" i="7" s="1"/>
  <c r="AU556" i="7"/>
  <c r="AV554" i="7"/>
  <c r="AV555" i="7" s="1"/>
  <c r="AU259" i="7"/>
  <c r="AV257" i="7"/>
  <c r="AV258" i="7" s="1"/>
  <c r="AU1492" i="7"/>
  <c r="AV1490" i="7"/>
  <c r="AV1491" i="7" s="1"/>
  <c r="AU574" i="7"/>
  <c r="AV572" i="7"/>
  <c r="AV573" i="7" s="1"/>
  <c r="AU1789" i="7"/>
  <c r="AV1787" i="7"/>
  <c r="AV1788" i="7" s="1"/>
  <c r="AV1600" i="7"/>
  <c r="AW1598" i="7"/>
  <c r="AW1599" i="7" s="1"/>
  <c r="AU1375" i="7"/>
  <c r="AV1373" i="7"/>
  <c r="AV1374" i="7" s="1"/>
  <c r="AU1546" i="7"/>
  <c r="AV1544" i="7"/>
  <c r="AV1545" i="7" s="1"/>
  <c r="AU772" i="7"/>
  <c r="AV770" i="7"/>
  <c r="AV771" i="7" s="1"/>
  <c r="AU241" i="7"/>
  <c r="AV239" i="7"/>
  <c r="AV240" i="7" s="1"/>
  <c r="AU691" i="7"/>
  <c r="AV689" i="7"/>
  <c r="AV690" i="7" s="1"/>
  <c r="AU1951" i="7"/>
  <c r="AV1949" i="7"/>
  <c r="AV1950" i="7" s="1"/>
  <c r="AU1267" i="7"/>
  <c r="AV1265" i="7"/>
  <c r="AV1266" i="7" s="1"/>
  <c r="AU1456" i="7"/>
  <c r="AV1454" i="7"/>
  <c r="AV1455" i="7" s="1"/>
  <c r="AU2068" i="7"/>
  <c r="AV2066" i="7"/>
  <c r="AV2067" i="7" s="1"/>
  <c r="AU2239" i="7"/>
  <c r="AV2237" i="7"/>
  <c r="AV2238" i="7" s="1"/>
  <c r="AU1816" i="7"/>
  <c r="AV1814" i="7"/>
  <c r="AV1815" i="7" s="1"/>
  <c r="AU2086" i="7"/>
  <c r="AV2084" i="7"/>
  <c r="AV2085" i="7" s="1"/>
  <c r="AU70" i="7"/>
  <c r="AV68" i="7"/>
  <c r="AV69" i="7" s="1"/>
  <c r="AU1510" i="7"/>
  <c r="AV1508" i="7"/>
  <c r="AV1509" i="7" s="1"/>
  <c r="AU970" i="7"/>
  <c r="AV968" i="7"/>
  <c r="AV969" i="7" s="1"/>
  <c r="AU628" i="7"/>
  <c r="AV626" i="7"/>
  <c r="AV627" i="7" s="1"/>
  <c r="AU763" i="7"/>
  <c r="AV761" i="7"/>
  <c r="AV762" i="7" s="1"/>
  <c r="AU601" i="7"/>
  <c r="AV599" i="7"/>
  <c r="AV600" i="7" s="1"/>
  <c r="AU727" i="7"/>
  <c r="AV725" i="7"/>
  <c r="AV726" i="7" s="1"/>
  <c r="AU1357" i="7"/>
  <c r="AV1355" i="7"/>
  <c r="AV1356" i="7" s="1"/>
  <c r="AU403" i="7"/>
  <c r="AV401" i="7"/>
  <c r="AV402" i="7" s="1"/>
  <c r="AU916" i="7"/>
  <c r="AV914" i="7"/>
  <c r="AV915" i="7" s="1"/>
  <c r="AU1069" i="7"/>
  <c r="AV1067" i="7"/>
  <c r="AV1068" i="7" s="1"/>
  <c r="AU358" i="7"/>
  <c r="AV356" i="7"/>
  <c r="AV357" i="7" s="1"/>
  <c r="AU2176" i="7"/>
  <c r="AV2174" i="7"/>
  <c r="AV2175" i="7" s="1"/>
  <c r="AU475" i="7"/>
  <c r="AV473" i="7"/>
  <c r="AV474" i="7" s="1"/>
  <c r="AU1978" i="7"/>
  <c r="AV1976" i="7"/>
  <c r="AV1977" i="7" s="1"/>
  <c r="AT1726" i="7"/>
  <c r="AU1724" i="7"/>
  <c r="AU1725" i="7" s="1"/>
  <c r="AU1015" i="7"/>
  <c r="AV1013" i="7"/>
  <c r="AV1014" i="7" s="1"/>
  <c r="AU1042" i="7"/>
  <c r="AV1040" i="7"/>
  <c r="AV1041" i="7" s="1"/>
  <c r="AU2104" i="7"/>
  <c r="AV2102" i="7"/>
  <c r="AV2103" i="7" s="1"/>
  <c r="AU1834" i="7"/>
  <c r="AV1832" i="7"/>
  <c r="AV1833" i="7" s="1"/>
  <c r="AU664" i="7"/>
  <c r="AV662" i="7"/>
  <c r="AV663" i="7" s="1"/>
  <c r="AU2059" i="7"/>
  <c r="AV2057" i="7"/>
  <c r="AV2058" i="7" s="1"/>
  <c r="AU610" i="7"/>
  <c r="AV608" i="7"/>
  <c r="AV609" i="7" s="1"/>
  <c r="AU394" i="7"/>
  <c r="AV392" i="7"/>
  <c r="AV393" i="7" s="1"/>
  <c r="AT853" i="7"/>
  <c r="AU851" i="7"/>
  <c r="AU852" i="7" s="1"/>
  <c r="AV1960" i="7"/>
  <c r="AW1958" i="7"/>
  <c r="AW1959" i="7" s="1"/>
  <c r="AU1303" i="7"/>
  <c r="AV1301" i="7"/>
  <c r="AV1302" i="7" s="1"/>
  <c r="AU61" i="7"/>
  <c r="AV59" i="7"/>
  <c r="AV60" i="7" s="1"/>
  <c r="AU1114" i="7"/>
  <c r="AV1112" i="7"/>
  <c r="AV1113" i="7" s="1"/>
  <c r="AU88" i="7"/>
  <c r="AV86" i="7"/>
  <c r="AV87" i="7" s="1"/>
  <c r="AU16" i="7"/>
  <c r="AV14" i="7"/>
  <c r="AV15" i="7" s="1"/>
  <c r="AU1861" i="7"/>
  <c r="AV1859" i="7"/>
  <c r="AV1860" i="7" s="1"/>
  <c r="AU718" i="7"/>
  <c r="AV716" i="7"/>
  <c r="AV717" i="7" s="1"/>
  <c r="AU1996" i="7"/>
  <c r="AV1994" i="7"/>
  <c r="AV1995" i="7" s="1"/>
  <c r="AU2185" i="7"/>
  <c r="AV2183" i="7"/>
  <c r="AV2184" i="7" s="1"/>
  <c r="AU1537" i="7"/>
  <c r="AV1535" i="7"/>
  <c r="AV1536" i="7" s="1"/>
  <c r="AU1555" i="7"/>
  <c r="AV1553" i="7"/>
  <c r="AV1554" i="7" s="1"/>
  <c r="AU898" i="7"/>
  <c r="AV896" i="7"/>
  <c r="AV897" i="7" s="1"/>
  <c r="AU1634" i="7"/>
  <c r="AU1635" i="7" s="1"/>
  <c r="AT1636" i="7"/>
  <c r="AU2212" i="7"/>
  <c r="AV2210" i="7"/>
  <c r="AV2211" i="7" s="1"/>
  <c r="AU1706" i="7"/>
  <c r="AU1707" i="7" s="1"/>
  <c r="AT1708" i="7"/>
  <c r="AU2275" i="7"/>
  <c r="AV2273" i="7"/>
  <c r="AV2274" i="7" s="1"/>
  <c r="AU1654" i="7"/>
  <c r="AV1652" i="7"/>
  <c r="AV1653" i="7" s="1"/>
  <c r="AU754" i="7"/>
  <c r="AV752" i="7"/>
  <c r="AV753" i="7" s="1"/>
  <c r="AU124" i="7" l="1"/>
  <c r="AV707" i="7"/>
  <c r="AV708" i="7" s="1"/>
  <c r="AV734" i="7"/>
  <c r="AV735" i="7" s="1"/>
  <c r="AV736" i="7" s="1"/>
  <c r="AU808" i="7"/>
  <c r="AV2201" i="7"/>
  <c r="AV2202" i="7" s="1"/>
  <c r="AW2201" i="7" s="1"/>
  <c r="AW2202" i="7" s="1"/>
  <c r="AV1481" i="7"/>
  <c r="AV1482" i="7" s="1"/>
  <c r="AV1483" i="7" s="1"/>
  <c r="AV1103" i="7"/>
  <c r="AV1104" i="7" s="1"/>
  <c r="AW1103" i="7" s="1"/>
  <c r="AW1104" i="7" s="1"/>
  <c r="AV1735" i="7"/>
  <c r="AV1643" i="7"/>
  <c r="AV1644" i="7" s="1"/>
  <c r="AV1645" i="7" s="1"/>
  <c r="AV2075" i="7"/>
  <c r="AV2076" i="7" s="1"/>
  <c r="AW2075" i="7" s="1"/>
  <c r="AW2076" i="7" s="1"/>
  <c r="AV491" i="7"/>
  <c r="AV492" i="7" s="1"/>
  <c r="AV493" i="7" s="1"/>
  <c r="AV383" i="7"/>
  <c r="AV384" i="7" s="1"/>
  <c r="AW383" i="7" s="1"/>
  <c r="AW384" i="7" s="1"/>
  <c r="AV1310" i="7"/>
  <c r="AV1311" i="7" s="1"/>
  <c r="AV1312" i="7" s="1"/>
  <c r="AV1211" i="7"/>
  <c r="AV1212" i="7" s="1"/>
  <c r="AV1213" i="7" s="1"/>
  <c r="AV1868" i="7"/>
  <c r="AV1869" i="7" s="1"/>
  <c r="AW1868" i="7" s="1"/>
  <c r="AW1869" i="7" s="1"/>
  <c r="AU2014" i="7"/>
  <c r="AV2012" i="7"/>
  <c r="AV2013" i="7" s="1"/>
  <c r="AV2014" i="7" s="1"/>
  <c r="AU1942" i="7"/>
  <c r="AV1940" i="7"/>
  <c r="AV1941" i="7" s="1"/>
  <c r="AV1220" i="7"/>
  <c r="AV1221" i="7" s="1"/>
  <c r="AU1222" i="7"/>
  <c r="AV1202" i="7"/>
  <c r="AV1203" i="7" s="1"/>
  <c r="AU1204" i="7"/>
  <c r="AV1166" i="7"/>
  <c r="AV1167" i="7" s="1"/>
  <c r="AU1168" i="7"/>
  <c r="AU1771" i="7"/>
  <c r="AV1769" i="7"/>
  <c r="AV1770" i="7" s="1"/>
  <c r="AV1915" i="7"/>
  <c r="AW1913" i="7"/>
  <c r="AW1914" i="7" s="1"/>
  <c r="AV808" i="7"/>
  <c r="AW806" i="7"/>
  <c r="AW807" i="7" s="1"/>
  <c r="AV1159" i="7"/>
  <c r="AW1157" i="7"/>
  <c r="AW1158" i="7" s="1"/>
  <c r="AV205" i="7"/>
  <c r="AW203" i="7"/>
  <c r="AW204" i="7" s="1"/>
  <c r="AV1339" i="7"/>
  <c r="AW1337" i="7"/>
  <c r="AW1338" i="7" s="1"/>
  <c r="AV1024" i="7"/>
  <c r="AW1022" i="7"/>
  <c r="AW1023" i="7" s="1"/>
  <c r="AV1087" i="7"/>
  <c r="AW1085" i="7"/>
  <c r="AW1086" i="7" s="1"/>
  <c r="AV1465" i="7"/>
  <c r="AW1463" i="7"/>
  <c r="AW1464" i="7" s="1"/>
  <c r="AV2023" i="7"/>
  <c r="AW2021" i="7"/>
  <c r="AW2022" i="7" s="1"/>
  <c r="AV952" i="7"/>
  <c r="AW950" i="7"/>
  <c r="AW951" i="7" s="1"/>
  <c r="AV1240" i="7"/>
  <c r="AW1238" i="7"/>
  <c r="AW1239" i="7" s="1"/>
  <c r="AV1888" i="7"/>
  <c r="AW1886" i="7"/>
  <c r="AW1887" i="7" s="1"/>
  <c r="AV322" i="7"/>
  <c r="AW320" i="7"/>
  <c r="AW321" i="7" s="1"/>
  <c r="AV214" i="7"/>
  <c r="AW212" i="7"/>
  <c r="AW213" i="7" s="1"/>
  <c r="AV1402" i="7"/>
  <c r="AW1400" i="7"/>
  <c r="AW1401" i="7" s="1"/>
  <c r="AV754" i="7"/>
  <c r="AW752" i="7"/>
  <c r="AW753" i="7" s="1"/>
  <c r="AU1636" i="7"/>
  <c r="AV1634" i="7"/>
  <c r="AV1635" i="7" s="1"/>
  <c r="AV1555" i="7"/>
  <c r="AW1553" i="7"/>
  <c r="AW1554" i="7" s="1"/>
  <c r="AV718" i="7"/>
  <c r="AW716" i="7"/>
  <c r="AW717" i="7" s="1"/>
  <c r="AV88" i="7"/>
  <c r="AW86" i="7"/>
  <c r="AW87" i="7" s="1"/>
  <c r="AU853" i="7"/>
  <c r="AV851" i="7"/>
  <c r="AV852" i="7" s="1"/>
  <c r="AV2059" i="7"/>
  <c r="AW2057" i="7"/>
  <c r="AW2058" i="7" s="1"/>
  <c r="AV1015" i="7"/>
  <c r="AW1013" i="7"/>
  <c r="AW1014" i="7" s="1"/>
  <c r="AV1069" i="7"/>
  <c r="AW1067" i="7"/>
  <c r="AW1068" i="7" s="1"/>
  <c r="AV1357" i="7"/>
  <c r="AW1355" i="7"/>
  <c r="AW1356" i="7" s="1"/>
  <c r="AV970" i="7"/>
  <c r="AW968" i="7"/>
  <c r="AW969" i="7" s="1"/>
  <c r="AV1510" i="7"/>
  <c r="AW1508" i="7"/>
  <c r="AW1509" i="7" s="1"/>
  <c r="AV2068" i="7"/>
  <c r="AW2066" i="7"/>
  <c r="AW2067" i="7" s="1"/>
  <c r="AV1267" i="7"/>
  <c r="AW1265" i="7"/>
  <c r="AW1266" i="7" s="1"/>
  <c r="AV1546" i="7"/>
  <c r="AW1544" i="7"/>
  <c r="AW1545" i="7" s="1"/>
  <c r="AV1789" i="7"/>
  <c r="AW1787" i="7"/>
  <c r="AW1788" i="7" s="1"/>
  <c r="AV1150" i="7"/>
  <c r="AW1148" i="7"/>
  <c r="AW1149" i="7" s="1"/>
  <c r="AV448" i="7"/>
  <c r="AW446" i="7"/>
  <c r="AW447" i="7" s="1"/>
  <c r="AW941" i="7"/>
  <c r="AW942" i="7" s="1"/>
  <c r="AV943" i="7"/>
  <c r="AW923" i="7"/>
  <c r="AW924" i="7" s="1"/>
  <c r="AV925" i="7"/>
  <c r="AV1699" i="7"/>
  <c r="AW1697" i="7"/>
  <c r="AW1698" i="7" s="1"/>
  <c r="AV457" i="7"/>
  <c r="AW455" i="7"/>
  <c r="AW456" i="7" s="1"/>
  <c r="AV367" i="7"/>
  <c r="AW365" i="7"/>
  <c r="AW366" i="7" s="1"/>
  <c r="AV232" i="7"/>
  <c r="AW230" i="7"/>
  <c r="AW231" i="7" s="1"/>
  <c r="AV637" i="7"/>
  <c r="AW635" i="7"/>
  <c r="AW636" i="7" s="1"/>
  <c r="AV673" i="7"/>
  <c r="AW671" i="7"/>
  <c r="AW672" i="7" s="1"/>
  <c r="AV79" i="7"/>
  <c r="AW77" i="7"/>
  <c r="AW78" i="7" s="1"/>
  <c r="AV151" i="7"/>
  <c r="AW149" i="7"/>
  <c r="AW150" i="7" s="1"/>
  <c r="AV1060" i="7"/>
  <c r="AW1058" i="7"/>
  <c r="AW1059" i="7" s="1"/>
  <c r="AV1258" i="7"/>
  <c r="AW1256" i="7"/>
  <c r="AW1257" i="7" s="1"/>
  <c r="AV2194" i="7"/>
  <c r="AW2192" i="7"/>
  <c r="AW2193" i="7" s="1"/>
  <c r="AV1123" i="7"/>
  <c r="AW1121" i="7"/>
  <c r="AW1122" i="7" s="1"/>
  <c r="AV1033" i="7"/>
  <c r="AW1031" i="7"/>
  <c r="AW1032" i="7" s="1"/>
  <c r="AV304" i="7"/>
  <c r="AW302" i="7"/>
  <c r="AW303" i="7" s="1"/>
  <c r="AV565" i="7"/>
  <c r="AW563" i="7"/>
  <c r="AW564" i="7" s="1"/>
  <c r="AV700" i="7"/>
  <c r="AW698" i="7"/>
  <c r="AW699" i="7" s="1"/>
  <c r="AV106" i="7"/>
  <c r="AW104" i="7"/>
  <c r="AW105" i="7" s="1"/>
  <c r="AV484" i="7"/>
  <c r="AW482" i="7"/>
  <c r="AW483" i="7" s="1"/>
  <c r="AV1078" i="7"/>
  <c r="AW1076" i="7"/>
  <c r="AW1077" i="7" s="1"/>
  <c r="AV1141" i="7"/>
  <c r="AW1139" i="7"/>
  <c r="AW1140" i="7" s="1"/>
  <c r="AV376" i="7"/>
  <c r="AW374" i="7"/>
  <c r="AW375" i="7" s="1"/>
  <c r="AV826" i="7"/>
  <c r="AW824" i="7"/>
  <c r="AW825" i="7" s="1"/>
  <c r="AV1681" i="7"/>
  <c r="AW1679" i="7"/>
  <c r="AW1680" i="7" s="1"/>
  <c r="AV1105" i="7"/>
  <c r="AV1321" i="7"/>
  <c r="AW1319" i="7"/>
  <c r="AW1320" i="7" s="1"/>
  <c r="AV1798" i="7"/>
  <c r="AW1796" i="7"/>
  <c r="AW1797" i="7" s="1"/>
  <c r="AV2212" i="7"/>
  <c r="AW2210" i="7"/>
  <c r="AW2211" i="7" s="1"/>
  <c r="AU1672" i="7"/>
  <c r="AV1670" i="7"/>
  <c r="AV1671" i="7" s="1"/>
  <c r="AV961" i="7"/>
  <c r="AW959" i="7"/>
  <c r="AW960" i="7" s="1"/>
  <c r="AV988" i="7"/>
  <c r="AW986" i="7"/>
  <c r="AW987" i="7" s="1"/>
  <c r="AV2221" i="7"/>
  <c r="AW2219" i="7"/>
  <c r="AW2220" i="7" s="1"/>
  <c r="AV295" i="7"/>
  <c r="AW293" i="7"/>
  <c r="AW294" i="7" s="1"/>
  <c r="AW1195" i="7"/>
  <c r="AX1193" i="7"/>
  <c r="AX1194" i="7" s="1"/>
  <c r="AV1330" i="7"/>
  <c r="AW1328" i="7"/>
  <c r="AW1329" i="7" s="1"/>
  <c r="AV1348" i="7"/>
  <c r="AW1346" i="7"/>
  <c r="AW1347" i="7" s="1"/>
  <c r="AV1582" i="7"/>
  <c r="AW1580" i="7"/>
  <c r="AW1581" i="7" s="1"/>
  <c r="AV2284" i="7"/>
  <c r="AW2282" i="7"/>
  <c r="AW2283" i="7" s="1"/>
  <c r="AV2149" i="7"/>
  <c r="AW2147" i="7"/>
  <c r="AW2148" i="7" s="1"/>
  <c r="AV52" i="7"/>
  <c r="AW50" i="7"/>
  <c r="AW51" i="7" s="1"/>
  <c r="AV115" i="7"/>
  <c r="AW113" i="7"/>
  <c r="AW114" i="7" s="1"/>
  <c r="AV1654" i="7"/>
  <c r="AW1652" i="7"/>
  <c r="AW1653" i="7" s="1"/>
  <c r="AV1537" i="7"/>
  <c r="AW1535" i="7"/>
  <c r="AW1536" i="7" s="1"/>
  <c r="AV709" i="7"/>
  <c r="AW707" i="7"/>
  <c r="AW708" i="7" s="1"/>
  <c r="AV1114" i="7"/>
  <c r="AW1112" i="7"/>
  <c r="AW1113" i="7" s="1"/>
  <c r="AW1960" i="7"/>
  <c r="AX1958" i="7"/>
  <c r="AX1959" i="7" s="1"/>
  <c r="AV664" i="7"/>
  <c r="AW662" i="7"/>
  <c r="AW663" i="7" s="1"/>
  <c r="AV1042" i="7"/>
  <c r="AW1040" i="7"/>
  <c r="AW1041" i="7" s="1"/>
  <c r="AV475" i="7"/>
  <c r="AW473" i="7"/>
  <c r="AW474" i="7" s="1"/>
  <c r="AV358" i="7"/>
  <c r="AW356" i="7"/>
  <c r="AW357" i="7" s="1"/>
  <c r="AV727" i="7"/>
  <c r="AW725" i="7"/>
  <c r="AW726" i="7" s="1"/>
  <c r="AV628" i="7"/>
  <c r="AW626" i="7"/>
  <c r="AW627" i="7" s="1"/>
  <c r="AV70" i="7"/>
  <c r="AW68" i="7"/>
  <c r="AW69" i="7" s="1"/>
  <c r="AV2239" i="7"/>
  <c r="AW2237" i="7"/>
  <c r="AW2238" i="7" s="1"/>
  <c r="AV1951" i="7"/>
  <c r="AW1949" i="7"/>
  <c r="AW1950" i="7" s="1"/>
  <c r="AV772" i="7"/>
  <c r="AW770" i="7"/>
  <c r="AW771" i="7" s="1"/>
  <c r="AV574" i="7"/>
  <c r="AW572" i="7"/>
  <c r="AW573" i="7" s="1"/>
  <c r="AV556" i="7"/>
  <c r="AW554" i="7"/>
  <c r="AW555" i="7" s="1"/>
  <c r="AV439" i="7"/>
  <c r="AW437" i="7"/>
  <c r="AW438" i="7" s="1"/>
  <c r="AV187" i="7"/>
  <c r="AW185" i="7"/>
  <c r="AW186" i="7" s="1"/>
  <c r="AV313" i="7"/>
  <c r="AW311" i="7"/>
  <c r="AW312" i="7" s="1"/>
  <c r="AV1420" i="7"/>
  <c r="AW1418" i="7"/>
  <c r="AW1419" i="7" s="1"/>
  <c r="AV682" i="7"/>
  <c r="AW680" i="7"/>
  <c r="AW681" i="7" s="1"/>
  <c r="AV790" i="7"/>
  <c r="AW788" i="7"/>
  <c r="AW789" i="7" s="1"/>
  <c r="AV1249" i="7"/>
  <c r="AW1247" i="7"/>
  <c r="AW1248" i="7" s="1"/>
  <c r="AV1780" i="7"/>
  <c r="AW1778" i="7"/>
  <c r="AW1779" i="7" s="1"/>
  <c r="AV1987" i="7"/>
  <c r="AW1985" i="7"/>
  <c r="AW1986" i="7" s="1"/>
  <c r="AV1879" i="7"/>
  <c r="AW1877" i="7"/>
  <c r="AW1878" i="7" s="1"/>
  <c r="AV1933" i="7"/>
  <c r="AW1931" i="7"/>
  <c r="AW1932" i="7" s="1"/>
  <c r="AV520" i="7"/>
  <c r="AW518" i="7"/>
  <c r="AW519" i="7" s="1"/>
  <c r="AV1528" i="7"/>
  <c r="AW1526" i="7"/>
  <c r="AW1527" i="7" s="1"/>
  <c r="AW1735" i="7"/>
  <c r="AX1733" i="7"/>
  <c r="AX1734" i="7" s="1"/>
  <c r="AV1897" i="7"/>
  <c r="AW1895" i="7"/>
  <c r="AW1896" i="7" s="1"/>
  <c r="AV799" i="7"/>
  <c r="AW797" i="7"/>
  <c r="AW798" i="7" s="1"/>
  <c r="AV1429" i="7"/>
  <c r="AW1427" i="7"/>
  <c r="AW1428" i="7" s="1"/>
  <c r="AV619" i="7"/>
  <c r="AW617" i="7"/>
  <c r="AW618" i="7" s="1"/>
  <c r="AV1384" i="7"/>
  <c r="AW1382" i="7"/>
  <c r="AW1383" i="7" s="1"/>
  <c r="AV1177" i="7"/>
  <c r="AW1175" i="7"/>
  <c r="AW1176" i="7" s="1"/>
  <c r="AV196" i="7"/>
  <c r="AW194" i="7"/>
  <c r="AW195" i="7" s="1"/>
  <c r="AV592" i="7"/>
  <c r="AW590" i="7"/>
  <c r="AW591" i="7" s="1"/>
  <c r="AV844" i="7"/>
  <c r="AW842" i="7"/>
  <c r="AW843" i="7" s="1"/>
  <c r="AV2050" i="7"/>
  <c r="AW2048" i="7"/>
  <c r="AW2049" i="7" s="1"/>
  <c r="AV2032" i="7"/>
  <c r="AW2030" i="7"/>
  <c r="AW2031" i="7" s="1"/>
  <c r="AV331" i="7"/>
  <c r="AW329" i="7"/>
  <c r="AW330" i="7" s="1"/>
  <c r="AV880" i="7"/>
  <c r="AW878" i="7"/>
  <c r="AW879" i="7" s="1"/>
  <c r="AV2203" i="7"/>
  <c r="AV43" i="7"/>
  <c r="AW41" i="7"/>
  <c r="AW42" i="7" s="1"/>
  <c r="AV16" i="7"/>
  <c r="AW14" i="7"/>
  <c r="AW15" i="7" s="1"/>
  <c r="AV2104" i="7"/>
  <c r="AW2102" i="7"/>
  <c r="AW2103" i="7" s="1"/>
  <c r="AU1726" i="7"/>
  <c r="AV1724" i="7"/>
  <c r="AV1725" i="7" s="1"/>
  <c r="AV1456" i="7"/>
  <c r="AW1454" i="7"/>
  <c r="AW1455" i="7" s="1"/>
  <c r="AV241" i="7"/>
  <c r="AW239" i="7"/>
  <c r="AW240" i="7" s="1"/>
  <c r="AV1375" i="7"/>
  <c r="AW1373" i="7"/>
  <c r="AW1374" i="7" s="1"/>
  <c r="AV259" i="7"/>
  <c r="AW257" i="7"/>
  <c r="AW258" i="7" s="1"/>
  <c r="AV1924" i="7"/>
  <c r="AW1922" i="7"/>
  <c r="AW1923" i="7" s="1"/>
  <c r="AV169" i="7"/>
  <c r="AW167" i="7"/>
  <c r="AW168" i="7" s="1"/>
  <c r="AU889" i="7"/>
  <c r="AV887" i="7"/>
  <c r="AV888" i="7" s="1"/>
  <c r="AV538" i="7"/>
  <c r="AW536" i="7"/>
  <c r="AW537" i="7" s="1"/>
  <c r="AU2005" i="7"/>
  <c r="AV2003" i="7"/>
  <c r="AV2004" i="7" s="1"/>
  <c r="AV340" i="7"/>
  <c r="AW338" i="7"/>
  <c r="AW339" i="7" s="1"/>
  <c r="AV2167" i="7"/>
  <c r="AW2165" i="7"/>
  <c r="AW2166" i="7" s="1"/>
  <c r="AV97" i="7"/>
  <c r="AW95" i="7"/>
  <c r="AW96" i="7" s="1"/>
  <c r="AV2095" i="7"/>
  <c r="AW2093" i="7"/>
  <c r="AW2094" i="7" s="1"/>
  <c r="AV1690" i="7"/>
  <c r="AW1688" i="7"/>
  <c r="AW1689" i="7" s="1"/>
  <c r="AV2113" i="7"/>
  <c r="AW2111" i="7"/>
  <c r="AW2112" i="7" s="1"/>
  <c r="AV511" i="7"/>
  <c r="AW509" i="7"/>
  <c r="AW510" i="7" s="1"/>
  <c r="AV1474" i="7"/>
  <c r="AW1472" i="7"/>
  <c r="AW1473" i="7" s="1"/>
  <c r="AV1438" i="7"/>
  <c r="AW1436" i="7"/>
  <c r="AW1437" i="7" s="1"/>
  <c r="AV124" i="7"/>
  <c r="AW122" i="7"/>
  <c r="AW123" i="7" s="1"/>
  <c r="AU1753" i="7"/>
  <c r="AV1751" i="7"/>
  <c r="AV1752" i="7" s="1"/>
  <c r="AV502" i="7"/>
  <c r="AW500" i="7"/>
  <c r="AW501" i="7" s="1"/>
  <c r="AV1519" i="7"/>
  <c r="AW1517" i="7"/>
  <c r="AW1518" i="7" s="1"/>
  <c r="AV1366" i="7"/>
  <c r="AW1364" i="7"/>
  <c r="AW1365" i="7" s="1"/>
  <c r="AV223" i="7"/>
  <c r="AW221" i="7"/>
  <c r="AW222" i="7" s="1"/>
  <c r="AU817" i="7"/>
  <c r="AV815" i="7"/>
  <c r="AV816" i="7" s="1"/>
  <c r="AV1096" i="7"/>
  <c r="AW1094" i="7"/>
  <c r="AW1095" i="7" s="1"/>
  <c r="AV2230" i="7"/>
  <c r="AW2228" i="7"/>
  <c r="AW2229" i="7" s="1"/>
  <c r="AV2275" i="7"/>
  <c r="AW2273" i="7"/>
  <c r="AW2274" i="7" s="1"/>
  <c r="AV61" i="7"/>
  <c r="AW59" i="7"/>
  <c r="AW60" i="7" s="1"/>
  <c r="AV2086" i="7"/>
  <c r="AW2084" i="7"/>
  <c r="AW2085" i="7" s="1"/>
  <c r="AV286" i="7"/>
  <c r="AW284" i="7"/>
  <c r="AW285" i="7" s="1"/>
  <c r="AV466" i="7"/>
  <c r="AW464" i="7"/>
  <c r="AW465" i="7" s="1"/>
  <c r="AV583" i="7"/>
  <c r="AW581" i="7"/>
  <c r="AW582" i="7" s="1"/>
  <c r="AV1132" i="7"/>
  <c r="AW1130" i="7"/>
  <c r="AW1131" i="7" s="1"/>
  <c r="AV646" i="7"/>
  <c r="AW644" i="7"/>
  <c r="AW645" i="7" s="1"/>
  <c r="AV547" i="7"/>
  <c r="AW545" i="7"/>
  <c r="AW546" i="7" s="1"/>
  <c r="AV1564" i="7"/>
  <c r="AW1562" i="7"/>
  <c r="AW1563" i="7" s="1"/>
  <c r="AV160" i="7"/>
  <c r="AW158" i="7"/>
  <c r="AW159" i="7" s="1"/>
  <c r="AV178" i="7"/>
  <c r="AW176" i="7"/>
  <c r="AW177" i="7" s="1"/>
  <c r="AV997" i="7"/>
  <c r="AW995" i="7"/>
  <c r="AW996" i="7" s="1"/>
  <c r="AV2266" i="7"/>
  <c r="AW2264" i="7"/>
  <c r="AW2265" i="7" s="1"/>
  <c r="AV421" i="7"/>
  <c r="AW419" i="7"/>
  <c r="AW420" i="7" s="1"/>
  <c r="AV2131" i="7"/>
  <c r="AW2129" i="7"/>
  <c r="AW2130" i="7" s="1"/>
  <c r="AV430" i="7"/>
  <c r="AW428" i="7"/>
  <c r="AW429" i="7" s="1"/>
  <c r="AU781" i="7"/>
  <c r="AV779" i="7"/>
  <c r="AV780" i="7" s="1"/>
  <c r="AV907" i="7"/>
  <c r="AW905" i="7"/>
  <c r="AW906" i="7" s="1"/>
  <c r="AV2140" i="7"/>
  <c r="AW2138" i="7"/>
  <c r="AW2139" i="7" s="1"/>
  <c r="AV655" i="7"/>
  <c r="AW653" i="7"/>
  <c r="AW654" i="7" s="1"/>
  <c r="AV1186" i="7"/>
  <c r="AW1184" i="7"/>
  <c r="AW1185" i="7" s="1"/>
  <c r="AV979" i="7"/>
  <c r="AW977" i="7"/>
  <c r="AW978" i="7" s="1"/>
  <c r="AV1996" i="7"/>
  <c r="AW1994" i="7"/>
  <c r="AW1995" i="7" s="1"/>
  <c r="AV1861" i="7"/>
  <c r="AW1859" i="7"/>
  <c r="AW1860" i="7" s="1"/>
  <c r="AV610" i="7"/>
  <c r="AW608" i="7"/>
  <c r="AW609" i="7" s="1"/>
  <c r="AV1834" i="7"/>
  <c r="AW1832" i="7"/>
  <c r="AW1833" i="7" s="1"/>
  <c r="AV1978" i="7"/>
  <c r="AW1976" i="7"/>
  <c r="AW1977" i="7" s="1"/>
  <c r="AV403" i="7"/>
  <c r="AW401" i="7"/>
  <c r="AW402" i="7" s="1"/>
  <c r="AV691" i="7"/>
  <c r="AW689" i="7"/>
  <c r="AW690" i="7" s="1"/>
  <c r="AW1600" i="7"/>
  <c r="AX1598" i="7"/>
  <c r="AX1599" i="7" s="1"/>
  <c r="AV1492" i="7"/>
  <c r="AW1490" i="7"/>
  <c r="AW1491" i="7" s="1"/>
  <c r="AV34" i="7"/>
  <c r="AW32" i="7"/>
  <c r="AW33" i="7" s="1"/>
  <c r="AV1717" i="7"/>
  <c r="AW1715" i="7"/>
  <c r="AW1716" i="7" s="1"/>
  <c r="AV835" i="7"/>
  <c r="AW833" i="7"/>
  <c r="AW834" i="7" s="1"/>
  <c r="AV2248" i="7"/>
  <c r="AW2246" i="7"/>
  <c r="AW2247" i="7" s="1"/>
  <c r="AV1285" i="7"/>
  <c r="AW1283" i="7"/>
  <c r="AW1284" i="7" s="1"/>
  <c r="AV412" i="7"/>
  <c r="AW410" i="7"/>
  <c r="AW411" i="7" s="1"/>
  <c r="AV1411" i="7"/>
  <c r="AW1409" i="7"/>
  <c r="AW1410" i="7" s="1"/>
  <c r="AV1807" i="7"/>
  <c r="AW1805" i="7"/>
  <c r="AW1806" i="7" s="1"/>
  <c r="AV1627" i="7"/>
  <c r="AW1625" i="7"/>
  <c r="AW1626" i="7" s="1"/>
  <c r="AV1231" i="7"/>
  <c r="AW1229" i="7"/>
  <c r="AW1230" i="7" s="1"/>
  <c r="AV529" i="7"/>
  <c r="AW527" i="7"/>
  <c r="AW528" i="7" s="1"/>
  <c r="AV1969" i="7"/>
  <c r="AW1967" i="7"/>
  <c r="AW1968" i="7" s="1"/>
  <c r="AV1051" i="7"/>
  <c r="AW1049" i="7"/>
  <c r="AW1050" i="7" s="1"/>
  <c r="AV1663" i="7"/>
  <c r="AW1661" i="7"/>
  <c r="AW1662" i="7" s="1"/>
  <c r="AV1573" i="7"/>
  <c r="AW1571" i="7"/>
  <c r="AW1572" i="7" s="1"/>
  <c r="AV268" i="7"/>
  <c r="AW266" i="7"/>
  <c r="AW267" i="7" s="1"/>
  <c r="AU2122" i="7"/>
  <c r="AV2120" i="7"/>
  <c r="AV2121" i="7" s="1"/>
  <c r="AV277" i="7"/>
  <c r="AW275" i="7"/>
  <c r="AW276" i="7" s="1"/>
  <c r="AV1006" i="7"/>
  <c r="AW1004" i="7"/>
  <c r="AW1005" i="7" s="1"/>
  <c r="AV745" i="7"/>
  <c r="AW743" i="7"/>
  <c r="AW744" i="7" s="1"/>
  <c r="AU1708" i="7"/>
  <c r="AV1706" i="7"/>
  <c r="AV1707" i="7" s="1"/>
  <c r="AV2185" i="7"/>
  <c r="AW2183" i="7"/>
  <c r="AW2184" i="7" s="1"/>
  <c r="AV394" i="7"/>
  <c r="AW392" i="7"/>
  <c r="AW393" i="7" s="1"/>
  <c r="AV2176" i="7"/>
  <c r="AW2174" i="7"/>
  <c r="AW2175" i="7" s="1"/>
  <c r="AV916" i="7"/>
  <c r="AW914" i="7"/>
  <c r="AW915" i="7" s="1"/>
  <c r="AV601" i="7"/>
  <c r="AW599" i="7"/>
  <c r="AW600" i="7" s="1"/>
  <c r="AV142" i="7"/>
  <c r="AW140" i="7"/>
  <c r="AW141" i="7" s="1"/>
  <c r="AV133" i="7"/>
  <c r="AW131" i="7"/>
  <c r="AW132" i="7" s="1"/>
  <c r="AV349" i="7"/>
  <c r="AW347" i="7"/>
  <c r="AW348" i="7" s="1"/>
  <c r="AV25" i="7"/>
  <c r="AW23" i="7"/>
  <c r="AW24" i="7" s="1"/>
  <c r="AW2257" i="7"/>
  <c r="AX2255" i="7"/>
  <c r="AX2256" i="7" s="1"/>
  <c r="AV1609" i="7"/>
  <c r="AW1607" i="7"/>
  <c r="AW1608" i="7" s="1"/>
  <c r="AV250" i="7"/>
  <c r="AW248" i="7"/>
  <c r="AW249" i="7" s="1"/>
  <c r="AV1591" i="7"/>
  <c r="AW1589" i="7"/>
  <c r="AW1590" i="7" s="1"/>
  <c r="AV898" i="7"/>
  <c r="AW896" i="7"/>
  <c r="AW897" i="7" s="1"/>
  <c r="AV1303" i="7"/>
  <c r="AW1301" i="7"/>
  <c r="AW1302" i="7" s="1"/>
  <c r="AV763" i="7"/>
  <c r="AW761" i="7"/>
  <c r="AW762" i="7" s="1"/>
  <c r="AV1816" i="7"/>
  <c r="AW1814" i="7"/>
  <c r="AW1815" i="7" s="1"/>
  <c r="AV1393" i="7"/>
  <c r="AW1391" i="7"/>
  <c r="AW1392" i="7" s="1"/>
  <c r="AV1618" i="7"/>
  <c r="AW1616" i="7"/>
  <c r="AW1617" i="7" s="1"/>
  <c r="AV1276" i="7"/>
  <c r="AW1274" i="7"/>
  <c r="AW1275" i="7" s="1"/>
  <c r="AV1852" i="7"/>
  <c r="AW1850" i="7"/>
  <c r="AW1851" i="7" s="1"/>
  <c r="AU1744" i="7"/>
  <c r="AV1742" i="7"/>
  <c r="AV1743" i="7" s="1"/>
  <c r="AV1447" i="7"/>
  <c r="AW1445" i="7"/>
  <c r="AW1446" i="7" s="1"/>
  <c r="AV862" i="7"/>
  <c r="AW860" i="7"/>
  <c r="AW861" i="7" s="1"/>
  <c r="AU2158" i="7"/>
  <c r="AV2156" i="7"/>
  <c r="AV2157" i="7" s="1"/>
  <c r="AV1825" i="7"/>
  <c r="AW1823" i="7"/>
  <c r="AW1824" i="7" s="1"/>
  <c r="AV1762" i="7"/>
  <c r="AW1760" i="7"/>
  <c r="AW1761" i="7" s="1"/>
  <c r="AV1501" i="7"/>
  <c r="AW1499" i="7"/>
  <c r="AW1500" i="7" s="1"/>
  <c r="AV1906" i="7"/>
  <c r="AW1904" i="7"/>
  <c r="AW1905" i="7" s="1"/>
  <c r="AV2041" i="7"/>
  <c r="AW2039" i="7"/>
  <c r="AW2040" i="7" s="1"/>
  <c r="AV1294" i="7"/>
  <c r="AW1292" i="7"/>
  <c r="AW1293" i="7" s="1"/>
  <c r="AV871" i="7"/>
  <c r="AW869" i="7"/>
  <c r="AW870" i="7" s="1"/>
  <c r="AW932" i="7"/>
  <c r="AW933" i="7" s="1"/>
  <c r="AV934" i="7"/>
  <c r="AV1843" i="7"/>
  <c r="AW1841" i="7"/>
  <c r="AW1842" i="7" s="1"/>
  <c r="AW734" i="7" l="1"/>
  <c r="AW735" i="7" s="1"/>
  <c r="AW1481" i="7"/>
  <c r="AW1482" i="7" s="1"/>
  <c r="AW1643" i="7"/>
  <c r="AW1644" i="7" s="1"/>
  <c r="AV2077" i="7"/>
  <c r="AW1310" i="7"/>
  <c r="AW1311" i="7" s="1"/>
  <c r="AW1312" i="7" s="1"/>
  <c r="AW491" i="7"/>
  <c r="AW492" i="7" s="1"/>
  <c r="AW493" i="7" s="1"/>
  <c r="AV385" i="7"/>
  <c r="AW1211" i="7"/>
  <c r="AW1212" i="7" s="1"/>
  <c r="AW1213" i="7" s="1"/>
  <c r="AV1870" i="7"/>
  <c r="AW2012" i="7"/>
  <c r="AW2013" i="7" s="1"/>
  <c r="AW2014" i="7" s="1"/>
  <c r="AW1940" i="7"/>
  <c r="AW1941" i="7" s="1"/>
  <c r="AV1942" i="7"/>
  <c r="AW1202" i="7"/>
  <c r="AW1203" i="7" s="1"/>
  <c r="AV1204" i="7"/>
  <c r="AV1168" i="7"/>
  <c r="AW1166" i="7"/>
  <c r="AW1167" i="7" s="1"/>
  <c r="AV1222" i="7"/>
  <c r="AW1220" i="7"/>
  <c r="AW1221" i="7" s="1"/>
  <c r="AW1769" i="7"/>
  <c r="AW1770" i="7" s="1"/>
  <c r="AV1771" i="7"/>
  <c r="AW1906" i="7"/>
  <c r="AX1904" i="7"/>
  <c r="AX1905" i="7" s="1"/>
  <c r="AV1744" i="7"/>
  <c r="AW1742" i="7"/>
  <c r="AW1743" i="7" s="1"/>
  <c r="AW25" i="7"/>
  <c r="AX23" i="7"/>
  <c r="AX24" i="7" s="1"/>
  <c r="AW2185" i="7"/>
  <c r="AX2183" i="7"/>
  <c r="AX2184" i="7" s="1"/>
  <c r="AW1006" i="7"/>
  <c r="AX1004" i="7"/>
  <c r="AX1005" i="7" s="1"/>
  <c r="AW529" i="7"/>
  <c r="AX527" i="7"/>
  <c r="AX528" i="7" s="1"/>
  <c r="AW2248" i="7"/>
  <c r="AX2246" i="7"/>
  <c r="AX2247" i="7" s="1"/>
  <c r="AW403" i="7"/>
  <c r="AX401" i="7"/>
  <c r="AX402" i="7" s="1"/>
  <c r="AW655" i="7"/>
  <c r="AX653" i="7"/>
  <c r="AX654" i="7" s="1"/>
  <c r="AW997" i="7"/>
  <c r="AX995" i="7"/>
  <c r="AX996" i="7" s="1"/>
  <c r="AW466" i="7"/>
  <c r="AX464" i="7"/>
  <c r="AX465" i="7" s="1"/>
  <c r="AV817" i="7"/>
  <c r="AW815" i="7"/>
  <c r="AW816" i="7" s="1"/>
  <c r="AW385" i="7"/>
  <c r="AX383" i="7"/>
  <c r="AX384" i="7" s="1"/>
  <c r="AW2095" i="7"/>
  <c r="AX2093" i="7"/>
  <c r="AX2094" i="7" s="1"/>
  <c r="AW1924" i="7"/>
  <c r="AX1922" i="7"/>
  <c r="AX1923" i="7" s="1"/>
  <c r="AW43" i="7"/>
  <c r="AX41" i="7"/>
  <c r="AX42" i="7" s="1"/>
  <c r="AW1870" i="7"/>
  <c r="AX1868" i="7"/>
  <c r="AX1869" i="7" s="1"/>
  <c r="AW1384" i="7"/>
  <c r="AX1382" i="7"/>
  <c r="AX1383" i="7" s="1"/>
  <c r="AW1933" i="7"/>
  <c r="AX1931" i="7"/>
  <c r="AX1932" i="7" s="1"/>
  <c r="AW313" i="7"/>
  <c r="AX311" i="7"/>
  <c r="AX312" i="7" s="1"/>
  <c r="AW70" i="7"/>
  <c r="AX68" i="7"/>
  <c r="AX69" i="7" s="1"/>
  <c r="AW1114" i="7"/>
  <c r="AX1112" i="7"/>
  <c r="AX1113" i="7" s="1"/>
  <c r="AW52" i="7"/>
  <c r="AX50" i="7"/>
  <c r="AX51" i="7" s="1"/>
  <c r="AW1645" i="7"/>
  <c r="AX1643" i="7"/>
  <c r="AX1644" i="7" s="1"/>
  <c r="AW1681" i="7"/>
  <c r="AX1679" i="7"/>
  <c r="AX1680" i="7" s="1"/>
  <c r="AW484" i="7"/>
  <c r="AX482" i="7"/>
  <c r="AX483" i="7" s="1"/>
  <c r="AW79" i="7"/>
  <c r="AX77" i="7"/>
  <c r="AX78" i="7" s="1"/>
  <c r="AW457" i="7"/>
  <c r="AX455" i="7"/>
  <c r="AX456" i="7" s="1"/>
  <c r="AW970" i="7"/>
  <c r="AX968" i="7"/>
  <c r="AX969" i="7" s="1"/>
  <c r="AW718" i="7"/>
  <c r="AX716" i="7"/>
  <c r="AX717" i="7" s="1"/>
  <c r="AW214" i="7"/>
  <c r="AX212" i="7"/>
  <c r="AX213" i="7" s="1"/>
  <c r="AW1240" i="7"/>
  <c r="AX1238" i="7"/>
  <c r="AX1239" i="7" s="1"/>
  <c r="AW1087" i="7"/>
  <c r="AX1085" i="7"/>
  <c r="AX1086" i="7" s="1"/>
  <c r="AW205" i="7"/>
  <c r="AX203" i="7"/>
  <c r="AX204" i="7" s="1"/>
  <c r="AW2041" i="7"/>
  <c r="AX2039" i="7"/>
  <c r="AX2040" i="7" s="1"/>
  <c r="AW1447" i="7"/>
  <c r="AX1445" i="7"/>
  <c r="AX1446" i="7" s="1"/>
  <c r="AW763" i="7"/>
  <c r="AX761" i="7"/>
  <c r="AX762" i="7" s="1"/>
  <c r="AX2257" i="7"/>
  <c r="AY2255" i="7"/>
  <c r="AY2256" i="7" s="1"/>
  <c r="AW394" i="7"/>
  <c r="AX392" i="7"/>
  <c r="AX393" i="7" s="1"/>
  <c r="AW277" i="7"/>
  <c r="AX275" i="7"/>
  <c r="AX276" i="7" s="1"/>
  <c r="AX1571" i="7"/>
  <c r="AX1572" i="7" s="1"/>
  <c r="AW1573" i="7"/>
  <c r="AW1231" i="7"/>
  <c r="AX1229" i="7"/>
  <c r="AX1230" i="7" s="1"/>
  <c r="AW1411" i="7"/>
  <c r="AX1409" i="7"/>
  <c r="AX1410" i="7" s="1"/>
  <c r="AW835" i="7"/>
  <c r="AX833" i="7"/>
  <c r="AX834" i="7" s="1"/>
  <c r="AW1492" i="7"/>
  <c r="AX1490" i="7"/>
  <c r="AX1491" i="7" s="1"/>
  <c r="AW1978" i="7"/>
  <c r="AX1976" i="7"/>
  <c r="AX1977" i="7" s="1"/>
  <c r="AW1861" i="7"/>
  <c r="AX1859" i="7"/>
  <c r="AX1860" i="7" s="1"/>
  <c r="AW2140" i="7"/>
  <c r="AX2138" i="7"/>
  <c r="AX2139" i="7" s="1"/>
  <c r="AW430" i="7"/>
  <c r="AX428" i="7"/>
  <c r="AX429" i="7" s="1"/>
  <c r="AW178" i="7"/>
  <c r="AX176" i="7"/>
  <c r="AX177" i="7" s="1"/>
  <c r="AW547" i="7"/>
  <c r="AX545" i="7"/>
  <c r="AX546" i="7" s="1"/>
  <c r="AW286" i="7"/>
  <c r="AX284" i="7"/>
  <c r="AX285" i="7" s="1"/>
  <c r="AW61" i="7"/>
  <c r="AX59" i="7"/>
  <c r="AX60" i="7" s="1"/>
  <c r="AW223" i="7"/>
  <c r="AX221" i="7"/>
  <c r="AX222" i="7" s="1"/>
  <c r="AW502" i="7"/>
  <c r="AX500" i="7"/>
  <c r="AX501" i="7" s="1"/>
  <c r="AW1474" i="7"/>
  <c r="AX1472" i="7"/>
  <c r="AX1473" i="7" s="1"/>
  <c r="AW1690" i="7"/>
  <c r="AX1688" i="7"/>
  <c r="AX1689" i="7" s="1"/>
  <c r="AV2005" i="7"/>
  <c r="AW2003" i="7"/>
  <c r="AW2004" i="7" s="1"/>
  <c r="AW169" i="7"/>
  <c r="AX167" i="7"/>
  <c r="AX168" i="7" s="1"/>
  <c r="AW1456" i="7"/>
  <c r="AX1454" i="7"/>
  <c r="AX1455" i="7" s="1"/>
  <c r="AW16" i="7"/>
  <c r="AX14" i="7"/>
  <c r="AX15" i="7" s="1"/>
  <c r="AW331" i="7"/>
  <c r="AX329" i="7"/>
  <c r="AX330" i="7" s="1"/>
  <c r="AW844" i="7"/>
  <c r="AX842" i="7"/>
  <c r="AX843" i="7" s="1"/>
  <c r="AW619" i="7"/>
  <c r="AX617" i="7"/>
  <c r="AX618" i="7" s="1"/>
  <c r="AW1897" i="7"/>
  <c r="AX1895" i="7"/>
  <c r="AX1896" i="7" s="1"/>
  <c r="AW1879" i="7"/>
  <c r="AX1877" i="7"/>
  <c r="AX1878" i="7" s="1"/>
  <c r="AW1249" i="7"/>
  <c r="AX1247" i="7"/>
  <c r="AX1248" i="7" s="1"/>
  <c r="AW187" i="7"/>
  <c r="AX185" i="7"/>
  <c r="AX186" i="7" s="1"/>
  <c r="AW574" i="7"/>
  <c r="AX572" i="7"/>
  <c r="AX573" i="7" s="1"/>
  <c r="AW628" i="7"/>
  <c r="AX626" i="7"/>
  <c r="AX627" i="7" s="1"/>
  <c r="AW475" i="7"/>
  <c r="AX473" i="7"/>
  <c r="AX474" i="7" s="1"/>
  <c r="AW709" i="7"/>
  <c r="AX707" i="7"/>
  <c r="AX708" i="7" s="1"/>
  <c r="AW115" i="7"/>
  <c r="AX113" i="7"/>
  <c r="AX114" i="7" s="1"/>
  <c r="AX1580" i="7"/>
  <c r="AX1581" i="7" s="1"/>
  <c r="AW1582" i="7"/>
  <c r="AX1195" i="7"/>
  <c r="AY1193" i="7"/>
  <c r="AY1194" i="7" s="1"/>
  <c r="AW961" i="7"/>
  <c r="AX959" i="7"/>
  <c r="AX960" i="7" s="1"/>
  <c r="AW826" i="7"/>
  <c r="AX824" i="7"/>
  <c r="AX825" i="7" s="1"/>
  <c r="AW1078" i="7"/>
  <c r="AX1076" i="7"/>
  <c r="AX1077" i="7" s="1"/>
  <c r="AW304" i="7"/>
  <c r="AX302" i="7"/>
  <c r="AX303" i="7" s="1"/>
  <c r="AW2194" i="7"/>
  <c r="AX2192" i="7"/>
  <c r="AX2193" i="7" s="1"/>
  <c r="AW673" i="7"/>
  <c r="AX671" i="7"/>
  <c r="AX672" i="7" s="1"/>
  <c r="AW367" i="7"/>
  <c r="AX365" i="7"/>
  <c r="AX366" i="7" s="1"/>
  <c r="AW925" i="7"/>
  <c r="AX923" i="7"/>
  <c r="AX924" i="7" s="1"/>
  <c r="AW448" i="7"/>
  <c r="AX446" i="7"/>
  <c r="AX447" i="7" s="1"/>
  <c r="AX1544" i="7"/>
  <c r="AX1545" i="7" s="1"/>
  <c r="AW1546" i="7"/>
  <c r="AW1357" i="7"/>
  <c r="AX1355" i="7"/>
  <c r="AX1356" i="7" s="1"/>
  <c r="AW1015" i="7"/>
  <c r="AX1013" i="7"/>
  <c r="AX1014" i="7" s="1"/>
  <c r="AX1553" i="7"/>
  <c r="AX1554" i="7" s="1"/>
  <c r="AW1555" i="7"/>
  <c r="AX1400" i="7"/>
  <c r="AX1401" i="7" s="1"/>
  <c r="AW1402" i="7"/>
  <c r="AW952" i="7"/>
  <c r="AX950" i="7"/>
  <c r="AX951" i="7" s="1"/>
  <c r="AW2077" i="7"/>
  <c r="AX2075" i="7"/>
  <c r="AX2076" i="7" s="1"/>
  <c r="AW1483" i="7"/>
  <c r="AX1481" i="7"/>
  <c r="AX1482" i="7" s="1"/>
  <c r="AW1915" i="7"/>
  <c r="AX1913" i="7"/>
  <c r="AX1914" i="7" s="1"/>
  <c r="AW1825" i="7"/>
  <c r="AX1823" i="7"/>
  <c r="AX1824" i="7" s="1"/>
  <c r="AW1618" i="7"/>
  <c r="AX1616" i="7"/>
  <c r="AX1617" i="7" s="1"/>
  <c r="AW736" i="7"/>
  <c r="AX734" i="7"/>
  <c r="AX735" i="7" s="1"/>
  <c r="AW142" i="7"/>
  <c r="AX140" i="7"/>
  <c r="AX141" i="7" s="1"/>
  <c r="AW1663" i="7"/>
  <c r="AX1661" i="7"/>
  <c r="AX1662" i="7" s="1"/>
  <c r="AW412" i="7"/>
  <c r="AX410" i="7"/>
  <c r="AX411" i="7" s="1"/>
  <c r="AX1600" i="7"/>
  <c r="AY1598" i="7"/>
  <c r="AY1599" i="7" s="1"/>
  <c r="AW1996" i="7"/>
  <c r="AX1994" i="7"/>
  <c r="AX1995" i="7" s="1"/>
  <c r="AW2131" i="7"/>
  <c r="AX2129" i="7"/>
  <c r="AX2130" i="7" s="1"/>
  <c r="AW646" i="7"/>
  <c r="AX644" i="7"/>
  <c r="AX645" i="7" s="1"/>
  <c r="AW2275" i="7"/>
  <c r="AX2273" i="7"/>
  <c r="AX2274" i="7" s="1"/>
  <c r="AV1753" i="7"/>
  <c r="AW1751" i="7"/>
  <c r="AW1752" i="7" s="1"/>
  <c r="AW340" i="7"/>
  <c r="AX338" i="7"/>
  <c r="AX339" i="7" s="1"/>
  <c r="AW241" i="7"/>
  <c r="AX239" i="7"/>
  <c r="AX240" i="7" s="1"/>
  <c r="AW592" i="7"/>
  <c r="AX590" i="7"/>
  <c r="AX591" i="7" s="1"/>
  <c r="AX1735" i="7"/>
  <c r="AY1733" i="7"/>
  <c r="AY1734" i="7" s="1"/>
  <c r="AW790" i="7"/>
  <c r="AX788" i="7"/>
  <c r="AX789" i="7" s="1"/>
  <c r="AW772" i="7"/>
  <c r="AX770" i="7"/>
  <c r="AX771" i="7" s="1"/>
  <c r="AW1042" i="7"/>
  <c r="AX1040" i="7"/>
  <c r="AX1041" i="7" s="1"/>
  <c r="AW988" i="7"/>
  <c r="AX986" i="7"/>
  <c r="AX987" i="7" s="1"/>
  <c r="AW1798" i="7"/>
  <c r="AX1796" i="7"/>
  <c r="AX1797" i="7" s="1"/>
  <c r="AW565" i="7"/>
  <c r="AX563" i="7"/>
  <c r="AX564" i="7" s="1"/>
  <c r="AX1256" i="7"/>
  <c r="AX1257" i="7" s="1"/>
  <c r="AW1258" i="7"/>
  <c r="AW1267" i="7"/>
  <c r="AX1265" i="7"/>
  <c r="AX1266" i="7" s="1"/>
  <c r="AW2059" i="7"/>
  <c r="AX2057" i="7"/>
  <c r="AX2058" i="7" s="1"/>
  <c r="AW1393" i="7"/>
  <c r="AX1391" i="7"/>
  <c r="AX1392" i="7" s="1"/>
  <c r="AX1589" i="7"/>
  <c r="AX1590" i="7" s="1"/>
  <c r="AW1591" i="7"/>
  <c r="AW601" i="7"/>
  <c r="AX599" i="7"/>
  <c r="AX600" i="7" s="1"/>
  <c r="AW1843" i="7"/>
  <c r="AX1841" i="7"/>
  <c r="AX1842" i="7" s="1"/>
  <c r="AW1501" i="7"/>
  <c r="AX1499" i="7"/>
  <c r="AX1500" i="7" s="1"/>
  <c r="AW862" i="7"/>
  <c r="AX860" i="7"/>
  <c r="AX861" i="7" s="1"/>
  <c r="AW1852" i="7"/>
  <c r="AX1850" i="7"/>
  <c r="AX1851" i="7" s="1"/>
  <c r="AW1816" i="7"/>
  <c r="AX1814" i="7"/>
  <c r="AX1815" i="7" s="1"/>
  <c r="AW898" i="7"/>
  <c r="AX896" i="7"/>
  <c r="AX897" i="7" s="1"/>
  <c r="AW250" i="7"/>
  <c r="AX248" i="7"/>
  <c r="AX249" i="7" s="1"/>
  <c r="AW1807" i="7"/>
  <c r="AX1805" i="7"/>
  <c r="AX1806" i="7" s="1"/>
  <c r="AW1285" i="7"/>
  <c r="AX1283" i="7"/>
  <c r="AX1284" i="7" s="1"/>
  <c r="AW979" i="7"/>
  <c r="AX977" i="7"/>
  <c r="AX978" i="7" s="1"/>
  <c r="AW421" i="7"/>
  <c r="AX419" i="7"/>
  <c r="AX420" i="7" s="1"/>
  <c r="AW1132" i="7"/>
  <c r="AX1130" i="7"/>
  <c r="AX1131" i="7" s="1"/>
  <c r="AW2086" i="7"/>
  <c r="AX2084" i="7"/>
  <c r="AX2085" i="7" s="1"/>
  <c r="AX1364" i="7"/>
  <c r="AX1365" i="7" s="1"/>
  <c r="AW1366" i="7"/>
  <c r="AW124" i="7"/>
  <c r="AX122" i="7"/>
  <c r="AX123" i="7" s="1"/>
  <c r="AW511" i="7"/>
  <c r="AX509" i="7"/>
  <c r="AX510" i="7" s="1"/>
  <c r="AW97" i="7"/>
  <c r="AX95" i="7"/>
  <c r="AX96" i="7" s="1"/>
  <c r="AW259" i="7"/>
  <c r="AX257" i="7"/>
  <c r="AX258" i="7" s="1"/>
  <c r="AW2203" i="7"/>
  <c r="AX2201" i="7"/>
  <c r="AX2202" i="7" s="1"/>
  <c r="AW196" i="7"/>
  <c r="AX194" i="7"/>
  <c r="AX195" i="7" s="1"/>
  <c r="AW1429" i="7"/>
  <c r="AX1427" i="7"/>
  <c r="AX1428" i="7" s="1"/>
  <c r="AW1987" i="7"/>
  <c r="AX1985" i="7"/>
  <c r="AX1986" i="7" s="1"/>
  <c r="AW439" i="7"/>
  <c r="AX437" i="7"/>
  <c r="AX438" i="7" s="1"/>
  <c r="AW727" i="7"/>
  <c r="AX725" i="7"/>
  <c r="AX726" i="7" s="1"/>
  <c r="AX1535" i="7"/>
  <c r="AX1536" i="7" s="1"/>
  <c r="AW1537" i="7"/>
  <c r="AW1321" i="7"/>
  <c r="AX1319" i="7"/>
  <c r="AX1320" i="7" s="1"/>
  <c r="AW376" i="7"/>
  <c r="AX374" i="7"/>
  <c r="AX375" i="7" s="1"/>
  <c r="AW1033" i="7"/>
  <c r="AX1031" i="7"/>
  <c r="AX1032" i="7" s="1"/>
  <c r="AW1060" i="7"/>
  <c r="AX1058" i="7"/>
  <c r="AX1059" i="7" s="1"/>
  <c r="AW1150" i="7"/>
  <c r="AX1148" i="7"/>
  <c r="AX1149" i="7" s="1"/>
  <c r="AW1789" i="7"/>
  <c r="AX1787" i="7"/>
  <c r="AX1788" i="7" s="1"/>
  <c r="AW2068" i="7"/>
  <c r="AX2066" i="7"/>
  <c r="AX2067" i="7" s="1"/>
  <c r="AW1069" i="7"/>
  <c r="AX1067" i="7"/>
  <c r="AX1068" i="7" s="1"/>
  <c r="AW322" i="7"/>
  <c r="AX320" i="7"/>
  <c r="AX321" i="7" s="1"/>
  <c r="AW1024" i="7"/>
  <c r="AX1022" i="7"/>
  <c r="AX1023" i="7" s="1"/>
  <c r="AW1159" i="7"/>
  <c r="AX1157" i="7"/>
  <c r="AX1158" i="7" s="1"/>
  <c r="AW871" i="7"/>
  <c r="AX869" i="7"/>
  <c r="AX870" i="7" s="1"/>
  <c r="AV2158" i="7"/>
  <c r="AW2156" i="7"/>
  <c r="AW2157" i="7" s="1"/>
  <c r="AV1708" i="7"/>
  <c r="AW1706" i="7"/>
  <c r="AW1707" i="7" s="1"/>
  <c r="AW1717" i="7"/>
  <c r="AX1715" i="7"/>
  <c r="AX1716" i="7" s="1"/>
  <c r="AW1699" i="7"/>
  <c r="AX1697" i="7"/>
  <c r="AX1698" i="7" s="1"/>
  <c r="AW943" i="7"/>
  <c r="AX941" i="7"/>
  <c r="AX942" i="7" s="1"/>
  <c r="AV1636" i="7"/>
  <c r="AW1634" i="7"/>
  <c r="AW1635" i="7" s="1"/>
  <c r="AW1762" i="7"/>
  <c r="AX1760" i="7"/>
  <c r="AX1761" i="7" s="1"/>
  <c r="AW1303" i="7"/>
  <c r="AX1301" i="7"/>
  <c r="AX1302" i="7" s="1"/>
  <c r="AW1609" i="7"/>
  <c r="AX1607" i="7"/>
  <c r="AX1608" i="7" s="1"/>
  <c r="AW349" i="7"/>
  <c r="AX347" i="7"/>
  <c r="AX348" i="7" s="1"/>
  <c r="AW1051" i="7"/>
  <c r="AX1049" i="7"/>
  <c r="AX1050" i="7" s="1"/>
  <c r="AW691" i="7"/>
  <c r="AX689" i="7"/>
  <c r="AX690" i="7" s="1"/>
  <c r="AW1834" i="7"/>
  <c r="AX1832" i="7"/>
  <c r="AX1833" i="7" s="1"/>
  <c r="AW2266" i="7"/>
  <c r="AX2264" i="7"/>
  <c r="AX2265" i="7" s="1"/>
  <c r="AW160" i="7"/>
  <c r="AX158" i="7"/>
  <c r="AX159" i="7" s="1"/>
  <c r="AW2230" i="7"/>
  <c r="AX2228" i="7"/>
  <c r="AX2229" i="7" s="1"/>
  <c r="AW538" i="7"/>
  <c r="AX536" i="7"/>
  <c r="AX537" i="7" s="1"/>
  <c r="AV1726" i="7"/>
  <c r="AW1724" i="7"/>
  <c r="AW1725" i="7" s="1"/>
  <c r="AW880" i="7"/>
  <c r="AX878" i="7"/>
  <c r="AX879" i="7" s="1"/>
  <c r="AW2032" i="7"/>
  <c r="AX2030" i="7"/>
  <c r="AX2031" i="7" s="1"/>
  <c r="AW799" i="7"/>
  <c r="AX797" i="7"/>
  <c r="AX798" i="7" s="1"/>
  <c r="AX1526" i="7"/>
  <c r="AX1527" i="7" s="1"/>
  <c r="AW1528" i="7"/>
  <c r="AW682" i="7"/>
  <c r="AX680" i="7"/>
  <c r="AX681" i="7" s="1"/>
  <c r="AW1951" i="7"/>
  <c r="AX1949" i="7"/>
  <c r="AX1950" i="7" s="1"/>
  <c r="AW664" i="7"/>
  <c r="AX662" i="7"/>
  <c r="AX663" i="7" s="1"/>
  <c r="AW1654" i="7"/>
  <c r="AX1652" i="7"/>
  <c r="AX1653" i="7" s="1"/>
  <c r="AW2149" i="7"/>
  <c r="AX2147" i="7"/>
  <c r="AX2148" i="7" s="1"/>
  <c r="AW2284" i="7"/>
  <c r="AX2282" i="7"/>
  <c r="AX2283" i="7" s="1"/>
  <c r="AW1348" i="7"/>
  <c r="AX1346" i="7"/>
  <c r="AX1347" i="7" s="1"/>
  <c r="AW295" i="7"/>
  <c r="AX293" i="7"/>
  <c r="AX294" i="7" s="1"/>
  <c r="AW106" i="7"/>
  <c r="AX104" i="7"/>
  <c r="AX105" i="7" s="1"/>
  <c r="AW637" i="7"/>
  <c r="AX635" i="7"/>
  <c r="AX636" i="7" s="1"/>
  <c r="AV853" i="7"/>
  <c r="AW851" i="7"/>
  <c r="AW852" i="7" s="1"/>
  <c r="AW2023" i="7"/>
  <c r="AX2021" i="7"/>
  <c r="AX2022" i="7" s="1"/>
  <c r="AW808" i="7"/>
  <c r="AX806" i="7"/>
  <c r="AX807" i="7" s="1"/>
  <c r="AW934" i="7"/>
  <c r="AX932" i="7"/>
  <c r="AX933" i="7" s="1"/>
  <c r="AW916" i="7"/>
  <c r="AX914" i="7"/>
  <c r="AX915" i="7" s="1"/>
  <c r="AV2122" i="7"/>
  <c r="AW2120" i="7"/>
  <c r="AW2121" i="7" s="1"/>
  <c r="AW1627" i="7"/>
  <c r="AX1625" i="7"/>
  <c r="AX1626" i="7" s="1"/>
  <c r="AW907" i="7"/>
  <c r="AX905" i="7"/>
  <c r="AX906" i="7" s="1"/>
  <c r="AV1672" i="7"/>
  <c r="AW1670" i="7"/>
  <c r="AW1671" i="7" s="1"/>
  <c r="AW1294" i="7"/>
  <c r="AX1292" i="7"/>
  <c r="AX1293" i="7" s="1"/>
  <c r="AW1276" i="7"/>
  <c r="AX1274" i="7"/>
  <c r="AX1275" i="7" s="1"/>
  <c r="AW133" i="7"/>
  <c r="AX131" i="7"/>
  <c r="AX132" i="7" s="1"/>
  <c r="AW2176" i="7"/>
  <c r="AX2174" i="7"/>
  <c r="AX2175" i="7" s="1"/>
  <c r="AW745" i="7"/>
  <c r="AX743" i="7"/>
  <c r="AX744" i="7" s="1"/>
  <c r="AW268" i="7"/>
  <c r="AX266" i="7"/>
  <c r="AX267" i="7" s="1"/>
  <c r="AW1969" i="7"/>
  <c r="AX1967" i="7"/>
  <c r="AX1968" i="7" s="1"/>
  <c r="AW34" i="7"/>
  <c r="AX32" i="7"/>
  <c r="AX33" i="7" s="1"/>
  <c r="AW610" i="7"/>
  <c r="AX608" i="7"/>
  <c r="AX609" i="7" s="1"/>
  <c r="AW1186" i="7"/>
  <c r="AX1184" i="7"/>
  <c r="AX1185" i="7" s="1"/>
  <c r="AV781" i="7"/>
  <c r="AW779" i="7"/>
  <c r="AW780" i="7" s="1"/>
  <c r="AX1562" i="7"/>
  <c r="AX1563" i="7" s="1"/>
  <c r="AW1564" i="7"/>
  <c r="AW583" i="7"/>
  <c r="AX581" i="7"/>
  <c r="AX582" i="7" s="1"/>
  <c r="AW1096" i="7"/>
  <c r="AX1094" i="7"/>
  <c r="AX1095" i="7" s="1"/>
  <c r="AX1517" i="7"/>
  <c r="AX1518" i="7" s="1"/>
  <c r="AW1519" i="7"/>
  <c r="AW1438" i="7"/>
  <c r="AX1436" i="7"/>
  <c r="AX1437" i="7" s="1"/>
  <c r="AW2113" i="7"/>
  <c r="AX2111" i="7"/>
  <c r="AX2112" i="7" s="1"/>
  <c r="AW2167" i="7"/>
  <c r="AX2165" i="7"/>
  <c r="AX2166" i="7" s="1"/>
  <c r="AV889" i="7"/>
  <c r="AW887" i="7"/>
  <c r="AW888" i="7" s="1"/>
  <c r="AW1375" i="7"/>
  <c r="AX1373" i="7"/>
  <c r="AX1374" i="7" s="1"/>
  <c r="AW2104" i="7"/>
  <c r="AX2102" i="7"/>
  <c r="AX2103" i="7" s="1"/>
  <c r="AW2050" i="7"/>
  <c r="AX2048" i="7"/>
  <c r="AX2049" i="7" s="1"/>
  <c r="AW1177" i="7"/>
  <c r="AX1175" i="7"/>
  <c r="AX1176" i="7" s="1"/>
  <c r="AW520" i="7"/>
  <c r="AX518" i="7"/>
  <c r="AX519" i="7" s="1"/>
  <c r="AW1780" i="7"/>
  <c r="AX1778" i="7"/>
  <c r="AX1779" i="7" s="1"/>
  <c r="AW1420" i="7"/>
  <c r="AX1418" i="7"/>
  <c r="AX1419" i="7" s="1"/>
  <c r="AW556" i="7"/>
  <c r="AX554" i="7"/>
  <c r="AX555" i="7" s="1"/>
  <c r="AW2239" i="7"/>
  <c r="AX2237" i="7"/>
  <c r="AX2238" i="7" s="1"/>
  <c r="AW358" i="7"/>
  <c r="AX356" i="7"/>
  <c r="AX357" i="7" s="1"/>
  <c r="AX1960" i="7"/>
  <c r="AY1958" i="7"/>
  <c r="AY1959" i="7" s="1"/>
  <c r="AW1330" i="7"/>
  <c r="AX1328" i="7"/>
  <c r="AX1329" i="7" s="1"/>
  <c r="AW2221" i="7"/>
  <c r="AX2219" i="7"/>
  <c r="AX2220" i="7" s="1"/>
  <c r="AW2212" i="7"/>
  <c r="AX2210" i="7"/>
  <c r="AX2211" i="7" s="1"/>
  <c r="AW1105" i="7"/>
  <c r="AX1103" i="7"/>
  <c r="AX1104" i="7" s="1"/>
  <c r="AW1141" i="7"/>
  <c r="AX1139" i="7"/>
  <c r="AX1140" i="7" s="1"/>
  <c r="AW700" i="7"/>
  <c r="AX698" i="7"/>
  <c r="AX699" i="7" s="1"/>
  <c r="AW1123" i="7"/>
  <c r="AX1121" i="7"/>
  <c r="AX1122" i="7" s="1"/>
  <c r="AW151" i="7"/>
  <c r="AX149" i="7"/>
  <c r="AX150" i="7" s="1"/>
  <c r="AW232" i="7"/>
  <c r="AX230" i="7"/>
  <c r="AX231" i="7" s="1"/>
  <c r="AX1508" i="7"/>
  <c r="AX1509" i="7" s="1"/>
  <c r="AW1510" i="7"/>
  <c r="AW88" i="7"/>
  <c r="AX86" i="7"/>
  <c r="AX87" i="7" s="1"/>
  <c r="AW754" i="7"/>
  <c r="AX752" i="7"/>
  <c r="AX753" i="7" s="1"/>
  <c r="AW1888" i="7"/>
  <c r="AX1886" i="7"/>
  <c r="AX1887" i="7" s="1"/>
  <c r="AW1465" i="7"/>
  <c r="AX1463" i="7"/>
  <c r="AX1464" i="7" s="1"/>
  <c r="AW1339" i="7"/>
  <c r="AX1337" i="7"/>
  <c r="AX1338" i="7" s="1"/>
  <c r="AX1310" i="7" l="1"/>
  <c r="AX1311" i="7" s="1"/>
  <c r="AX1312" i="7" s="1"/>
  <c r="AX491" i="7"/>
  <c r="AX492" i="7" s="1"/>
  <c r="AX1211" i="7"/>
  <c r="AX1212" i="7" s="1"/>
  <c r="AY1211" i="7" s="1"/>
  <c r="AY1212" i="7" s="1"/>
  <c r="AX2012" i="7"/>
  <c r="AX2013" i="7" s="1"/>
  <c r="AX2014" i="7" s="1"/>
  <c r="AX1940" i="7"/>
  <c r="AX1941" i="7" s="1"/>
  <c r="AW1942" i="7"/>
  <c r="AW1222" i="7"/>
  <c r="AX1220" i="7"/>
  <c r="AX1221" i="7" s="1"/>
  <c r="AW1168" i="7"/>
  <c r="AX1166" i="7"/>
  <c r="AX1167" i="7" s="1"/>
  <c r="AX1202" i="7"/>
  <c r="AX1203" i="7" s="1"/>
  <c r="AW1204" i="7"/>
  <c r="AX1769" i="7"/>
  <c r="AX1770" i="7" s="1"/>
  <c r="AW1771" i="7"/>
  <c r="AX1780" i="7"/>
  <c r="AY1778" i="7"/>
  <c r="AY1779" i="7" s="1"/>
  <c r="AW1672" i="7"/>
  <c r="AX1670" i="7"/>
  <c r="AX1671" i="7" s="1"/>
  <c r="AW853" i="7"/>
  <c r="AX851" i="7"/>
  <c r="AX852" i="7" s="1"/>
  <c r="AX160" i="7"/>
  <c r="AY158" i="7"/>
  <c r="AY159" i="7" s="1"/>
  <c r="AX1834" i="7"/>
  <c r="AY1832" i="7"/>
  <c r="AY1833" i="7" s="1"/>
  <c r="AW1636" i="7"/>
  <c r="AX1634" i="7"/>
  <c r="AX1635" i="7" s="1"/>
  <c r="AX1024" i="7"/>
  <c r="AY1022" i="7"/>
  <c r="AY1023" i="7" s="1"/>
  <c r="AX376" i="7"/>
  <c r="AY374" i="7"/>
  <c r="AY375" i="7" s="1"/>
  <c r="AX1132" i="7"/>
  <c r="AY1130" i="7"/>
  <c r="AY1131" i="7" s="1"/>
  <c r="AX1852" i="7"/>
  <c r="AY1850" i="7"/>
  <c r="AY1851" i="7" s="1"/>
  <c r="AX772" i="7"/>
  <c r="AY770" i="7"/>
  <c r="AY771" i="7" s="1"/>
  <c r="AX1825" i="7"/>
  <c r="AY1823" i="7"/>
  <c r="AY1824" i="7" s="1"/>
  <c r="AX1015" i="7"/>
  <c r="AY1013" i="7"/>
  <c r="AY1014" i="7" s="1"/>
  <c r="AX1249" i="7"/>
  <c r="AY1247" i="7"/>
  <c r="AY1248" i="7" s="1"/>
  <c r="AX1474" i="7"/>
  <c r="AY1472" i="7"/>
  <c r="AY1473" i="7" s="1"/>
  <c r="AX547" i="7"/>
  <c r="AY545" i="7"/>
  <c r="AY546" i="7" s="1"/>
  <c r="AX1861" i="7"/>
  <c r="AY1859" i="7"/>
  <c r="AY1860" i="7" s="1"/>
  <c r="AX835" i="7"/>
  <c r="AY833" i="7"/>
  <c r="AY834" i="7" s="1"/>
  <c r="AX394" i="7"/>
  <c r="AY392" i="7"/>
  <c r="AY393" i="7" s="1"/>
  <c r="AX1447" i="7"/>
  <c r="AY1445" i="7"/>
  <c r="AY1446" i="7" s="1"/>
  <c r="AX1645" i="7"/>
  <c r="AY1643" i="7"/>
  <c r="AY1644" i="7" s="1"/>
  <c r="AX1924" i="7"/>
  <c r="AY1922" i="7"/>
  <c r="AY1923" i="7" s="1"/>
  <c r="AX88" i="7"/>
  <c r="AY86" i="7"/>
  <c r="AY87" i="7" s="1"/>
  <c r="AX2212" i="7"/>
  <c r="AY2210" i="7"/>
  <c r="AY2211" i="7" s="1"/>
  <c r="AY1960" i="7"/>
  <c r="AZ1958" i="7"/>
  <c r="AZ1959" i="7" s="1"/>
  <c r="AY2102" i="7"/>
  <c r="AY2103" i="7" s="1"/>
  <c r="AX2104" i="7"/>
  <c r="AX2167" i="7"/>
  <c r="AY2165" i="7"/>
  <c r="AY2166" i="7" s="1"/>
  <c r="AX1519" i="7"/>
  <c r="AY1517" i="7"/>
  <c r="AY1518" i="7" s="1"/>
  <c r="AX1186" i="7"/>
  <c r="AY1184" i="7"/>
  <c r="AY1185" i="7" s="1"/>
  <c r="AX2203" i="7"/>
  <c r="AY2201" i="7"/>
  <c r="AY2202" i="7" s="1"/>
  <c r="AX97" i="7"/>
  <c r="AY95" i="7"/>
  <c r="AY96" i="7" s="1"/>
  <c r="AX124" i="7"/>
  <c r="AY122" i="7"/>
  <c r="AY123" i="7" s="1"/>
  <c r="AX2059" i="7"/>
  <c r="AY2057" i="7"/>
  <c r="AY2058" i="7" s="1"/>
  <c r="AX142" i="7"/>
  <c r="AY140" i="7"/>
  <c r="AY141" i="7" s="1"/>
  <c r="AX1402" i="7"/>
  <c r="AY1400" i="7"/>
  <c r="AY1401" i="7" s="1"/>
  <c r="AX1546" i="7"/>
  <c r="AY1544" i="7"/>
  <c r="AY1545" i="7" s="1"/>
  <c r="AX925" i="7"/>
  <c r="AY923" i="7"/>
  <c r="AY924" i="7" s="1"/>
  <c r="AX1078" i="7"/>
  <c r="AY1076" i="7"/>
  <c r="AY1077" i="7" s="1"/>
  <c r="AX961" i="7"/>
  <c r="AY959" i="7"/>
  <c r="AY960" i="7" s="1"/>
  <c r="AX709" i="7"/>
  <c r="AY707" i="7"/>
  <c r="AY708" i="7" s="1"/>
  <c r="AX331" i="7"/>
  <c r="AY329" i="7"/>
  <c r="AY330" i="7" s="1"/>
  <c r="AX1933" i="7"/>
  <c r="AY1931" i="7"/>
  <c r="AY1932" i="7" s="1"/>
  <c r="AX385" i="7"/>
  <c r="AY383" i="7"/>
  <c r="AY384" i="7" s="1"/>
  <c r="AX466" i="7"/>
  <c r="AY464" i="7"/>
  <c r="AY465" i="7" s="1"/>
  <c r="AX1510" i="7"/>
  <c r="AY1508" i="7"/>
  <c r="AY1509" i="7" s="1"/>
  <c r="AX1420" i="7"/>
  <c r="AY1418" i="7"/>
  <c r="AY1419" i="7" s="1"/>
  <c r="AX520" i="7"/>
  <c r="AY518" i="7"/>
  <c r="AY519" i="7" s="1"/>
  <c r="AX1096" i="7"/>
  <c r="AY1094" i="7"/>
  <c r="AY1095" i="7" s="1"/>
  <c r="AX1564" i="7"/>
  <c r="AY1562" i="7"/>
  <c r="AY1563" i="7" s="1"/>
  <c r="AX1294" i="7"/>
  <c r="AY1292" i="7"/>
  <c r="AY1293" i="7" s="1"/>
  <c r="AX916" i="7"/>
  <c r="AY914" i="7"/>
  <c r="AY915" i="7" s="1"/>
  <c r="AX2023" i="7"/>
  <c r="AY2021" i="7"/>
  <c r="AY2022" i="7" s="1"/>
  <c r="AX637" i="7"/>
  <c r="AY635" i="7"/>
  <c r="AY636" i="7" s="1"/>
  <c r="AX1348" i="7"/>
  <c r="AY1346" i="7"/>
  <c r="AY1347" i="7" s="1"/>
  <c r="AX1654" i="7"/>
  <c r="AY1652" i="7"/>
  <c r="AY1653" i="7" s="1"/>
  <c r="AY2264" i="7"/>
  <c r="AY2265" i="7" s="1"/>
  <c r="AX2266" i="7"/>
  <c r="AX349" i="7"/>
  <c r="AY347" i="7"/>
  <c r="AY348" i="7" s="1"/>
  <c r="AX1762" i="7"/>
  <c r="AY1760" i="7"/>
  <c r="AY1761" i="7" s="1"/>
  <c r="AW1708" i="7"/>
  <c r="AX1706" i="7"/>
  <c r="AX1707" i="7" s="1"/>
  <c r="AX1159" i="7"/>
  <c r="AY1157" i="7"/>
  <c r="AY1158" i="7" s="1"/>
  <c r="AX1789" i="7"/>
  <c r="AY1787" i="7"/>
  <c r="AY1788" i="7" s="1"/>
  <c r="AX1033" i="7"/>
  <c r="AY1031" i="7"/>
  <c r="AY1032" i="7" s="1"/>
  <c r="AX1537" i="7"/>
  <c r="AY1535" i="7"/>
  <c r="AY1536" i="7" s="1"/>
  <c r="AX421" i="7"/>
  <c r="AY419" i="7"/>
  <c r="AY420" i="7" s="1"/>
  <c r="AX1807" i="7"/>
  <c r="AY1805" i="7"/>
  <c r="AY1806" i="7" s="1"/>
  <c r="AX862" i="7"/>
  <c r="AY860" i="7"/>
  <c r="AY861" i="7" s="1"/>
  <c r="AX601" i="7"/>
  <c r="AY599" i="7"/>
  <c r="AY600" i="7" s="1"/>
  <c r="AX1258" i="7"/>
  <c r="AY1256" i="7"/>
  <c r="AY1257" i="7" s="1"/>
  <c r="AX1798" i="7"/>
  <c r="AY1796" i="7"/>
  <c r="AY1797" i="7" s="1"/>
  <c r="AX790" i="7"/>
  <c r="AY788" i="7"/>
  <c r="AY789" i="7" s="1"/>
  <c r="AX1618" i="7"/>
  <c r="AY1616" i="7"/>
  <c r="AY1617" i="7" s="1"/>
  <c r="AX952" i="7"/>
  <c r="AY950" i="7"/>
  <c r="AY951" i="7" s="1"/>
  <c r="AX1357" i="7"/>
  <c r="AY1355" i="7"/>
  <c r="AY1356" i="7" s="1"/>
  <c r="AX673" i="7"/>
  <c r="AY671" i="7"/>
  <c r="AY672" i="7" s="1"/>
  <c r="AX1582" i="7"/>
  <c r="AY1580" i="7"/>
  <c r="AY1581" i="7" s="1"/>
  <c r="AX628" i="7"/>
  <c r="AY626" i="7"/>
  <c r="AY627" i="7" s="1"/>
  <c r="AX187" i="7"/>
  <c r="AY185" i="7"/>
  <c r="AY186" i="7" s="1"/>
  <c r="AX1456" i="7"/>
  <c r="AY1454" i="7"/>
  <c r="AY1455" i="7" s="1"/>
  <c r="AX286" i="7"/>
  <c r="AY284" i="7"/>
  <c r="AY285" i="7" s="1"/>
  <c r="AX178" i="7"/>
  <c r="AY176" i="7"/>
  <c r="AY177" i="7" s="1"/>
  <c r="AX2140" i="7"/>
  <c r="AY2138" i="7"/>
  <c r="AY2139" i="7" s="1"/>
  <c r="AX1411" i="7"/>
  <c r="AY1409" i="7"/>
  <c r="AY1410" i="7" s="1"/>
  <c r="AX2041" i="7"/>
  <c r="AY2039" i="7"/>
  <c r="AY2040" i="7" s="1"/>
  <c r="AX1240" i="7"/>
  <c r="AY1238" i="7"/>
  <c r="AY1239" i="7" s="1"/>
  <c r="AX52" i="7"/>
  <c r="AY50" i="7"/>
  <c r="AY51" i="7" s="1"/>
  <c r="AX655" i="7"/>
  <c r="AY653" i="7"/>
  <c r="AY654" i="7" s="1"/>
  <c r="AX1906" i="7"/>
  <c r="AY1904" i="7"/>
  <c r="AY1905" i="7" s="1"/>
  <c r="AX556" i="7"/>
  <c r="AY554" i="7"/>
  <c r="AY555" i="7" s="1"/>
  <c r="AW2122" i="7"/>
  <c r="AX2120" i="7"/>
  <c r="AX2121" i="7" s="1"/>
  <c r="AX799" i="7"/>
  <c r="AY797" i="7"/>
  <c r="AY798" i="7" s="1"/>
  <c r="AW1726" i="7"/>
  <c r="AX1724" i="7"/>
  <c r="AX1725" i="7" s="1"/>
  <c r="AX1051" i="7"/>
  <c r="AY1049" i="7"/>
  <c r="AY1050" i="7" s="1"/>
  <c r="AX1717" i="7"/>
  <c r="AY1715" i="7"/>
  <c r="AY1716" i="7" s="1"/>
  <c r="AX2068" i="7"/>
  <c r="AY2066" i="7"/>
  <c r="AY2067" i="7" s="1"/>
  <c r="AX1366" i="7"/>
  <c r="AY1364" i="7"/>
  <c r="AY1365" i="7" s="1"/>
  <c r="AX250" i="7"/>
  <c r="AY248" i="7"/>
  <c r="AY249" i="7" s="1"/>
  <c r="AX988" i="7"/>
  <c r="AY986" i="7"/>
  <c r="AY987" i="7" s="1"/>
  <c r="AX2131" i="7"/>
  <c r="AY2129" i="7"/>
  <c r="AY2130" i="7" s="1"/>
  <c r="AX2077" i="7"/>
  <c r="AY2075" i="7"/>
  <c r="AY2076" i="7" s="1"/>
  <c r="AX574" i="7"/>
  <c r="AY572" i="7"/>
  <c r="AY573" i="7" s="1"/>
  <c r="AX169" i="7"/>
  <c r="AY167" i="7"/>
  <c r="AY168" i="7" s="1"/>
  <c r="AX61" i="7"/>
  <c r="AY59" i="7"/>
  <c r="AY60" i="7" s="1"/>
  <c r="AX430" i="7"/>
  <c r="AY428" i="7"/>
  <c r="AY429" i="7" s="1"/>
  <c r="AX1573" i="7"/>
  <c r="AY1571" i="7"/>
  <c r="AY1572" i="7" s="1"/>
  <c r="AX1465" i="7"/>
  <c r="AY1463" i="7"/>
  <c r="AY1464" i="7" s="1"/>
  <c r="AX151" i="7"/>
  <c r="AY149" i="7"/>
  <c r="AY150" i="7" s="1"/>
  <c r="AX1339" i="7"/>
  <c r="AY1337" i="7"/>
  <c r="AY1338" i="7" s="1"/>
  <c r="AX232" i="7"/>
  <c r="AY230" i="7"/>
  <c r="AY231" i="7" s="1"/>
  <c r="AX1123" i="7"/>
  <c r="AY1121" i="7"/>
  <c r="AY1122" i="7" s="1"/>
  <c r="AX1105" i="7"/>
  <c r="AY1103" i="7"/>
  <c r="AY1104" i="7" s="1"/>
  <c r="AX358" i="7"/>
  <c r="AY356" i="7"/>
  <c r="AY357" i="7" s="1"/>
  <c r="AX2050" i="7"/>
  <c r="AY2048" i="7"/>
  <c r="AY2049" i="7" s="1"/>
  <c r="AX2113" i="7"/>
  <c r="AY2111" i="7"/>
  <c r="AY2112" i="7" s="1"/>
  <c r="AW781" i="7"/>
  <c r="AX779" i="7"/>
  <c r="AX780" i="7" s="1"/>
  <c r="AX1969" i="7"/>
  <c r="AY1967" i="7"/>
  <c r="AY1968" i="7" s="1"/>
  <c r="AX2176" i="7"/>
  <c r="AY2174" i="7"/>
  <c r="AY2175" i="7" s="1"/>
  <c r="AX727" i="7"/>
  <c r="AY725" i="7"/>
  <c r="AY726" i="7" s="1"/>
  <c r="AX259" i="7"/>
  <c r="AY257" i="7"/>
  <c r="AY258" i="7" s="1"/>
  <c r="AX511" i="7"/>
  <c r="AY509" i="7"/>
  <c r="AY510" i="7" s="1"/>
  <c r="AX1267" i="7"/>
  <c r="AY1265" i="7"/>
  <c r="AY1266" i="7" s="1"/>
  <c r="AX592" i="7"/>
  <c r="AY590" i="7"/>
  <c r="AY591" i="7" s="1"/>
  <c r="AX1663" i="7"/>
  <c r="AY1661" i="7"/>
  <c r="AY1662" i="7" s="1"/>
  <c r="AX1555" i="7"/>
  <c r="AY1553" i="7"/>
  <c r="AY1554" i="7" s="1"/>
  <c r="AX304" i="7"/>
  <c r="AY302" i="7"/>
  <c r="AY303" i="7" s="1"/>
  <c r="AY1195" i="7"/>
  <c r="AZ1193" i="7"/>
  <c r="AZ1194" i="7" s="1"/>
  <c r="AX115" i="7"/>
  <c r="AY113" i="7"/>
  <c r="AY114" i="7" s="1"/>
  <c r="AX844" i="7"/>
  <c r="AY842" i="7"/>
  <c r="AY843" i="7" s="1"/>
  <c r="AX484" i="7"/>
  <c r="AY482" i="7"/>
  <c r="AY483" i="7" s="1"/>
  <c r="AW817" i="7"/>
  <c r="AX815" i="7"/>
  <c r="AX816" i="7" s="1"/>
  <c r="AX2248" i="7"/>
  <c r="AY2246" i="7"/>
  <c r="AY2247" i="7" s="1"/>
  <c r="AY2183" i="7"/>
  <c r="AY2184" i="7" s="1"/>
  <c r="AX2185" i="7"/>
  <c r="AX754" i="7"/>
  <c r="AY752" i="7"/>
  <c r="AY753" i="7" s="1"/>
  <c r="AX1330" i="7"/>
  <c r="AY1328" i="7"/>
  <c r="AY1329" i="7" s="1"/>
  <c r="AX2239" i="7"/>
  <c r="AY2237" i="7"/>
  <c r="AY2238" i="7" s="1"/>
  <c r="AX1375" i="7"/>
  <c r="AY1373" i="7"/>
  <c r="AY1374" i="7" s="1"/>
  <c r="AX583" i="7"/>
  <c r="AY581" i="7"/>
  <c r="AY582" i="7" s="1"/>
  <c r="AX610" i="7"/>
  <c r="AY608" i="7"/>
  <c r="AY609" i="7" s="1"/>
  <c r="AX268" i="7"/>
  <c r="AY266" i="7"/>
  <c r="AY267" i="7" s="1"/>
  <c r="AX133" i="7"/>
  <c r="AY131" i="7"/>
  <c r="AY132" i="7" s="1"/>
  <c r="AX934" i="7"/>
  <c r="AY932" i="7"/>
  <c r="AY933" i="7" s="1"/>
  <c r="AX1951" i="7"/>
  <c r="AY1949" i="7"/>
  <c r="AY1950" i="7" s="1"/>
  <c r="AX682" i="7"/>
  <c r="AY680" i="7"/>
  <c r="AY681" i="7" s="1"/>
  <c r="AX538" i="7"/>
  <c r="AY536" i="7"/>
  <c r="AY537" i="7" s="1"/>
  <c r="AX943" i="7"/>
  <c r="AY941" i="7"/>
  <c r="AY942" i="7" s="1"/>
  <c r="AW2158" i="7"/>
  <c r="AX2156" i="7"/>
  <c r="AX2157" i="7" s="1"/>
  <c r="AX1150" i="7"/>
  <c r="AY1148" i="7"/>
  <c r="AY1149" i="7" s="1"/>
  <c r="AX1321" i="7"/>
  <c r="AY1319" i="7"/>
  <c r="AY1320" i="7" s="1"/>
  <c r="AX439" i="7"/>
  <c r="AY437" i="7"/>
  <c r="AY438" i="7" s="1"/>
  <c r="AX1429" i="7"/>
  <c r="AY1427" i="7"/>
  <c r="AY1428" i="7" s="1"/>
  <c r="AX1285" i="7"/>
  <c r="AY1283" i="7"/>
  <c r="AY1284" i="7" s="1"/>
  <c r="AX1843" i="7"/>
  <c r="AY1841" i="7"/>
  <c r="AY1842" i="7" s="1"/>
  <c r="AY1735" i="7"/>
  <c r="AZ1733" i="7"/>
  <c r="AZ1734" i="7" s="1"/>
  <c r="AX340" i="7"/>
  <c r="AY338" i="7"/>
  <c r="AY339" i="7" s="1"/>
  <c r="AX1996" i="7"/>
  <c r="AY1994" i="7"/>
  <c r="AY1995" i="7" s="1"/>
  <c r="AX367" i="7"/>
  <c r="AY365" i="7"/>
  <c r="AY366" i="7" s="1"/>
  <c r="AX1897" i="7"/>
  <c r="AY1895" i="7"/>
  <c r="AY1896" i="7" s="1"/>
  <c r="AW2005" i="7"/>
  <c r="AX2003" i="7"/>
  <c r="AX2004" i="7" s="1"/>
  <c r="AX502" i="7"/>
  <c r="AY500" i="7"/>
  <c r="AY501" i="7" s="1"/>
  <c r="AX1231" i="7"/>
  <c r="AY1229" i="7"/>
  <c r="AY1230" i="7" s="1"/>
  <c r="AY2257" i="7"/>
  <c r="AZ2255" i="7"/>
  <c r="AZ2256" i="7" s="1"/>
  <c r="AX214" i="7"/>
  <c r="AY212" i="7"/>
  <c r="AY213" i="7" s="1"/>
  <c r="AX1114" i="7"/>
  <c r="AY1112" i="7"/>
  <c r="AY1113" i="7" s="1"/>
  <c r="AX1870" i="7"/>
  <c r="AY1868" i="7"/>
  <c r="AY1869" i="7" s="1"/>
  <c r="AX2095" i="7"/>
  <c r="AY2093" i="7"/>
  <c r="AY2094" i="7" s="1"/>
  <c r="AX997" i="7"/>
  <c r="AY995" i="7"/>
  <c r="AY996" i="7" s="1"/>
  <c r="AX529" i="7"/>
  <c r="AY527" i="7"/>
  <c r="AY528" i="7" s="1"/>
  <c r="AX25" i="7"/>
  <c r="AY23" i="7"/>
  <c r="AY24" i="7" s="1"/>
  <c r="AX700" i="7"/>
  <c r="AY698" i="7"/>
  <c r="AY699" i="7" s="1"/>
  <c r="AX1438" i="7"/>
  <c r="AY1436" i="7"/>
  <c r="AY1437" i="7" s="1"/>
  <c r="AX907" i="7"/>
  <c r="AY905" i="7"/>
  <c r="AY906" i="7" s="1"/>
  <c r="AX1528" i="7"/>
  <c r="AY1526" i="7"/>
  <c r="AY1527" i="7" s="1"/>
  <c r="AX196" i="7"/>
  <c r="AY194" i="7"/>
  <c r="AY195" i="7" s="1"/>
  <c r="AX646" i="7"/>
  <c r="AY644" i="7"/>
  <c r="AY645" i="7" s="1"/>
  <c r="AX1915" i="7"/>
  <c r="AY1913" i="7"/>
  <c r="AY1914" i="7" s="1"/>
  <c r="AX826" i="7"/>
  <c r="AY824" i="7"/>
  <c r="AY825" i="7" s="1"/>
  <c r="AX1879" i="7"/>
  <c r="AY1877" i="7"/>
  <c r="AY1878" i="7" s="1"/>
  <c r="AX619" i="7"/>
  <c r="AY617" i="7"/>
  <c r="AY618" i="7" s="1"/>
  <c r="AX277" i="7"/>
  <c r="AY275" i="7"/>
  <c r="AY276" i="7" s="1"/>
  <c r="AX718" i="7"/>
  <c r="AY716" i="7"/>
  <c r="AY717" i="7" s="1"/>
  <c r="AX457" i="7"/>
  <c r="AY455" i="7"/>
  <c r="AY456" i="7" s="1"/>
  <c r="AX313" i="7"/>
  <c r="AY311" i="7"/>
  <c r="AY312" i="7" s="1"/>
  <c r="AX43" i="7"/>
  <c r="AY41" i="7"/>
  <c r="AY42" i="7" s="1"/>
  <c r="AX403" i="7"/>
  <c r="AY401" i="7"/>
  <c r="AY402" i="7" s="1"/>
  <c r="AW889" i="7"/>
  <c r="AX887" i="7"/>
  <c r="AX888" i="7" s="1"/>
  <c r="AX745" i="7"/>
  <c r="AY743" i="7"/>
  <c r="AY744" i="7" s="1"/>
  <c r="AX808" i="7"/>
  <c r="AY806" i="7"/>
  <c r="AY807" i="7" s="1"/>
  <c r="AX2284" i="7"/>
  <c r="AY2282" i="7"/>
  <c r="AY2283" i="7" s="1"/>
  <c r="AX664" i="7"/>
  <c r="AY662" i="7"/>
  <c r="AY663" i="7" s="1"/>
  <c r="AX880" i="7"/>
  <c r="AY878" i="7"/>
  <c r="AY879" i="7" s="1"/>
  <c r="AX2230" i="7"/>
  <c r="AY2228" i="7"/>
  <c r="AY2229" i="7" s="1"/>
  <c r="AX691" i="7"/>
  <c r="AY689" i="7"/>
  <c r="AY690" i="7" s="1"/>
  <c r="AX1609" i="7"/>
  <c r="AY1607" i="7"/>
  <c r="AY1608" i="7" s="1"/>
  <c r="AX871" i="7"/>
  <c r="AY869" i="7"/>
  <c r="AY870" i="7" s="1"/>
  <c r="AX322" i="7"/>
  <c r="AY320" i="7"/>
  <c r="AY321" i="7" s="1"/>
  <c r="AX1987" i="7"/>
  <c r="AY1985" i="7"/>
  <c r="AY1986" i="7" s="1"/>
  <c r="AX979" i="7"/>
  <c r="AY977" i="7"/>
  <c r="AY978" i="7" s="1"/>
  <c r="AX1816" i="7"/>
  <c r="AY1814" i="7"/>
  <c r="AY1815" i="7" s="1"/>
  <c r="AX1501" i="7"/>
  <c r="AY1499" i="7"/>
  <c r="AY1500" i="7" s="1"/>
  <c r="AX1591" i="7"/>
  <c r="AY1589" i="7"/>
  <c r="AY1590" i="7" s="1"/>
  <c r="AX736" i="7"/>
  <c r="AY734" i="7"/>
  <c r="AY735" i="7" s="1"/>
  <c r="AX475" i="7"/>
  <c r="AY473" i="7"/>
  <c r="AY474" i="7" s="1"/>
  <c r="AX223" i="7"/>
  <c r="AY221" i="7"/>
  <c r="AY222" i="7" s="1"/>
  <c r="AX1978" i="7"/>
  <c r="AY1976" i="7"/>
  <c r="AY1977" i="7" s="1"/>
  <c r="AX763" i="7"/>
  <c r="AY761" i="7"/>
  <c r="AY762" i="7" s="1"/>
  <c r="AX205" i="7"/>
  <c r="AY203" i="7"/>
  <c r="AY204" i="7" s="1"/>
  <c r="AX79" i="7"/>
  <c r="AY77" i="7"/>
  <c r="AY78" i="7" s="1"/>
  <c r="AX1384" i="7"/>
  <c r="AY1382" i="7"/>
  <c r="AY1383" i="7" s="1"/>
  <c r="AW1744" i="7"/>
  <c r="AX1742" i="7"/>
  <c r="AX1743" i="7" s="1"/>
  <c r="AX1888" i="7"/>
  <c r="AY1886" i="7"/>
  <c r="AY1887" i="7" s="1"/>
  <c r="AX2221" i="7"/>
  <c r="AY2219" i="7"/>
  <c r="AY2220" i="7" s="1"/>
  <c r="AX295" i="7"/>
  <c r="AY293" i="7"/>
  <c r="AY294" i="7" s="1"/>
  <c r="AX2032" i="7"/>
  <c r="AY2030" i="7"/>
  <c r="AY2031" i="7" s="1"/>
  <c r="AX898" i="7"/>
  <c r="AY896" i="7"/>
  <c r="AY897" i="7" s="1"/>
  <c r="AX1393" i="7"/>
  <c r="AY1391" i="7"/>
  <c r="AY1392" i="7" s="1"/>
  <c r="AX241" i="7"/>
  <c r="AY239" i="7"/>
  <c r="AY240" i="7" s="1"/>
  <c r="AW1753" i="7"/>
  <c r="AX1751" i="7"/>
  <c r="AX1752" i="7" s="1"/>
  <c r="AX412" i="7"/>
  <c r="AY410" i="7"/>
  <c r="AY411" i="7" s="1"/>
  <c r="AX1141" i="7"/>
  <c r="AY1139" i="7"/>
  <c r="AY1140" i="7" s="1"/>
  <c r="AX1177" i="7"/>
  <c r="AY1175" i="7"/>
  <c r="AY1176" i="7" s="1"/>
  <c r="AX34" i="7"/>
  <c r="AY32" i="7"/>
  <c r="AY33" i="7" s="1"/>
  <c r="AX1276" i="7"/>
  <c r="AY1274" i="7"/>
  <c r="AY1275" i="7" s="1"/>
  <c r="AX1627" i="7"/>
  <c r="AY1625" i="7"/>
  <c r="AY1626" i="7" s="1"/>
  <c r="AX106" i="7"/>
  <c r="AY104" i="7"/>
  <c r="AY105" i="7" s="1"/>
  <c r="AX2149" i="7"/>
  <c r="AY2147" i="7"/>
  <c r="AY2148" i="7" s="1"/>
  <c r="AX1303" i="7"/>
  <c r="AY1301" i="7"/>
  <c r="AY1302" i="7" s="1"/>
  <c r="AX1699" i="7"/>
  <c r="AY1697" i="7"/>
  <c r="AY1698" i="7" s="1"/>
  <c r="AX1069" i="7"/>
  <c r="AY1067" i="7"/>
  <c r="AY1068" i="7" s="1"/>
  <c r="AX1060" i="7"/>
  <c r="AY1058" i="7"/>
  <c r="AY1059" i="7" s="1"/>
  <c r="AX2086" i="7"/>
  <c r="AY2084" i="7"/>
  <c r="AY2085" i="7" s="1"/>
  <c r="AX565" i="7"/>
  <c r="AY563" i="7"/>
  <c r="AY564" i="7" s="1"/>
  <c r="AX1042" i="7"/>
  <c r="AY1040" i="7"/>
  <c r="AY1041" i="7" s="1"/>
  <c r="AX2275" i="7"/>
  <c r="AY2273" i="7"/>
  <c r="AY2274" i="7" s="1"/>
  <c r="AY1600" i="7"/>
  <c r="AZ1598" i="7"/>
  <c r="AZ1599" i="7" s="1"/>
  <c r="AX1483" i="7"/>
  <c r="AY1481" i="7"/>
  <c r="AY1482" i="7" s="1"/>
  <c r="AX448" i="7"/>
  <c r="AY446" i="7"/>
  <c r="AY447" i="7" s="1"/>
  <c r="AX2194" i="7"/>
  <c r="AY2192" i="7"/>
  <c r="AY2193" i="7" s="1"/>
  <c r="AX493" i="7"/>
  <c r="AY491" i="7"/>
  <c r="AY492" i="7" s="1"/>
  <c r="AX16" i="7"/>
  <c r="AY14" i="7"/>
  <c r="AY15" i="7" s="1"/>
  <c r="AX1690" i="7"/>
  <c r="AY1688" i="7"/>
  <c r="AY1689" i="7" s="1"/>
  <c r="AX1492" i="7"/>
  <c r="AY1490" i="7"/>
  <c r="AY1491" i="7" s="1"/>
  <c r="AX1087" i="7"/>
  <c r="AY1085" i="7"/>
  <c r="AY1086" i="7" s="1"/>
  <c r="AX970" i="7"/>
  <c r="AY968" i="7"/>
  <c r="AY969" i="7" s="1"/>
  <c r="AX1681" i="7"/>
  <c r="AY1679" i="7"/>
  <c r="AY1680" i="7" s="1"/>
  <c r="AX70" i="7"/>
  <c r="AY68" i="7"/>
  <c r="AY69" i="7" s="1"/>
  <c r="AX1006" i="7"/>
  <c r="AY1004" i="7"/>
  <c r="AY1005" i="7" s="1"/>
  <c r="AX1213" i="7" l="1"/>
  <c r="AY1310" i="7"/>
  <c r="AY1311" i="7" s="1"/>
  <c r="AZ1310" i="7" s="1"/>
  <c r="AZ1311" i="7" s="1"/>
  <c r="AY2012" i="7"/>
  <c r="AY2013" i="7" s="1"/>
  <c r="AY2014" i="7" s="1"/>
  <c r="AY1940" i="7"/>
  <c r="AY1941" i="7" s="1"/>
  <c r="AX1942" i="7"/>
  <c r="AX1204" i="7"/>
  <c r="AY1202" i="7"/>
  <c r="AY1203" i="7" s="1"/>
  <c r="AY1220" i="7"/>
  <c r="AY1221" i="7" s="1"/>
  <c r="AX1222" i="7"/>
  <c r="AX1168" i="7"/>
  <c r="AY1166" i="7"/>
  <c r="AY1167" i="7" s="1"/>
  <c r="AY1769" i="7"/>
  <c r="AY1770" i="7" s="1"/>
  <c r="AX1771" i="7"/>
  <c r="AZ1195" i="7"/>
  <c r="BA1193" i="7"/>
  <c r="BA1194" i="7" s="1"/>
  <c r="BA1195" i="7" s="1"/>
  <c r="AZ725" i="7"/>
  <c r="AZ726" i="7" s="1"/>
  <c r="AY727" i="7"/>
  <c r="AY1123" i="7"/>
  <c r="AZ1121" i="7"/>
  <c r="AZ1122" i="7" s="1"/>
  <c r="AY61" i="7"/>
  <c r="AZ59" i="7"/>
  <c r="AZ60" i="7" s="1"/>
  <c r="AY2068" i="7"/>
  <c r="AZ2066" i="7"/>
  <c r="AZ2067" i="7" s="1"/>
  <c r="AY1906" i="7"/>
  <c r="AZ1904" i="7"/>
  <c r="AZ1905" i="7" s="1"/>
  <c r="AY286" i="7"/>
  <c r="AZ284" i="7"/>
  <c r="AZ285" i="7" s="1"/>
  <c r="AZ1616" i="7"/>
  <c r="AZ1617" i="7" s="1"/>
  <c r="AY1618" i="7"/>
  <c r="AY1258" i="7"/>
  <c r="AZ1256" i="7"/>
  <c r="AZ1257" i="7" s="1"/>
  <c r="AZ1157" i="7"/>
  <c r="AZ1158" i="7" s="1"/>
  <c r="AY1159" i="7"/>
  <c r="AY2023" i="7"/>
  <c r="AZ2021" i="7"/>
  <c r="AZ2022" i="7" s="1"/>
  <c r="AY520" i="7"/>
  <c r="AZ518" i="7"/>
  <c r="AZ519" i="7" s="1"/>
  <c r="AY466" i="7"/>
  <c r="AZ464" i="7"/>
  <c r="AZ465" i="7" s="1"/>
  <c r="AY961" i="7"/>
  <c r="AZ959" i="7"/>
  <c r="AZ960" i="7" s="1"/>
  <c r="AY1546" i="7"/>
  <c r="AZ1544" i="7"/>
  <c r="AZ1545" i="7" s="1"/>
  <c r="AY97" i="7"/>
  <c r="AZ95" i="7"/>
  <c r="AZ96" i="7" s="1"/>
  <c r="AY1186" i="7"/>
  <c r="AZ1184" i="7"/>
  <c r="AZ1185" i="7" s="1"/>
  <c r="AY2212" i="7"/>
  <c r="AZ2210" i="7"/>
  <c r="AZ2211" i="7" s="1"/>
  <c r="AZ1643" i="7"/>
  <c r="AZ1644" i="7" s="1"/>
  <c r="AY1645" i="7"/>
  <c r="AY547" i="7"/>
  <c r="AZ545" i="7"/>
  <c r="AZ546" i="7" s="1"/>
  <c r="AY1015" i="7"/>
  <c r="AZ1013" i="7"/>
  <c r="AZ1014" i="7" s="1"/>
  <c r="AY376" i="7"/>
  <c r="AZ374" i="7"/>
  <c r="AZ375" i="7" s="1"/>
  <c r="AY1834" i="7"/>
  <c r="AZ1832" i="7"/>
  <c r="AZ1833" i="7" s="1"/>
  <c r="AY1006" i="7"/>
  <c r="AZ1004" i="7"/>
  <c r="AZ1005" i="7" s="1"/>
  <c r="AY1492" i="7"/>
  <c r="AZ1490" i="7"/>
  <c r="AZ1491" i="7" s="1"/>
  <c r="AY493" i="7"/>
  <c r="AZ491" i="7"/>
  <c r="AZ492" i="7" s="1"/>
  <c r="AY2275" i="7"/>
  <c r="AZ2273" i="7"/>
  <c r="AZ2274" i="7" s="1"/>
  <c r="AY1303" i="7"/>
  <c r="AZ1301" i="7"/>
  <c r="AZ1302" i="7" s="1"/>
  <c r="AZ1625" i="7"/>
  <c r="AZ1626" i="7" s="1"/>
  <c r="AY1627" i="7"/>
  <c r="AY412" i="7"/>
  <c r="AZ410" i="7"/>
  <c r="AZ411" i="7" s="1"/>
  <c r="AY1393" i="7"/>
  <c r="AZ1391" i="7"/>
  <c r="AZ1392" i="7" s="1"/>
  <c r="AY1888" i="7"/>
  <c r="AZ1886" i="7"/>
  <c r="AZ1887" i="7" s="1"/>
  <c r="AY79" i="7"/>
  <c r="AZ77" i="7"/>
  <c r="AZ78" i="7" s="1"/>
  <c r="AY475" i="7"/>
  <c r="AZ473" i="7"/>
  <c r="AZ474" i="7" s="1"/>
  <c r="AY1501" i="7"/>
  <c r="AZ1499" i="7"/>
  <c r="AZ1500" i="7" s="1"/>
  <c r="AY871" i="7"/>
  <c r="AZ869" i="7"/>
  <c r="AZ870" i="7" s="1"/>
  <c r="AY2230" i="7"/>
  <c r="AZ2228" i="7"/>
  <c r="AZ2229" i="7" s="1"/>
  <c r="AY403" i="7"/>
  <c r="AZ401" i="7"/>
  <c r="AZ402" i="7" s="1"/>
  <c r="AY277" i="7"/>
  <c r="AZ275" i="7"/>
  <c r="AZ276" i="7" s="1"/>
  <c r="AY826" i="7"/>
  <c r="AZ824" i="7"/>
  <c r="AZ825" i="7" s="1"/>
  <c r="AY907" i="7"/>
  <c r="AZ905" i="7"/>
  <c r="AZ906" i="7" s="1"/>
  <c r="AY1870" i="7"/>
  <c r="AZ1868" i="7"/>
  <c r="AZ1869" i="7" s="1"/>
  <c r="BA2255" i="7"/>
  <c r="BA2256" i="7" s="1"/>
  <c r="BA2257" i="7" s="1"/>
  <c r="AZ2257" i="7"/>
  <c r="AY367" i="7"/>
  <c r="AZ365" i="7"/>
  <c r="AZ366" i="7" s="1"/>
  <c r="BA1733" i="7"/>
  <c r="BA1734" i="7" s="1"/>
  <c r="BA1735" i="7" s="1"/>
  <c r="AZ1735" i="7"/>
  <c r="AY439" i="7"/>
  <c r="AZ437" i="7"/>
  <c r="AZ438" i="7" s="1"/>
  <c r="AX2158" i="7"/>
  <c r="AY2156" i="7"/>
  <c r="AY2157" i="7" s="1"/>
  <c r="AY1951" i="7"/>
  <c r="AZ1949" i="7"/>
  <c r="AZ1950" i="7" s="1"/>
  <c r="AY268" i="7"/>
  <c r="AZ266" i="7"/>
  <c r="AZ267" i="7" s="1"/>
  <c r="AY1330" i="7"/>
  <c r="AZ1328" i="7"/>
  <c r="AZ1329" i="7" s="1"/>
  <c r="AX817" i="7"/>
  <c r="AY815" i="7"/>
  <c r="AY816" i="7" s="1"/>
  <c r="AY115" i="7"/>
  <c r="AZ113" i="7"/>
  <c r="AZ114" i="7" s="1"/>
  <c r="AY592" i="7"/>
  <c r="AZ590" i="7"/>
  <c r="AZ591" i="7" s="1"/>
  <c r="AY259" i="7"/>
  <c r="AZ257" i="7"/>
  <c r="AZ258" i="7" s="1"/>
  <c r="AZ2111" i="7"/>
  <c r="AZ2112" i="7" s="1"/>
  <c r="AY2113" i="7"/>
  <c r="AY1105" i="7"/>
  <c r="AZ1103" i="7"/>
  <c r="AZ1104" i="7" s="1"/>
  <c r="AY151" i="7"/>
  <c r="AZ149" i="7"/>
  <c r="AZ150" i="7" s="1"/>
  <c r="AY430" i="7"/>
  <c r="AZ428" i="7"/>
  <c r="AZ429" i="7" s="1"/>
  <c r="AZ2129" i="7"/>
  <c r="AZ2130" i="7" s="1"/>
  <c r="AY2131" i="7"/>
  <c r="AY1366" i="7"/>
  <c r="AZ1364" i="7"/>
  <c r="AZ1365" i="7" s="1"/>
  <c r="AY799" i="7"/>
  <c r="AZ797" i="7"/>
  <c r="AZ798" i="7" s="1"/>
  <c r="AY556" i="7"/>
  <c r="AZ554" i="7"/>
  <c r="AZ555" i="7" s="1"/>
  <c r="AY2041" i="7"/>
  <c r="AZ2039" i="7"/>
  <c r="AZ2040" i="7" s="1"/>
  <c r="AY178" i="7"/>
  <c r="AZ176" i="7"/>
  <c r="AZ177" i="7" s="1"/>
  <c r="AY1582" i="7"/>
  <c r="AZ1580" i="7"/>
  <c r="AZ1581" i="7" s="1"/>
  <c r="AY952" i="7"/>
  <c r="AZ950" i="7"/>
  <c r="AZ951" i="7" s="1"/>
  <c r="AY601" i="7"/>
  <c r="AZ599" i="7"/>
  <c r="AZ600" i="7" s="1"/>
  <c r="AY421" i="7"/>
  <c r="AZ419" i="7"/>
  <c r="AZ420" i="7" s="1"/>
  <c r="AY1706" i="7"/>
  <c r="AY1707" i="7" s="1"/>
  <c r="AX1708" i="7"/>
  <c r="AZ914" i="7"/>
  <c r="AZ915" i="7" s="1"/>
  <c r="AY916" i="7"/>
  <c r="AY1096" i="7"/>
  <c r="AZ1094" i="7"/>
  <c r="AZ1095" i="7" s="1"/>
  <c r="AY385" i="7"/>
  <c r="AZ383" i="7"/>
  <c r="AZ384" i="7" s="1"/>
  <c r="AZ707" i="7"/>
  <c r="AZ708" i="7" s="1"/>
  <c r="AY709" i="7"/>
  <c r="AY1402" i="7"/>
  <c r="AZ1400" i="7"/>
  <c r="AZ1401" i="7" s="1"/>
  <c r="AY124" i="7"/>
  <c r="AZ122" i="7"/>
  <c r="AZ123" i="7" s="1"/>
  <c r="AY1519" i="7"/>
  <c r="AZ1517" i="7"/>
  <c r="AZ1518" i="7" s="1"/>
  <c r="AZ1960" i="7"/>
  <c r="BA1958" i="7"/>
  <c r="BA1959" i="7" s="1"/>
  <c r="BA1960" i="7" s="1"/>
  <c r="AY1447" i="7"/>
  <c r="AZ1445" i="7"/>
  <c r="AZ1446" i="7" s="1"/>
  <c r="AY1861" i="7"/>
  <c r="AZ1859" i="7"/>
  <c r="AZ1860" i="7" s="1"/>
  <c r="AY1825" i="7"/>
  <c r="AZ1823" i="7"/>
  <c r="AZ1824" i="7" s="1"/>
  <c r="AY1132" i="7"/>
  <c r="AZ1130" i="7"/>
  <c r="AZ1131" i="7" s="1"/>
  <c r="AY160" i="7"/>
  <c r="AZ158" i="7"/>
  <c r="AZ159" i="7" s="1"/>
  <c r="AY1780" i="7"/>
  <c r="AZ1778" i="7"/>
  <c r="AZ1779" i="7" s="1"/>
  <c r="AY2248" i="7"/>
  <c r="AZ2246" i="7"/>
  <c r="AZ2247" i="7" s="1"/>
  <c r="AZ1661" i="7"/>
  <c r="AZ1662" i="7" s="1"/>
  <c r="AY1663" i="7"/>
  <c r="AX781" i="7"/>
  <c r="AY779" i="7"/>
  <c r="AY780" i="7" s="1"/>
  <c r="AY1339" i="7"/>
  <c r="AZ1337" i="7"/>
  <c r="AZ1338" i="7" s="1"/>
  <c r="AY2077" i="7"/>
  <c r="AZ2075" i="7"/>
  <c r="AZ2076" i="7" s="1"/>
  <c r="AX1726" i="7"/>
  <c r="AY1724" i="7"/>
  <c r="AY1725" i="7" s="1"/>
  <c r="AY1240" i="7"/>
  <c r="AZ1238" i="7"/>
  <c r="AZ1239" i="7" s="1"/>
  <c r="AY628" i="7"/>
  <c r="AZ626" i="7"/>
  <c r="AZ627" i="7" s="1"/>
  <c r="AY1537" i="7"/>
  <c r="AZ1535" i="7"/>
  <c r="AZ1536" i="7" s="1"/>
  <c r="AY1654" i="7"/>
  <c r="AZ1652" i="7"/>
  <c r="AZ1653" i="7" s="1"/>
  <c r="AY70" i="7"/>
  <c r="AZ68" i="7"/>
  <c r="AZ69" i="7" s="1"/>
  <c r="AY1087" i="7"/>
  <c r="AZ1085" i="7"/>
  <c r="AZ1086" i="7" s="1"/>
  <c r="AY2194" i="7"/>
  <c r="AZ2192" i="7"/>
  <c r="AZ2193" i="7" s="1"/>
  <c r="BA1598" i="7"/>
  <c r="BA1599" i="7" s="1"/>
  <c r="BA1600" i="7" s="1"/>
  <c r="AZ1600" i="7"/>
  <c r="AY2086" i="7"/>
  <c r="AZ2084" i="7"/>
  <c r="AZ2085" i="7" s="1"/>
  <c r="AZ1697" i="7"/>
  <c r="AZ1698" i="7" s="1"/>
  <c r="AY1699" i="7"/>
  <c r="AY1276" i="7"/>
  <c r="AZ1274" i="7"/>
  <c r="AZ1275" i="7" s="1"/>
  <c r="AY1141" i="7"/>
  <c r="AZ1139" i="7"/>
  <c r="AZ1140" i="7" s="1"/>
  <c r="AY898" i="7"/>
  <c r="AZ896" i="7"/>
  <c r="AZ897" i="7" s="1"/>
  <c r="AZ2219" i="7"/>
  <c r="AZ2220" i="7" s="1"/>
  <c r="AY2221" i="7"/>
  <c r="AY205" i="7"/>
  <c r="AZ203" i="7"/>
  <c r="AZ204" i="7" s="1"/>
  <c r="AY223" i="7"/>
  <c r="AZ221" i="7"/>
  <c r="AZ222" i="7" s="1"/>
  <c r="AY1816" i="7"/>
  <c r="AZ1814" i="7"/>
  <c r="AZ1815" i="7" s="1"/>
  <c r="AY322" i="7"/>
  <c r="AZ320" i="7"/>
  <c r="AZ321" i="7" s="1"/>
  <c r="AZ878" i="7"/>
  <c r="AZ879" i="7" s="1"/>
  <c r="AY880" i="7"/>
  <c r="AZ806" i="7"/>
  <c r="AZ807" i="7" s="1"/>
  <c r="AY808" i="7"/>
  <c r="AY43" i="7"/>
  <c r="AZ41" i="7"/>
  <c r="AZ42" i="7" s="1"/>
  <c r="AZ716" i="7"/>
  <c r="AZ717" i="7" s="1"/>
  <c r="AY718" i="7"/>
  <c r="AY1915" i="7"/>
  <c r="AZ1913" i="7"/>
  <c r="AZ1914" i="7" s="1"/>
  <c r="AY1528" i="7"/>
  <c r="AZ1526" i="7"/>
  <c r="AZ1527" i="7" s="1"/>
  <c r="AY25" i="7"/>
  <c r="AZ23" i="7"/>
  <c r="AZ24" i="7" s="1"/>
  <c r="AZ2093" i="7"/>
  <c r="AZ2094" i="7" s="1"/>
  <c r="AY2095" i="7"/>
  <c r="AY1231" i="7"/>
  <c r="AZ1229" i="7"/>
  <c r="AZ1230" i="7" s="1"/>
  <c r="AY1897" i="7"/>
  <c r="AZ1895" i="7"/>
  <c r="AZ1896" i="7" s="1"/>
  <c r="AY1429" i="7"/>
  <c r="AZ1427" i="7"/>
  <c r="AZ1428" i="7" s="1"/>
  <c r="AY943" i="7"/>
  <c r="AZ941" i="7"/>
  <c r="AZ942" i="7" s="1"/>
  <c r="AZ680" i="7"/>
  <c r="AZ681" i="7" s="1"/>
  <c r="AY682" i="7"/>
  <c r="AY610" i="7"/>
  <c r="AZ608" i="7"/>
  <c r="AZ609" i="7" s="1"/>
  <c r="AY2239" i="7"/>
  <c r="AZ2237" i="7"/>
  <c r="AZ2238" i="7" s="1"/>
  <c r="AY2185" i="7"/>
  <c r="AZ2183" i="7"/>
  <c r="AZ2184" i="7" s="1"/>
  <c r="AY2266" i="7"/>
  <c r="AZ2264" i="7"/>
  <c r="AZ2265" i="7" s="1"/>
  <c r="AZ1679" i="7"/>
  <c r="AZ1680" i="7" s="1"/>
  <c r="AY1681" i="7"/>
  <c r="AY16" i="7"/>
  <c r="AZ14" i="7"/>
  <c r="AZ15" i="7" s="1"/>
  <c r="AY565" i="7"/>
  <c r="AZ563" i="7"/>
  <c r="AZ564" i="7" s="1"/>
  <c r="AY1069" i="7"/>
  <c r="AZ1067" i="7"/>
  <c r="AZ1068" i="7" s="1"/>
  <c r="AZ2147" i="7"/>
  <c r="AZ2148" i="7" s="1"/>
  <c r="AY2149" i="7"/>
  <c r="AX1753" i="7"/>
  <c r="AY1751" i="7"/>
  <c r="AY1752" i="7" s="1"/>
  <c r="AY295" i="7"/>
  <c r="AZ293" i="7"/>
  <c r="AZ294" i="7" s="1"/>
  <c r="AX1744" i="7"/>
  <c r="AY1742" i="7"/>
  <c r="AY1743" i="7" s="1"/>
  <c r="AY2284" i="7"/>
  <c r="AZ2282" i="7"/>
  <c r="AZ2283" i="7" s="1"/>
  <c r="AZ743" i="7"/>
  <c r="AZ744" i="7" s="1"/>
  <c r="AY745" i="7"/>
  <c r="AY1879" i="7"/>
  <c r="AZ1877" i="7"/>
  <c r="AZ1878" i="7" s="1"/>
  <c r="AY196" i="7"/>
  <c r="AZ194" i="7"/>
  <c r="AZ195" i="7" s="1"/>
  <c r="AY997" i="7"/>
  <c r="AZ995" i="7"/>
  <c r="AZ996" i="7" s="1"/>
  <c r="AY340" i="7"/>
  <c r="AZ338" i="7"/>
  <c r="AZ339" i="7" s="1"/>
  <c r="AY1285" i="7"/>
  <c r="AZ1283" i="7"/>
  <c r="AZ1284" i="7" s="1"/>
  <c r="AY538" i="7"/>
  <c r="AZ536" i="7"/>
  <c r="AZ537" i="7" s="1"/>
  <c r="AY1375" i="7"/>
  <c r="AZ1373" i="7"/>
  <c r="AZ1374" i="7" s="1"/>
  <c r="AZ752" i="7"/>
  <c r="AZ753" i="7" s="1"/>
  <c r="AY754" i="7"/>
  <c r="AY574" i="7"/>
  <c r="AZ572" i="7"/>
  <c r="AZ573" i="7" s="1"/>
  <c r="AY1051" i="7"/>
  <c r="AZ1049" i="7"/>
  <c r="AZ1050" i="7" s="1"/>
  <c r="AX2122" i="7"/>
  <c r="AY2120" i="7"/>
  <c r="AY2121" i="7" s="1"/>
  <c r="AZ2138" i="7"/>
  <c r="AZ2139" i="7" s="1"/>
  <c r="AY2140" i="7"/>
  <c r="AY187" i="7"/>
  <c r="AZ185" i="7"/>
  <c r="AZ186" i="7" s="1"/>
  <c r="AY1357" i="7"/>
  <c r="AZ1355" i="7"/>
  <c r="AZ1356" i="7" s="1"/>
  <c r="AY1798" i="7"/>
  <c r="AZ1796" i="7"/>
  <c r="AZ1797" i="7" s="1"/>
  <c r="AY862" i="7"/>
  <c r="AZ860" i="7"/>
  <c r="AZ861" i="7" s="1"/>
  <c r="AY349" i="7"/>
  <c r="AZ347" i="7"/>
  <c r="AZ348" i="7" s="1"/>
  <c r="AY925" i="7"/>
  <c r="AZ923" i="7"/>
  <c r="AZ924" i="7" s="1"/>
  <c r="AZ2165" i="7"/>
  <c r="AZ2166" i="7" s="1"/>
  <c r="AY2167" i="7"/>
  <c r="AY1249" i="7"/>
  <c r="AZ1247" i="7"/>
  <c r="AZ1248" i="7" s="1"/>
  <c r="AZ770" i="7"/>
  <c r="AZ771" i="7" s="1"/>
  <c r="AY772" i="7"/>
  <c r="AY1852" i="7"/>
  <c r="AZ1850" i="7"/>
  <c r="AZ1851" i="7" s="1"/>
  <c r="AY1042" i="7"/>
  <c r="AZ1040" i="7"/>
  <c r="AZ1041" i="7" s="1"/>
  <c r="AY34" i="7"/>
  <c r="AZ32" i="7"/>
  <c r="AZ33" i="7" s="1"/>
  <c r="AY1609" i="7"/>
  <c r="AZ1607" i="7"/>
  <c r="AZ1608" i="7" s="1"/>
  <c r="AY664" i="7"/>
  <c r="AZ662" i="7"/>
  <c r="AZ663" i="7" s="1"/>
  <c r="AY313" i="7"/>
  <c r="AZ311" i="7"/>
  <c r="AZ312" i="7" s="1"/>
  <c r="AY646" i="7"/>
  <c r="AZ644" i="7"/>
  <c r="AZ645" i="7" s="1"/>
  <c r="AY1438" i="7"/>
  <c r="AZ1436" i="7"/>
  <c r="AZ1437" i="7" s="1"/>
  <c r="AY529" i="7"/>
  <c r="AZ527" i="7"/>
  <c r="AZ528" i="7" s="1"/>
  <c r="AY1114" i="7"/>
  <c r="AZ1112" i="7"/>
  <c r="AZ1113" i="7" s="1"/>
  <c r="AY1996" i="7"/>
  <c r="AZ1994" i="7"/>
  <c r="AZ1995" i="7" s="1"/>
  <c r="AY1321" i="7"/>
  <c r="AZ1319" i="7"/>
  <c r="AZ1320" i="7" s="1"/>
  <c r="AY934" i="7"/>
  <c r="AZ932" i="7"/>
  <c r="AZ933" i="7" s="1"/>
  <c r="AY304" i="7"/>
  <c r="AZ302" i="7"/>
  <c r="AZ303" i="7" s="1"/>
  <c r="AY232" i="7"/>
  <c r="AZ230" i="7"/>
  <c r="AZ231" i="7" s="1"/>
  <c r="AY169" i="7"/>
  <c r="AZ167" i="7"/>
  <c r="AZ168" i="7" s="1"/>
  <c r="AY1411" i="7"/>
  <c r="AZ1409" i="7"/>
  <c r="AZ1410" i="7" s="1"/>
  <c r="AY1456" i="7"/>
  <c r="AZ1454" i="7"/>
  <c r="AZ1455" i="7" s="1"/>
  <c r="AY673" i="7"/>
  <c r="AZ671" i="7"/>
  <c r="AZ672" i="7" s="1"/>
  <c r="AY1033" i="7"/>
  <c r="AZ1031" i="7"/>
  <c r="AZ1032" i="7" s="1"/>
  <c r="AY1348" i="7"/>
  <c r="AZ1346" i="7"/>
  <c r="AZ1347" i="7" s="1"/>
  <c r="AY1294" i="7"/>
  <c r="AZ1292" i="7"/>
  <c r="AZ1293" i="7" s="1"/>
  <c r="AY1420" i="7"/>
  <c r="AZ1418" i="7"/>
  <c r="AZ1419" i="7" s="1"/>
  <c r="AY1933" i="7"/>
  <c r="AZ1931" i="7"/>
  <c r="AZ1932" i="7" s="1"/>
  <c r="AY1078" i="7"/>
  <c r="AZ1076" i="7"/>
  <c r="AZ1077" i="7" s="1"/>
  <c r="AY142" i="7"/>
  <c r="AZ140" i="7"/>
  <c r="AZ141" i="7" s="1"/>
  <c r="AY2203" i="7"/>
  <c r="AZ2201" i="7"/>
  <c r="AZ2202" i="7" s="1"/>
  <c r="AY88" i="7"/>
  <c r="AZ86" i="7"/>
  <c r="AZ87" i="7" s="1"/>
  <c r="AY394" i="7"/>
  <c r="AZ392" i="7"/>
  <c r="AZ393" i="7" s="1"/>
  <c r="AY1474" i="7"/>
  <c r="AZ1472" i="7"/>
  <c r="AZ1473" i="7" s="1"/>
  <c r="AY1024" i="7"/>
  <c r="AZ1022" i="7"/>
  <c r="AZ1023" i="7" s="1"/>
  <c r="AX853" i="7"/>
  <c r="AY851" i="7"/>
  <c r="AY852" i="7" s="1"/>
  <c r="AY970" i="7"/>
  <c r="AZ968" i="7"/>
  <c r="AZ969" i="7" s="1"/>
  <c r="AY1690" i="7"/>
  <c r="AZ1688" i="7"/>
  <c r="AZ1689" i="7" s="1"/>
  <c r="AY1483" i="7"/>
  <c r="AZ1481" i="7"/>
  <c r="AZ1482" i="7" s="1"/>
  <c r="AY106" i="7"/>
  <c r="AZ104" i="7"/>
  <c r="AZ105" i="7" s="1"/>
  <c r="AY241" i="7"/>
  <c r="AZ239" i="7"/>
  <c r="AZ240" i="7" s="1"/>
  <c r="AY1384" i="7"/>
  <c r="AZ1382" i="7"/>
  <c r="AZ1383" i="7" s="1"/>
  <c r="AZ761" i="7"/>
  <c r="AZ762" i="7" s="1"/>
  <c r="AY763" i="7"/>
  <c r="AZ734" i="7"/>
  <c r="AZ735" i="7" s="1"/>
  <c r="AY736" i="7"/>
  <c r="AY1987" i="7"/>
  <c r="AZ1985" i="7"/>
  <c r="AZ1986" i="7" s="1"/>
  <c r="AX889" i="7"/>
  <c r="AY887" i="7"/>
  <c r="AY888" i="7" s="1"/>
  <c r="AY457" i="7"/>
  <c r="AZ455" i="7"/>
  <c r="AZ456" i="7" s="1"/>
  <c r="AY214" i="7"/>
  <c r="AZ212" i="7"/>
  <c r="AZ213" i="7" s="1"/>
  <c r="AY1150" i="7"/>
  <c r="AZ1148" i="7"/>
  <c r="AZ1149" i="7" s="1"/>
  <c r="AY133" i="7"/>
  <c r="AZ131" i="7"/>
  <c r="AZ132" i="7" s="1"/>
  <c r="AY511" i="7"/>
  <c r="AZ509" i="7"/>
  <c r="AZ510" i="7" s="1"/>
  <c r="AY2176" i="7"/>
  <c r="AZ2174" i="7"/>
  <c r="AZ2175" i="7" s="1"/>
  <c r="AY358" i="7"/>
  <c r="AZ356" i="7"/>
  <c r="AZ357" i="7" s="1"/>
  <c r="AY1573" i="7"/>
  <c r="AZ1571" i="7"/>
  <c r="AZ1572" i="7" s="1"/>
  <c r="AY250" i="7"/>
  <c r="AZ248" i="7"/>
  <c r="AZ249" i="7" s="1"/>
  <c r="AZ1715" i="7"/>
  <c r="AZ1716" i="7" s="1"/>
  <c r="AY1717" i="7"/>
  <c r="AY52" i="7"/>
  <c r="AZ50" i="7"/>
  <c r="AZ51" i="7" s="1"/>
  <c r="AY790" i="7"/>
  <c r="AZ788" i="7"/>
  <c r="AZ789" i="7" s="1"/>
  <c r="AY1807" i="7"/>
  <c r="AZ1805" i="7"/>
  <c r="AZ1806" i="7" s="1"/>
  <c r="AY1789" i="7"/>
  <c r="AZ1787" i="7"/>
  <c r="AZ1788" i="7" s="1"/>
  <c r="AY1762" i="7"/>
  <c r="AZ1760" i="7"/>
  <c r="AZ1761" i="7" s="1"/>
  <c r="AY637" i="7"/>
  <c r="AZ635" i="7"/>
  <c r="AZ636" i="7" s="1"/>
  <c r="AY331" i="7"/>
  <c r="AZ329" i="7"/>
  <c r="AZ330" i="7" s="1"/>
  <c r="AY2059" i="7"/>
  <c r="AZ2057" i="7"/>
  <c r="AZ2058" i="7" s="1"/>
  <c r="AZ2102" i="7"/>
  <c r="AZ2103" i="7" s="1"/>
  <c r="AY2104" i="7"/>
  <c r="AY1924" i="7"/>
  <c r="AZ1922" i="7"/>
  <c r="AZ1923" i="7" s="1"/>
  <c r="AY448" i="7"/>
  <c r="AZ446" i="7"/>
  <c r="AZ447" i="7" s="1"/>
  <c r="AY1060" i="7"/>
  <c r="AZ1058" i="7"/>
  <c r="AZ1059" i="7" s="1"/>
  <c r="AY2032" i="7"/>
  <c r="AZ2030" i="7"/>
  <c r="AZ2031" i="7" s="1"/>
  <c r="AY979" i="7"/>
  <c r="AZ977" i="7"/>
  <c r="AZ978" i="7" s="1"/>
  <c r="AY619" i="7"/>
  <c r="AZ617" i="7"/>
  <c r="AZ618" i="7" s="1"/>
  <c r="AY502" i="7"/>
  <c r="AZ500" i="7"/>
  <c r="AZ501" i="7" s="1"/>
  <c r="AY1843" i="7"/>
  <c r="AZ1841" i="7"/>
  <c r="AZ1842" i="7" s="1"/>
  <c r="AY583" i="7"/>
  <c r="AZ581" i="7"/>
  <c r="AZ582" i="7" s="1"/>
  <c r="AY484" i="7"/>
  <c r="AZ482" i="7"/>
  <c r="AZ483" i="7" s="1"/>
  <c r="AY1267" i="7"/>
  <c r="AZ1265" i="7"/>
  <c r="AZ1266" i="7" s="1"/>
  <c r="AY2050" i="7"/>
  <c r="AZ2048" i="7"/>
  <c r="AZ2049" i="7" s="1"/>
  <c r="AY1465" i="7"/>
  <c r="AZ1463" i="7"/>
  <c r="AZ1464" i="7" s="1"/>
  <c r="AY988" i="7"/>
  <c r="AZ986" i="7"/>
  <c r="AZ987" i="7" s="1"/>
  <c r="AY655" i="7"/>
  <c r="AZ653" i="7"/>
  <c r="AZ654" i="7" s="1"/>
  <c r="AY1177" i="7"/>
  <c r="AZ1175" i="7"/>
  <c r="AZ1176" i="7" s="1"/>
  <c r="AY1978" i="7"/>
  <c r="AZ1976" i="7"/>
  <c r="AZ1977" i="7" s="1"/>
  <c r="AY1591" i="7"/>
  <c r="AZ1589" i="7"/>
  <c r="AZ1590" i="7" s="1"/>
  <c r="AZ689" i="7"/>
  <c r="AZ690" i="7" s="1"/>
  <c r="AY691" i="7"/>
  <c r="AZ698" i="7"/>
  <c r="AZ699" i="7" s="1"/>
  <c r="AY700" i="7"/>
  <c r="AX2005" i="7"/>
  <c r="AY2003" i="7"/>
  <c r="AY2004" i="7" s="1"/>
  <c r="AZ842" i="7"/>
  <c r="AZ843" i="7" s="1"/>
  <c r="AY844" i="7"/>
  <c r="AY1555" i="7"/>
  <c r="AZ1553" i="7"/>
  <c r="AZ1554" i="7" s="1"/>
  <c r="AY1969" i="7"/>
  <c r="AZ1967" i="7"/>
  <c r="AZ1968" i="7" s="1"/>
  <c r="AY1213" i="7"/>
  <c r="AZ1211" i="7"/>
  <c r="AZ1212" i="7" s="1"/>
  <c r="AY1564" i="7"/>
  <c r="AZ1562" i="7"/>
  <c r="AZ1563" i="7" s="1"/>
  <c r="AY1510" i="7"/>
  <c r="AZ1508" i="7"/>
  <c r="AZ1509" i="7" s="1"/>
  <c r="AY835" i="7"/>
  <c r="AZ833" i="7"/>
  <c r="AZ834" i="7" s="1"/>
  <c r="AY1634" i="7"/>
  <c r="AY1635" i="7" s="1"/>
  <c r="AX1636" i="7"/>
  <c r="AY1670" i="7"/>
  <c r="AY1671" i="7" s="1"/>
  <c r="AX1672" i="7"/>
  <c r="AY1312" i="7" l="1"/>
  <c r="AZ2012" i="7"/>
  <c r="AZ2013" i="7" s="1"/>
  <c r="AY1942" i="7"/>
  <c r="AZ1940" i="7"/>
  <c r="AZ1941" i="7" s="1"/>
  <c r="AY1204" i="7"/>
  <c r="AZ1202" i="7"/>
  <c r="AZ1203" i="7" s="1"/>
  <c r="AZ1220" i="7"/>
  <c r="AZ1221" i="7" s="1"/>
  <c r="AY1222" i="7"/>
  <c r="AY1168" i="7"/>
  <c r="AZ1166" i="7"/>
  <c r="AZ1167" i="7" s="1"/>
  <c r="AZ1769" i="7"/>
  <c r="AZ1770" i="7" s="1"/>
  <c r="AY1771" i="7"/>
  <c r="AZ1564" i="7"/>
  <c r="BA1562" i="7"/>
  <c r="BA1563" i="7" s="1"/>
  <c r="BA1564" i="7" s="1"/>
  <c r="AZ1267" i="7"/>
  <c r="BA1265" i="7"/>
  <c r="BA1266" i="7" s="1"/>
  <c r="BA1267" i="7" s="1"/>
  <c r="AZ2032" i="7"/>
  <c r="BA2030" i="7"/>
  <c r="BA2031" i="7" s="1"/>
  <c r="BA2032" i="7" s="1"/>
  <c r="AZ448" i="7"/>
  <c r="BA446" i="7"/>
  <c r="BA447" i="7" s="1"/>
  <c r="BA448" i="7" s="1"/>
  <c r="BA1715" i="7"/>
  <c r="BA1716" i="7" s="1"/>
  <c r="BA1717" i="7" s="1"/>
  <c r="AZ1717" i="7"/>
  <c r="AZ1348" i="7"/>
  <c r="BA1346" i="7"/>
  <c r="BA1347" i="7" s="1"/>
  <c r="BA1348" i="7" s="1"/>
  <c r="AZ169" i="7"/>
  <c r="BA167" i="7"/>
  <c r="BA168" i="7" s="1"/>
  <c r="BA169" i="7" s="1"/>
  <c r="AZ934" i="7"/>
  <c r="BA932" i="7"/>
  <c r="BA933" i="7" s="1"/>
  <c r="BA934" i="7" s="1"/>
  <c r="AZ1438" i="7"/>
  <c r="BA1436" i="7"/>
  <c r="BA1437" i="7" s="1"/>
  <c r="BA1438" i="7" s="1"/>
  <c r="AZ664" i="7"/>
  <c r="BA662" i="7"/>
  <c r="BA663" i="7" s="1"/>
  <c r="BA664" i="7" s="1"/>
  <c r="AZ1357" i="7"/>
  <c r="BA1355" i="7"/>
  <c r="BA1356" i="7" s="1"/>
  <c r="BA1357" i="7" s="1"/>
  <c r="AZ2120" i="7"/>
  <c r="AZ2121" i="7" s="1"/>
  <c r="AY2122" i="7"/>
  <c r="AZ754" i="7"/>
  <c r="BA752" i="7"/>
  <c r="BA753" i="7" s="1"/>
  <c r="BA754" i="7" s="1"/>
  <c r="AZ1069" i="7"/>
  <c r="BA1067" i="7"/>
  <c r="BA1068" i="7" s="1"/>
  <c r="BA1069" i="7" s="1"/>
  <c r="AZ43" i="7"/>
  <c r="BA41" i="7"/>
  <c r="BA42" i="7" s="1"/>
  <c r="BA43" i="7" s="1"/>
  <c r="AZ70" i="7"/>
  <c r="BA68" i="7"/>
  <c r="BA69" i="7" s="1"/>
  <c r="BA70" i="7" s="1"/>
  <c r="AY1726" i="7"/>
  <c r="AZ1724" i="7"/>
  <c r="AZ1725" i="7" s="1"/>
  <c r="AZ779" i="7"/>
  <c r="AZ780" i="7" s="1"/>
  <c r="AY781" i="7"/>
  <c r="AZ1780" i="7"/>
  <c r="BA1778" i="7"/>
  <c r="BA1779" i="7" s="1"/>
  <c r="BA1780" i="7" s="1"/>
  <c r="AZ1132" i="7"/>
  <c r="BA1130" i="7"/>
  <c r="BA1131" i="7" s="1"/>
  <c r="BA1132" i="7" s="1"/>
  <c r="AZ1861" i="7"/>
  <c r="BA1859" i="7"/>
  <c r="BA1860" i="7" s="1"/>
  <c r="BA1861" i="7" s="1"/>
  <c r="AZ1402" i="7"/>
  <c r="BA1400" i="7"/>
  <c r="BA1401" i="7" s="1"/>
  <c r="BA1402" i="7" s="1"/>
  <c r="BA914" i="7"/>
  <c r="BA915" i="7" s="1"/>
  <c r="BA916" i="7" s="1"/>
  <c r="AZ916" i="7"/>
  <c r="AZ1582" i="7"/>
  <c r="BA1580" i="7"/>
  <c r="BA1581" i="7" s="1"/>
  <c r="BA1582" i="7" s="1"/>
  <c r="AZ277" i="7"/>
  <c r="BA275" i="7"/>
  <c r="BA276" i="7" s="1"/>
  <c r="BA277" i="7" s="1"/>
  <c r="AZ1501" i="7"/>
  <c r="BA1499" i="7"/>
  <c r="BA1500" i="7" s="1"/>
  <c r="BA1501" i="7" s="1"/>
  <c r="AZ1492" i="7"/>
  <c r="BA1490" i="7"/>
  <c r="BA1491" i="7" s="1"/>
  <c r="BA1492" i="7" s="1"/>
  <c r="AZ1834" i="7"/>
  <c r="BA1832" i="7"/>
  <c r="BA1833" i="7" s="1"/>
  <c r="BA1834" i="7" s="1"/>
  <c r="AZ61" i="7"/>
  <c r="BA59" i="7"/>
  <c r="BA60" i="7" s="1"/>
  <c r="BA61" i="7" s="1"/>
  <c r="AZ988" i="7"/>
  <c r="BA986" i="7"/>
  <c r="BA987" i="7" s="1"/>
  <c r="BA988" i="7" s="1"/>
  <c r="AZ502" i="7"/>
  <c r="BA500" i="7"/>
  <c r="BA501" i="7" s="1"/>
  <c r="BA502" i="7" s="1"/>
  <c r="AZ250" i="7"/>
  <c r="BA248" i="7"/>
  <c r="BA249" i="7" s="1"/>
  <c r="BA250" i="7" s="1"/>
  <c r="AZ2176" i="7"/>
  <c r="BA2174" i="7"/>
  <c r="BA2175" i="7" s="1"/>
  <c r="BA2176" i="7" s="1"/>
  <c r="AZ214" i="7"/>
  <c r="BA212" i="7"/>
  <c r="BA213" i="7" s="1"/>
  <c r="BA214" i="7" s="1"/>
  <c r="AZ1987" i="7"/>
  <c r="BA1985" i="7"/>
  <c r="BA1986" i="7" s="1"/>
  <c r="BA1987" i="7" s="1"/>
  <c r="AZ106" i="7"/>
  <c r="BA104" i="7"/>
  <c r="BA105" i="7" s="1"/>
  <c r="BA106" i="7" s="1"/>
  <c r="AZ970" i="7"/>
  <c r="BA968" i="7"/>
  <c r="BA969" i="7" s="1"/>
  <c r="BA970" i="7" s="1"/>
  <c r="AZ88" i="7"/>
  <c r="BA86" i="7"/>
  <c r="BA87" i="7" s="1"/>
  <c r="BA88" i="7" s="1"/>
  <c r="AZ1078" i="7"/>
  <c r="BA1076" i="7"/>
  <c r="BA1077" i="7" s="1"/>
  <c r="BA1078" i="7" s="1"/>
  <c r="AZ925" i="7"/>
  <c r="BA923" i="7"/>
  <c r="BA924" i="7" s="1"/>
  <c r="BA925" i="7" s="1"/>
  <c r="AZ1375" i="7"/>
  <c r="BA1373" i="7"/>
  <c r="BA1374" i="7" s="1"/>
  <c r="BA1375" i="7" s="1"/>
  <c r="AZ196" i="7"/>
  <c r="BA194" i="7"/>
  <c r="BA195" i="7" s="1"/>
  <c r="BA196" i="7" s="1"/>
  <c r="AY1744" i="7"/>
  <c r="AZ1742" i="7"/>
  <c r="AZ1743" i="7" s="1"/>
  <c r="BA1679" i="7"/>
  <c r="BA1680" i="7" s="1"/>
  <c r="BA1681" i="7" s="1"/>
  <c r="AZ1681" i="7"/>
  <c r="AZ1528" i="7"/>
  <c r="BA1526" i="7"/>
  <c r="BA1527" i="7" s="1"/>
  <c r="BA1528" i="7" s="1"/>
  <c r="AZ223" i="7"/>
  <c r="BA221" i="7"/>
  <c r="BA222" i="7" s="1"/>
  <c r="BA223" i="7" s="1"/>
  <c r="BA896" i="7"/>
  <c r="BA897" i="7" s="1"/>
  <c r="BA898" i="7" s="1"/>
  <c r="AZ898" i="7"/>
  <c r="BA1697" i="7"/>
  <c r="BA1698" i="7" s="1"/>
  <c r="BA1699" i="7" s="1"/>
  <c r="AZ1699" i="7"/>
  <c r="AZ2041" i="7"/>
  <c r="BA2039" i="7"/>
  <c r="BA2040" i="7" s="1"/>
  <c r="BA2041" i="7" s="1"/>
  <c r="BA797" i="7"/>
  <c r="BA798" i="7" s="1"/>
  <c r="BA799" i="7" s="1"/>
  <c r="AZ799" i="7"/>
  <c r="AZ430" i="7"/>
  <c r="BA428" i="7"/>
  <c r="BA429" i="7" s="1"/>
  <c r="BA430" i="7" s="1"/>
  <c r="AZ592" i="7"/>
  <c r="BA590" i="7"/>
  <c r="BA591" i="7" s="1"/>
  <c r="BA592" i="7" s="1"/>
  <c r="AZ1330" i="7"/>
  <c r="BA1328" i="7"/>
  <c r="BA1329" i="7" s="1"/>
  <c r="BA1330" i="7" s="1"/>
  <c r="BA1625" i="7"/>
  <c r="BA1626" i="7" s="1"/>
  <c r="BA1627" i="7" s="1"/>
  <c r="AZ1627" i="7"/>
  <c r="AZ1015" i="7"/>
  <c r="BA1013" i="7"/>
  <c r="BA1014" i="7" s="1"/>
  <c r="BA1015" i="7" s="1"/>
  <c r="AZ97" i="7"/>
  <c r="BA95" i="7"/>
  <c r="BA96" i="7" s="1"/>
  <c r="BA97" i="7" s="1"/>
  <c r="AZ466" i="7"/>
  <c r="BA464" i="7"/>
  <c r="BA465" i="7" s="1"/>
  <c r="BA466" i="7" s="1"/>
  <c r="AZ2014" i="7"/>
  <c r="BA2012" i="7"/>
  <c r="BA2013" i="7" s="1"/>
  <c r="BA2014" i="7" s="1"/>
  <c r="AZ1555" i="7"/>
  <c r="BA1553" i="7"/>
  <c r="BA1554" i="7" s="1"/>
  <c r="BA1555" i="7" s="1"/>
  <c r="AZ2050" i="7"/>
  <c r="BA2048" i="7"/>
  <c r="BA2049" i="7" s="1"/>
  <c r="BA2050" i="7" s="1"/>
  <c r="AZ484" i="7"/>
  <c r="BA482" i="7"/>
  <c r="BA483" i="7" s="1"/>
  <c r="BA484" i="7" s="1"/>
  <c r="AZ1060" i="7"/>
  <c r="BA1058" i="7"/>
  <c r="BA1059" i="7" s="1"/>
  <c r="BA1060" i="7" s="1"/>
  <c r="AZ1033" i="7"/>
  <c r="BA1031" i="7"/>
  <c r="BA1032" i="7" s="1"/>
  <c r="BA1033" i="7" s="1"/>
  <c r="AZ1411" i="7"/>
  <c r="BA1409" i="7"/>
  <c r="BA1410" i="7" s="1"/>
  <c r="BA1411" i="7" s="1"/>
  <c r="AZ1321" i="7"/>
  <c r="BA1319" i="7"/>
  <c r="BA1320" i="7" s="1"/>
  <c r="BA1321" i="7" s="1"/>
  <c r="AZ529" i="7"/>
  <c r="BA527" i="7"/>
  <c r="BA528" i="7" s="1"/>
  <c r="BA529" i="7" s="1"/>
  <c r="AZ1051" i="7"/>
  <c r="BA1049" i="7"/>
  <c r="BA1050" i="7" s="1"/>
  <c r="BA1051" i="7" s="1"/>
  <c r="AZ745" i="7"/>
  <c r="BA743" i="7"/>
  <c r="BA744" i="7" s="1"/>
  <c r="BA745" i="7" s="1"/>
  <c r="BA2264" i="7"/>
  <c r="BA2265" i="7" s="1"/>
  <c r="BA2266" i="7" s="1"/>
  <c r="AZ2266" i="7"/>
  <c r="AZ610" i="7"/>
  <c r="BA608" i="7"/>
  <c r="BA609" i="7" s="1"/>
  <c r="BA610" i="7" s="1"/>
  <c r="BA878" i="7"/>
  <c r="BA879" i="7" s="1"/>
  <c r="BA880" i="7" s="1"/>
  <c r="AZ880" i="7"/>
  <c r="AZ2086" i="7"/>
  <c r="BA2084" i="7"/>
  <c r="BA2085" i="7" s="1"/>
  <c r="BA2086" i="7" s="1"/>
  <c r="BA1652" i="7"/>
  <c r="BA1653" i="7" s="1"/>
  <c r="BA1654" i="7" s="1"/>
  <c r="AZ1654" i="7"/>
  <c r="AZ1240" i="7"/>
  <c r="BA1238" i="7"/>
  <c r="BA1239" i="7" s="1"/>
  <c r="BA1240" i="7" s="1"/>
  <c r="AZ160" i="7"/>
  <c r="BA158" i="7"/>
  <c r="BA159" i="7" s="1"/>
  <c r="BA160" i="7" s="1"/>
  <c r="AZ1825" i="7"/>
  <c r="BA1823" i="7"/>
  <c r="BA1824" i="7" s="1"/>
  <c r="BA1825" i="7" s="1"/>
  <c r="AZ1447" i="7"/>
  <c r="BA1445" i="7"/>
  <c r="BA1446" i="7" s="1"/>
  <c r="BA1447" i="7" s="1"/>
  <c r="AZ952" i="7"/>
  <c r="BA950" i="7"/>
  <c r="BA951" i="7" s="1"/>
  <c r="BA952" i="7" s="1"/>
  <c r="AZ403" i="7"/>
  <c r="BA401" i="7"/>
  <c r="BA402" i="7" s="1"/>
  <c r="BA403" i="7" s="1"/>
  <c r="BA869" i="7"/>
  <c r="BA870" i="7" s="1"/>
  <c r="BA871" i="7" s="1"/>
  <c r="AZ871" i="7"/>
  <c r="AZ1303" i="7"/>
  <c r="BA1301" i="7"/>
  <c r="BA1302" i="7" s="1"/>
  <c r="BA1303" i="7" s="1"/>
  <c r="AZ1006" i="7"/>
  <c r="BA1004" i="7"/>
  <c r="BA1005" i="7" s="1"/>
  <c r="BA1006" i="7" s="1"/>
  <c r="AZ2068" i="7"/>
  <c r="BA2066" i="7"/>
  <c r="BA2067" i="7" s="1"/>
  <c r="BA2068" i="7" s="1"/>
  <c r="AZ727" i="7"/>
  <c r="BA725" i="7"/>
  <c r="BA726" i="7" s="1"/>
  <c r="BA727" i="7" s="1"/>
  <c r="AZ700" i="7"/>
  <c r="BA698" i="7"/>
  <c r="BA699" i="7" s="1"/>
  <c r="BA700" i="7" s="1"/>
  <c r="AZ1591" i="7"/>
  <c r="BA1589" i="7"/>
  <c r="BA1590" i="7" s="1"/>
  <c r="BA1591" i="7" s="1"/>
  <c r="AZ655" i="7"/>
  <c r="BA653" i="7"/>
  <c r="BA654" i="7" s="1"/>
  <c r="BA655" i="7" s="1"/>
  <c r="AZ1843" i="7"/>
  <c r="BA1841" i="7"/>
  <c r="BA1842" i="7" s="1"/>
  <c r="BA1843" i="7" s="1"/>
  <c r="AZ619" i="7"/>
  <c r="BA617" i="7"/>
  <c r="BA618" i="7" s="1"/>
  <c r="BA619" i="7" s="1"/>
  <c r="AZ331" i="7"/>
  <c r="BA329" i="7"/>
  <c r="BA330" i="7" s="1"/>
  <c r="BA331" i="7" s="1"/>
  <c r="AZ511" i="7"/>
  <c r="BA509" i="7"/>
  <c r="BA510" i="7" s="1"/>
  <c r="BA511" i="7" s="1"/>
  <c r="AZ1150" i="7"/>
  <c r="BA1148" i="7"/>
  <c r="BA1149" i="7" s="1"/>
  <c r="BA1150" i="7" s="1"/>
  <c r="AZ763" i="7"/>
  <c r="BA761" i="7"/>
  <c r="BA762" i="7" s="1"/>
  <c r="BA763" i="7" s="1"/>
  <c r="AZ241" i="7"/>
  <c r="BA239" i="7"/>
  <c r="BA240" i="7" s="1"/>
  <c r="BA241" i="7" s="1"/>
  <c r="AY853" i="7"/>
  <c r="AZ851" i="7"/>
  <c r="AZ852" i="7" s="1"/>
  <c r="AZ394" i="7"/>
  <c r="BA392" i="7"/>
  <c r="BA393" i="7" s="1"/>
  <c r="BA394" i="7" s="1"/>
  <c r="AZ538" i="7"/>
  <c r="BA536" i="7"/>
  <c r="BA537" i="7" s="1"/>
  <c r="BA538" i="7" s="1"/>
  <c r="AZ997" i="7"/>
  <c r="BA995" i="7"/>
  <c r="BA996" i="7" s="1"/>
  <c r="BA997" i="7" s="1"/>
  <c r="AZ1879" i="7"/>
  <c r="BA1877" i="7"/>
  <c r="BA1878" i="7" s="1"/>
  <c r="BA1879" i="7" s="1"/>
  <c r="BA2282" i="7"/>
  <c r="BA2283" i="7" s="1"/>
  <c r="BA2284" i="7" s="1"/>
  <c r="AZ2284" i="7"/>
  <c r="AZ1897" i="7"/>
  <c r="BA1895" i="7"/>
  <c r="BA1896" i="7" s="1"/>
  <c r="BA1897" i="7" s="1"/>
  <c r="AZ25" i="7"/>
  <c r="BA23" i="7"/>
  <c r="BA24" i="7" s="1"/>
  <c r="BA25" i="7" s="1"/>
  <c r="AZ718" i="7"/>
  <c r="BA716" i="7"/>
  <c r="BA717" i="7" s="1"/>
  <c r="BA718" i="7" s="1"/>
  <c r="AZ1141" i="7"/>
  <c r="BA1139" i="7"/>
  <c r="BA1140" i="7" s="1"/>
  <c r="BA1141" i="7" s="1"/>
  <c r="AZ556" i="7"/>
  <c r="BA554" i="7"/>
  <c r="BA555" i="7" s="1"/>
  <c r="BA556" i="7" s="1"/>
  <c r="AZ151" i="7"/>
  <c r="BA149" i="7"/>
  <c r="BA150" i="7" s="1"/>
  <c r="BA151" i="7" s="1"/>
  <c r="AZ259" i="7"/>
  <c r="BA257" i="7"/>
  <c r="BA258" i="7" s="1"/>
  <c r="BA259" i="7" s="1"/>
  <c r="AZ268" i="7"/>
  <c r="BA266" i="7"/>
  <c r="BA267" i="7" s="1"/>
  <c r="BA268" i="7" s="1"/>
  <c r="AZ439" i="7"/>
  <c r="BA437" i="7"/>
  <c r="BA438" i="7" s="1"/>
  <c r="BA439" i="7" s="1"/>
  <c r="AZ1393" i="7"/>
  <c r="BA1391" i="7"/>
  <c r="BA1392" i="7" s="1"/>
  <c r="BA1393" i="7" s="1"/>
  <c r="AZ547" i="7"/>
  <c r="BA545" i="7"/>
  <c r="BA546" i="7" s="1"/>
  <c r="BA547" i="7" s="1"/>
  <c r="AZ1186" i="7"/>
  <c r="BA1184" i="7"/>
  <c r="BA1185" i="7" s="1"/>
  <c r="BA1186" i="7" s="1"/>
  <c r="AZ520" i="7"/>
  <c r="BA518" i="7"/>
  <c r="BA519" i="7" s="1"/>
  <c r="BA520" i="7" s="1"/>
  <c r="AZ1258" i="7"/>
  <c r="BA1256" i="7"/>
  <c r="BA1257" i="7" s="1"/>
  <c r="BA1258" i="7" s="1"/>
  <c r="BA833" i="7"/>
  <c r="BA834" i="7" s="1"/>
  <c r="BA835" i="7" s="1"/>
  <c r="AZ835" i="7"/>
  <c r="BA842" i="7"/>
  <c r="BA843" i="7" s="1"/>
  <c r="BA844" i="7" s="1"/>
  <c r="AZ844" i="7"/>
  <c r="AZ2104" i="7"/>
  <c r="BA2102" i="7"/>
  <c r="BA2103" i="7" s="1"/>
  <c r="BA2104" i="7" s="1"/>
  <c r="AZ358" i="7"/>
  <c r="BA356" i="7"/>
  <c r="BA357" i="7" s="1"/>
  <c r="BA358" i="7" s="1"/>
  <c r="AZ736" i="7"/>
  <c r="BA734" i="7"/>
  <c r="BA735" i="7" s="1"/>
  <c r="BA736" i="7" s="1"/>
  <c r="AZ1933" i="7"/>
  <c r="BA1931" i="7"/>
  <c r="BA1932" i="7" s="1"/>
  <c r="BA1933" i="7" s="1"/>
  <c r="AZ304" i="7"/>
  <c r="BA302" i="7"/>
  <c r="BA303" i="7" s="1"/>
  <c r="BA304" i="7" s="1"/>
  <c r="AZ1114" i="7"/>
  <c r="BA1112" i="7"/>
  <c r="BA1113" i="7" s="1"/>
  <c r="BA1114" i="7" s="1"/>
  <c r="BA1607" i="7"/>
  <c r="BA1608" i="7" s="1"/>
  <c r="BA1609" i="7" s="1"/>
  <c r="AZ1609" i="7"/>
  <c r="AZ772" i="7"/>
  <c r="BA770" i="7"/>
  <c r="BA771" i="7" s="1"/>
  <c r="BA772" i="7" s="1"/>
  <c r="AZ2167" i="7"/>
  <c r="BA2165" i="7"/>
  <c r="BA2166" i="7" s="1"/>
  <c r="BA2167" i="7" s="1"/>
  <c r="BA860" i="7"/>
  <c r="BA861" i="7" s="1"/>
  <c r="BA862" i="7" s="1"/>
  <c r="AZ862" i="7"/>
  <c r="AZ1285" i="7"/>
  <c r="BA1283" i="7"/>
  <c r="BA1284" i="7" s="1"/>
  <c r="BA1285" i="7" s="1"/>
  <c r="AZ16" i="7"/>
  <c r="BA14" i="7"/>
  <c r="BA15" i="7" s="1"/>
  <c r="BA16" i="7" s="1"/>
  <c r="AZ682" i="7"/>
  <c r="BA680" i="7"/>
  <c r="BA681" i="7" s="1"/>
  <c r="BA682" i="7" s="1"/>
  <c r="AZ1231" i="7"/>
  <c r="BA1229" i="7"/>
  <c r="BA1230" i="7" s="1"/>
  <c r="BA1231" i="7" s="1"/>
  <c r="AZ1276" i="7"/>
  <c r="BA1274" i="7"/>
  <c r="BA1275" i="7" s="1"/>
  <c r="BA1276" i="7" s="1"/>
  <c r="AZ628" i="7"/>
  <c r="BA626" i="7"/>
  <c r="BA627" i="7" s="1"/>
  <c r="BA628" i="7" s="1"/>
  <c r="AZ2077" i="7"/>
  <c r="BA2075" i="7"/>
  <c r="BA2076" i="7" s="1"/>
  <c r="BA2077" i="7" s="1"/>
  <c r="AZ709" i="7"/>
  <c r="BA707" i="7"/>
  <c r="BA708" i="7" s="1"/>
  <c r="BA709" i="7" s="1"/>
  <c r="AZ1096" i="7"/>
  <c r="BA1094" i="7"/>
  <c r="BA1095" i="7" s="1"/>
  <c r="BA1096" i="7" s="1"/>
  <c r="AZ601" i="7"/>
  <c r="BA599" i="7"/>
  <c r="BA600" i="7" s="1"/>
  <c r="BA601" i="7" s="1"/>
  <c r="AZ1366" i="7"/>
  <c r="BA1364" i="7"/>
  <c r="BA1365" i="7" s="1"/>
  <c r="BA1366" i="7" s="1"/>
  <c r="AZ2131" i="7"/>
  <c r="BA2129" i="7"/>
  <c r="BA2130" i="7" s="1"/>
  <c r="BA2131" i="7" s="1"/>
  <c r="BA824" i="7"/>
  <c r="BA825" i="7" s="1"/>
  <c r="BA826" i="7" s="1"/>
  <c r="AZ826" i="7"/>
  <c r="AZ1312" i="7"/>
  <c r="BA1310" i="7"/>
  <c r="BA1311" i="7" s="1"/>
  <c r="BA1312" i="7" s="1"/>
  <c r="AZ376" i="7"/>
  <c r="BA374" i="7"/>
  <c r="BA375" i="7" s="1"/>
  <c r="BA376" i="7" s="1"/>
  <c r="BA1643" i="7"/>
  <c r="BA1644" i="7" s="1"/>
  <c r="BA1645" i="7" s="1"/>
  <c r="AZ1645" i="7"/>
  <c r="AZ2023" i="7"/>
  <c r="BA2021" i="7"/>
  <c r="BA2022" i="7" s="1"/>
  <c r="BA2023" i="7" s="1"/>
  <c r="BA1616" i="7"/>
  <c r="BA1617" i="7" s="1"/>
  <c r="BA1618" i="7" s="1"/>
  <c r="AZ1618" i="7"/>
  <c r="AY1672" i="7"/>
  <c r="AZ1670" i="7"/>
  <c r="AZ1671" i="7" s="1"/>
  <c r="AZ1213" i="7"/>
  <c r="BA1211" i="7"/>
  <c r="BA1212" i="7" s="1"/>
  <c r="BA1213" i="7" s="1"/>
  <c r="AZ691" i="7"/>
  <c r="BA689" i="7"/>
  <c r="BA690" i="7" s="1"/>
  <c r="BA691" i="7" s="1"/>
  <c r="AZ583" i="7"/>
  <c r="BA581" i="7"/>
  <c r="BA582" i="7" s="1"/>
  <c r="BA583" i="7" s="1"/>
  <c r="AZ2059" i="7"/>
  <c r="BA2057" i="7"/>
  <c r="BA2058" i="7" s="1"/>
  <c r="BA2059" i="7" s="1"/>
  <c r="AZ637" i="7"/>
  <c r="BA635" i="7"/>
  <c r="BA636" i="7" s="1"/>
  <c r="BA637" i="7" s="1"/>
  <c r="AZ457" i="7"/>
  <c r="BA455" i="7"/>
  <c r="BA456" i="7" s="1"/>
  <c r="BA457" i="7" s="1"/>
  <c r="AZ1024" i="7"/>
  <c r="BA1022" i="7"/>
  <c r="BA1023" i="7" s="1"/>
  <c r="BA1024" i="7" s="1"/>
  <c r="AZ1996" i="7"/>
  <c r="BA1994" i="7"/>
  <c r="BA1995" i="7" s="1"/>
  <c r="BA1996" i="7" s="1"/>
  <c r="AZ34" i="7"/>
  <c r="BA32" i="7"/>
  <c r="BA33" i="7" s="1"/>
  <c r="BA34" i="7" s="1"/>
  <c r="AZ349" i="7"/>
  <c r="BA347" i="7"/>
  <c r="BA348" i="7" s="1"/>
  <c r="BA349" i="7" s="1"/>
  <c r="AZ187" i="7"/>
  <c r="BA185" i="7"/>
  <c r="BA186" i="7" s="1"/>
  <c r="BA187" i="7" s="1"/>
  <c r="AZ574" i="7"/>
  <c r="BA572" i="7"/>
  <c r="BA573" i="7" s="1"/>
  <c r="BA574" i="7" s="1"/>
  <c r="AZ1816" i="7"/>
  <c r="BA1814" i="7"/>
  <c r="BA1815" i="7" s="1"/>
  <c r="BA1816" i="7" s="1"/>
  <c r="AZ205" i="7"/>
  <c r="BA203" i="7"/>
  <c r="BA204" i="7" s="1"/>
  <c r="BA205" i="7" s="1"/>
  <c r="AZ2194" i="7"/>
  <c r="BA2192" i="7"/>
  <c r="BA2193" i="7" s="1"/>
  <c r="BA2194" i="7" s="1"/>
  <c r="AZ1537" i="7"/>
  <c r="BA1535" i="7"/>
  <c r="BA1536" i="7" s="1"/>
  <c r="BA1537" i="7" s="1"/>
  <c r="AZ1519" i="7"/>
  <c r="BA1517" i="7"/>
  <c r="BA1518" i="7" s="1"/>
  <c r="BA1519" i="7" s="1"/>
  <c r="AZ385" i="7"/>
  <c r="BA383" i="7"/>
  <c r="BA384" i="7" s="1"/>
  <c r="BA385" i="7" s="1"/>
  <c r="AZ421" i="7"/>
  <c r="BA419" i="7"/>
  <c r="BA420" i="7" s="1"/>
  <c r="BA421" i="7" s="1"/>
  <c r="AZ178" i="7"/>
  <c r="BA176" i="7"/>
  <c r="BA177" i="7" s="1"/>
  <c r="BA178" i="7" s="1"/>
  <c r="AZ1105" i="7"/>
  <c r="BA1103" i="7"/>
  <c r="BA1104" i="7" s="1"/>
  <c r="BA1105" i="7" s="1"/>
  <c r="AZ115" i="7"/>
  <c r="BA113" i="7"/>
  <c r="BA114" i="7" s="1"/>
  <c r="BA115" i="7" s="1"/>
  <c r="AZ1951" i="7"/>
  <c r="BA1949" i="7"/>
  <c r="BA1950" i="7" s="1"/>
  <c r="BA1951" i="7" s="1"/>
  <c r="AZ367" i="7"/>
  <c r="BA365" i="7"/>
  <c r="BA366" i="7" s="1"/>
  <c r="BA367" i="7" s="1"/>
  <c r="AZ1870" i="7"/>
  <c r="BA1868" i="7"/>
  <c r="BA1869" i="7" s="1"/>
  <c r="BA1870" i="7" s="1"/>
  <c r="AZ475" i="7"/>
  <c r="BA473" i="7"/>
  <c r="BA474" i="7" s="1"/>
  <c r="BA475" i="7" s="1"/>
  <c r="AZ1888" i="7"/>
  <c r="BA1886" i="7"/>
  <c r="BA1887" i="7" s="1"/>
  <c r="BA1888" i="7" s="1"/>
  <c r="AZ412" i="7"/>
  <c r="BA410" i="7"/>
  <c r="BA411" i="7" s="1"/>
  <c r="BA412" i="7" s="1"/>
  <c r="BA2273" i="7"/>
  <c r="BA2274" i="7" s="1"/>
  <c r="BA2275" i="7" s="1"/>
  <c r="AZ2275" i="7"/>
  <c r="AZ1546" i="7"/>
  <c r="BA1544" i="7"/>
  <c r="BA1545" i="7" s="1"/>
  <c r="BA1546" i="7" s="1"/>
  <c r="AZ286" i="7"/>
  <c r="BA284" i="7"/>
  <c r="BA285" i="7" s="1"/>
  <c r="BA286" i="7" s="1"/>
  <c r="AZ1123" i="7"/>
  <c r="BA1121" i="7"/>
  <c r="BA1122" i="7" s="1"/>
  <c r="BA1123" i="7" s="1"/>
  <c r="AY1636" i="7"/>
  <c r="AZ1634" i="7"/>
  <c r="AZ1635" i="7" s="1"/>
  <c r="AZ1510" i="7"/>
  <c r="BA1508" i="7"/>
  <c r="BA1509" i="7" s="1"/>
  <c r="BA1510" i="7" s="1"/>
  <c r="AZ1969" i="7"/>
  <c r="BA1967" i="7"/>
  <c r="BA1968" i="7" s="1"/>
  <c r="BA1969" i="7" s="1"/>
  <c r="AY2005" i="7"/>
  <c r="AZ2003" i="7"/>
  <c r="AZ2004" i="7" s="1"/>
  <c r="AZ1177" i="7"/>
  <c r="BA1175" i="7"/>
  <c r="BA1176" i="7" s="1"/>
  <c r="BA1177" i="7" s="1"/>
  <c r="AZ1465" i="7"/>
  <c r="BA1463" i="7"/>
  <c r="BA1464" i="7" s="1"/>
  <c r="BA1465" i="7" s="1"/>
  <c r="AZ1924" i="7"/>
  <c r="BA1922" i="7"/>
  <c r="BA1923" i="7" s="1"/>
  <c r="BA1924" i="7" s="1"/>
  <c r="AZ1807" i="7"/>
  <c r="BA1805" i="7"/>
  <c r="BA1806" i="7" s="1"/>
  <c r="BA1807" i="7" s="1"/>
  <c r="AZ52" i="7"/>
  <c r="BA50" i="7"/>
  <c r="BA51" i="7" s="1"/>
  <c r="BA52" i="7" s="1"/>
  <c r="AZ1483" i="7"/>
  <c r="BA1481" i="7"/>
  <c r="BA1482" i="7" s="1"/>
  <c r="BA1483" i="7" s="1"/>
  <c r="AZ142" i="7"/>
  <c r="BA140" i="7"/>
  <c r="BA141" i="7" s="1"/>
  <c r="BA142" i="7" s="1"/>
  <c r="AZ1420" i="7"/>
  <c r="BA1418" i="7"/>
  <c r="BA1419" i="7" s="1"/>
  <c r="BA1420" i="7" s="1"/>
  <c r="AZ313" i="7"/>
  <c r="BA311" i="7"/>
  <c r="BA312" i="7" s="1"/>
  <c r="BA313" i="7" s="1"/>
  <c r="AZ1042" i="7"/>
  <c r="BA1040" i="7"/>
  <c r="BA1041" i="7" s="1"/>
  <c r="BA1042" i="7" s="1"/>
  <c r="AZ1249" i="7"/>
  <c r="BA1247" i="7"/>
  <c r="BA1248" i="7" s="1"/>
  <c r="BA1249" i="7" s="1"/>
  <c r="AZ2140" i="7"/>
  <c r="BA2138" i="7"/>
  <c r="BA2139" i="7" s="1"/>
  <c r="BA2140" i="7" s="1"/>
  <c r="AZ340" i="7"/>
  <c r="BA338" i="7"/>
  <c r="BA339" i="7" s="1"/>
  <c r="BA340" i="7" s="1"/>
  <c r="AZ2239" i="7"/>
  <c r="BA2237" i="7"/>
  <c r="BA2238" i="7" s="1"/>
  <c r="BA2239" i="7" s="1"/>
  <c r="AZ943" i="7"/>
  <c r="BA941" i="7"/>
  <c r="BA942" i="7" s="1"/>
  <c r="BA943" i="7" s="1"/>
  <c r="AZ2095" i="7"/>
  <c r="BA2093" i="7"/>
  <c r="BA2094" i="7" s="1"/>
  <c r="BA2095" i="7" s="1"/>
  <c r="AZ1915" i="7"/>
  <c r="BA1913" i="7"/>
  <c r="BA1914" i="7" s="1"/>
  <c r="BA1915" i="7" s="1"/>
  <c r="BA806" i="7"/>
  <c r="BA807" i="7" s="1"/>
  <c r="BA808" i="7" s="1"/>
  <c r="AZ808" i="7"/>
  <c r="AZ322" i="7"/>
  <c r="BA320" i="7"/>
  <c r="BA321" i="7" s="1"/>
  <c r="BA322" i="7" s="1"/>
  <c r="AZ2221" i="7"/>
  <c r="BA2219" i="7"/>
  <c r="BA2220" i="7" s="1"/>
  <c r="BA2221" i="7" s="1"/>
  <c r="AZ1087" i="7"/>
  <c r="BA1085" i="7"/>
  <c r="BA1086" i="7" s="1"/>
  <c r="BA1087" i="7" s="1"/>
  <c r="BA1661" i="7"/>
  <c r="BA1662" i="7" s="1"/>
  <c r="BA1663" i="7" s="1"/>
  <c r="AZ1663" i="7"/>
  <c r="AZ124" i="7"/>
  <c r="BA122" i="7"/>
  <c r="BA123" i="7" s="1"/>
  <c r="BA124" i="7" s="1"/>
  <c r="AY1708" i="7"/>
  <c r="AZ1706" i="7"/>
  <c r="AZ1707" i="7" s="1"/>
  <c r="AZ2113" i="7"/>
  <c r="BA2111" i="7"/>
  <c r="BA2112" i="7" s="1"/>
  <c r="BA2113" i="7" s="1"/>
  <c r="BA905" i="7"/>
  <c r="BA906" i="7" s="1"/>
  <c r="BA907" i="7" s="1"/>
  <c r="AZ907" i="7"/>
  <c r="AZ2230" i="7"/>
  <c r="BA2228" i="7"/>
  <c r="BA2229" i="7" s="1"/>
  <c r="BA2230" i="7" s="1"/>
  <c r="AZ79" i="7"/>
  <c r="BA77" i="7"/>
  <c r="BA78" i="7" s="1"/>
  <c r="BA79" i="7" s="1"/>
  <c r="AZ493" i="7"/>
  <c r="BA491" i="7"/>
  <c r="BA492" i="7" s="1"/>
  <c r="BA493" i="7" s="1"/>
  <c r="AZ2212" i="7"/>
  <c r="BA2210" i="7"/>
  <c r="BA2211" i="7" s="1"/>
  <c r="BA2212" i="7" s="1"/>
  <c r="AZ961" i="7"/>
  <c r="BA959" i="7"/>
  <c r="BA960" i="7" s="1"/>
  <c r="BA961" i="7" s="1"/>
  <c r="AZ1159" i="7"/>
  <c r="BA1157" i="7"/>
  <c r="BA1158" i="7" s="1"/>
  <c r="BA1159" i="7" s="1"/>
  <c r="AZ1978" i="7"/>
  <c r="BA1976" i="7"/>
  <c r="BA1977" i="7" s="1"/>
  <c r="BA1978" i="7" s="1"/>
  <c r="AZ979" i="7"/>
  <c r="BA977" i="7"/>
  <c r="BA978" i="7" s="1"/>
  <c r="BA979" i="7" s="1"/>
  <c r="AZ1789" i="7"/>
  <c r="BA1787" i="7"/>
  <c r="BA1788" i="7" s="1"/>
  <c r="BA1789" i="7" s="1"/>
  <c r="BA788" i="7"/>
  <c r="BA789" i="7" s="1"/>
  <c r="BA790" i="7" s="1"/>
  <c r="AZ790" i="7"/>
  <c r="AZ1573" i="7"/>
  <c r="BA1571" i="7"/>
  <c r="BA1572" i="7" s="1"/>
  <c r="BA1573" i="7" s="1"/>
  <c r="AZ133" i="7"/>
  <c r="BA131" i="7"/>
  <c r="BA132" i="7" s="1"/>
  <c r="BA133" i="7" s="1"/>
  <c r="AZ2203" i="7"/>
  <c r="BA2201" i="7"/>
  <c r="BA2202" i="7" s="1"/>
  <c r="BA2203" i="7" s="1"/>
  <c r="AZ673" i="7"/>
  <c r="BA671" i="7"/>
  <c r="BA672" i="7" s="1"/>
  <c r="BA673" i="7" s="1"/>
  <c r="AZ232" i="7"/>
  <c r="BA230" i="7"/>
  <c r="BA231" i="7" s="1"/>
  <c r="BA232" i="7" s="1"/>
  <c r="AZ646" i="7"/>
  <c r="BA644" i="7"/>
  <c r="BA645" i="7" s="1"/>
  <c r="BA646" i="7" s="1"/>
  <c r="AZ1852" i="7"/>
  <c r="BA1850" i="7"/>
  <c r="BA1851" i="7" s="1"/>
  <c r="BA1852" i="7" s="1"/>
  <c r="AZ1798" i="7"/>
  <c r="BA1796" i="7"/>
  <c r="BA1797" i="7" s="1"/>
  <c r="BA1798" i="7" s="1"/>
  <c r="AZ295" i="7"/>
  <c r="BA293" i="7"/>
  <c r="BA294" i="7" s="1"/>
  <c r="BA295" i="7" s="1"/>
  <c r="AZ565" i="7"/>
  <c r="BA563" i="7"/>
  <c r="BA564" i="7" s="1"/>
  <c r="BA565" i="7" s="1"/>
  <c r="AZ2185" i="7"/>
  <c r="BA2183" i="7"/>
  <c r="BA2184" i="7" s="1"/>
  <c r="BA2185" i="7" s="1"/>
  <c r="BA2246" i="7"/>
  <c r="BA2247" i="7" s="1"/>
  <c r="BA2248" i="7" s="1"/>
  <c r="AZ2248" i="7"/>
  <c r="AZ1762" i="7"/>
  <c r="BA1760" i="7"/>
  <c r="BA1761" i="7" s="1"/>
  <c r="BA1762" i="7" s="1"/>
  <c r="AY889" i="7"/>
  <c r="AZ887" i="7"/>
  <c r="AZ888" i="7" s="1"/>
  <c r="AZ1384" i="7"/>
  <c r="BA1382" i="7"/>
  <c r="BA1383" i="7" s="1"/>
  <c r="BA1384" i="7" s="1"/>
  <c r="BA1688" i="7"/>
  <c r="BA1689" i="7" s="1"/>
  <c r="BA1690" i="7" s="1"/>
  <c r="AZ1690" i="7"/>
  <c r="AZ1474" i="7"/>
  <c r="BA1472" i="7"/>
  <c r="BA1473" i="7" s="1"/>
  <c r="BA1474" i="7" s="1"/>
  <c r="AZ1294" i="7"/>
  <c r="BA1292" i="7"/>
  <c r="BA1293" i="7" s="1"/>
  <c r="BA1294" i="7" s="1"/>
  <c r="AZ1456" i="7"/>
  <c r="BA1454" i="7"/>
  <c r="BA1455" i="7" s="1"/>
  <c r="BA1456" i="7" s="1"/>
  <c r="AY1753" i="7"/>
  <c r="AZ1751" i="7"/>
  <c r="AZ1752" i="7" s="1"/>
  <c r="AZ2149" i="7"/>
  <c r="BA2147" i="7"/>
  <c r="BA2148" i="7" s="1"/>
  <c r="BA2149" i="7" s="1"/>
  <c r="AZ1429" i="7"/>
  <c r="BA1427" i="7"/>
  <c r="BA1428" i="7" s="1"/>
  <c r="BA1429" i="7" s="1"/>
  <c r="AZ1339" i="7"/>
  <c r="BA1337" i="7"/>
  <c r="BA1338" i="7" s="1"/>
  <c r="BA1339" i="7" s="1"/>
  <c r="AY817" i="7"/>
  <c r="AZ815" i="7"/>
  <c r="AZ816" i="7" s="1"/>
  <c r="AZ2156" i="7"/>
  <c r="AZ2157" i="7" s="1"/>
  <c r="AY2158" i="7"/>
  <c r="AZ1906" i="7"/>
  <c r="BA1904" i="7"/>
  <c r="BA1905" i="7" s="1"/>
  <c r="BA1906" i="7" s="1"/>
  <c r="AZ1942" i="7" l="1"/>
  <c r="BA1940" i="7"/>
  <c r="BA1941" i="7" s="1"/>
  <c r="BA1942" i="7" s="1"/>
  <c r="AZ1222" i="7"/>
  <c r="BA1220" i="7"/>
  <c r="BA1221" i="7" s="1"/>
  <c r="BA1222" i="7" s="1"/>
  <c r="BA1202" i="7"/>
  <c r="BA1203" i="7" s="1"/>
  <c r="BA1204" i="7" s="1"/>
  <c r="AZ1204" i="7"/>
  <c r="BA1166" i="7"/>
  <c r="BA1167" i="7" s="1"/>
  <c r="BA1168" i="7" s="1"/>
  <c r="AZ1168" i="7"/>
  <c r="AZ1771" i="7"/>
  <c r="BA1769" i="7"/>
  <c r="BA1770" i="7" s="1"/>
  <c r="BA1771" i="7" s="1"/>
  <c r="BA815" i="7"/>
  <c r="BA816" i="7" s="1"/>
  <c r="BA817" i="7" s="1"/>
  <c r="AZ817" i="7"/>
  <c r="AZ2005" i="7"/>
  <c r="BA2003" i="7"/>
  <c r="BA2004" i="7" s="1"/>
  <c r="BA2005" i="7" s="1"/>
  <c r="BA1706" i="7"/>
  <c r="BA1707" i="7" s="1"/>
  <c r="BA1708" i="7" s="1"/>
  <c r="AZ1708" i="7"/>
  <c r="BA1724" i="7"/>
  <c r="BA1725" i="7" s="1"/>
  <c r="BA1726" i="7" s="1"/>
  <c r="AZ1726" i="7"/>
  <c r="AZ2122" i="7"/>
  <c r="BA2120" i="7"/>
  <c r="BA2121" i="7" s="1"/>
  <c r="BA2122" i="7" s="1"/>
  <c r="BA887" i="7"/>
  <c r="BA888" i="7" s="1"/>
  <c r="BA889" i="7" s="1"/>
  <c r="AZ889" i="7"/>
  <c r="BA1670" i="7"/>
  <c r="BA1671" i="7" s="1"/>
  <c r="BA1672" i="7" s="1"/>
  <c r="AZ1672" i="7"/>
  <c r="AZ781" i="7"/>
  <c r="BA779" i="7"/>
  <c r="BA780" i="7" s="1"/>
  <c r="BA781" i="7" s="1"/>
  <c r="BA851" i="7"/>
  <c r="BA852" i="7" s="1"/>
  <c r="BA853" i="7" s="1"/>
  <c r="AZ853" i="7"/>
  <c r="BA1742" i="7"/>
  <c r="BA1743" i="7" s="1"/>
  <c r="BA1744" i="7" s="1"/>
  <c r="AZ1744" i="7"/>
  <c r="AZ2158" i="7"/>
  <c r="BA2156" i="7"/>
  <c r="BA2157" i="7" s="1"/>
  <c r="BA2158" i="7" s="1"/>
  <c r="BA1751" i="7"/>
  <c r="BA1752" i="7" s="1"/>
  <c r="BA1753" i="7" s="1"/>
  <c r="AZ1753" i="7"/>
  <c r="BA1634" i="7"/>
  <c r="BA1635" i="7" s="1"/>
  <c r="BA1636" i="7" s="1"/>
  <c r="AZ1636" i="7"/>
  <c r="AP9" i="7" l="1"/>
  <c r="AP5" i="7" s="1"/>
  <c r="AP6" i="7" s="1"/>
  <c r="AP7" i="7" s="1"/>
  <c r="AQ5" i="7" l="1"/>
  <c r="AQ6" i="7" s="1"/>
  <c r="AQ7" i="7" s="1"/>
  <c r="AR5" i="7" l="1"/>
  <c r="AR6" i="7" s="1"/>
  <c r="AS5" i="7" l="1"/>
  <c r="AS6" i="7" s="1"/>
  <c r="AR7" i="7"/>
  <c r="AT5" i="7" l="1"/>
  <c r="AT6" i="7" s="1"/>
  <c r="AS7" i="7"/>
  <c r="AU5" i="7" l="1"/>
  <c r="AU6" i="7" s="1"/>
  <c r="AT7" i="7"/>
  <c r="AV5" i="7" l="1"/>
  <c r="AV6" i="7" s="1"/>
  <c r="AU7" i="7"/>
  <c r="AW5" i="7" l="1"/>
  <c r="AW6" i="7" s="1"/>
  <c r="AV7" i="7"/>
  <c r="AX5" i="7" l="1"/>
  <c r="AX6" i="7" s="1"/>
  <c r="AW7" i="7"/>
  <c r="AY5" i="7" l="1"/>
  <c r="AY6" i="7" s="1"/>
  <c r="AX7" i="7"/>
  <c r="AZ5" i="7" l="1"/>
  <c r="AZ6" i="7" s="1"/>
  <c r="AY7" i="7"/>
  <c r="BA5" i="7" l="1"/>
  <c r="BA6" i="7" s="1"/>
  <c r="BA7" i="7" s="1"/>
  <c r="AZ7" i="7"/>
</calcChain>
</file>

<file path=xl/sharedStrings.xml><?xml version="1.0" encoding="utf-8"?>
<sst xmlns="http://schemas.openxmlformats.org/spreadsheetml/2006/main" count="21933" uniqueCount="986">
  <si>
    <t>Purchasing QTY.</t>
  </si>
  <si>
    <t>Projected Closing Balance</t>
  </si>
  <si>
    <t>Consumption Quantity</t>
  </si>
  <si>
    <t>DOS</t>
  </si>
  <si>
    <t>Sefty Stock</t>
  </si>
  <si>
    <t>Service Center &amp; Scrap</t>
  </si>
  <si>
    <t>Purchasing Value</t>
  </si>
  <si>
    <t>Stock Value</t>
  </si>
  <si>
    <t>IDCO</t>
  </si>
  <si>
    <t>class IDCO</t>
  </si>
  <si>
    <t>WH.</t>
  </si>
  <si>
    <t>Value class</t>
  </si>
  <si>
    <t>Origin</t>
  </si>
  <si>
    <t>Family</t>
  </si>
  <si>
    <t>responsibility</t>
  </si>
  <si>
    <t>Code</t>
  </si>
  <si>
    <t xml:space="preserve">Part   Name </t>
  </si>
  <si>
    <t xml:space="preserve">Part   N ame </t>
  </si>
  <si>
    <t>8 قدم</t>
  </si>
  <si>
    <t>10 قدم ابيض</t>
  </si>
  <si>
    <t>10 قدم فضى</t>
  </si>
  <si>
    <t>12  قدم ابيض</t>
  </si>
  <si>
    <t>12  قدم فضى</t>
  </si>
  <si>
    <t xml:space="preserve">10  قدم ابيض بابين </t>
  </si>
  <si>
    <t xml:space="preserve">10   فضى بابين </t>
  </si>
  <si>
    <t>Unit</t>
  </si>
  <si>
    <t>Unit 
Cost</t>
  </si>
  <si>
    <t>S.S
Days</t>
  </si>
  <si>
    <t xml:space="preserve">to be ordered </t>
  </si>
  <si>
    <t>Country</t>
  </si>
  <si>
    <t>Supplier 1</t>
  </si>
  <si>
    <t>Supplier 2</t>
  </si>
  <si>
    <t>Payment Term</t>
  </si>
  <si>
    <t>confirmed order</t>
  </si>
  <si>
    <t xml:space="preserve">Open LC / Advanced Payment  </t>
  </si>
  <si>
    <t>Manufacturing</t>
  </si>
  <si>
    <t xml:space="preserve">Booking </t>
  </si>
  <si>
    <t>Transite time</t>
  </si>
  <si>
    <t>عرض وارادات</t>
  </si>
  <si>
    <t>Clearance</t>
  </si>
  <si>
    <t>Lead Time</t>
  </si>
  <si>
    <t>SCPC</t>
  </si>
  <si>
    <t>A</t>
  </si>
  <si>
    <t>صاج</t>
  </si>
  <si>
    <t>Pre-Painted &amp; steel</t>
  </si>
  <si>
    <t>B</t>
  </si>
  <si>
    <t>import</t>
  </si>
  <si>
    <t>1D</t>
  </si>
  <si>
    <t>Amr</t>
  </si>
  <si>
    <t>RZFRS021</t>
  </si>
  <si>
    <t>صاج باب 8 قدم 1193×754×0.6مم ابيض Pre-Painted</t>
  </si>
  <si>
    <t>PRE-PAINTED CR-ST-SH0.6X754X1193-WHITE</t>
  </si>
  <si>
    <t>كجم</t>
  </si>
  <si>
    <t>Italy</t>
  </si>
  <si>
    <t xml:space="preserve">Lampri </t>
  </si>
  <si>
    <t>Tata</t>
  </si>
  <si>
    <t>LC / 90 day</t>
  </si>
  <si>
    <t>RZFRS022</t>
  </si>
  <si>
    <t>صاج باب 10 قدم 1393×754×0.6مم ابيض Pre-Painted</t>
  </si>
  <si>
    <t>PRE-PAINTED CR-ST-SH0.6X754X1393-WHITE</t>
  </si>
  <si>
    <t>SCFC</t>
  </si>
  <si>
    <t>RZFRS023</t>
  </si>
  <si>
    <t>صاج باب 10 قدم 1393×754×0.6مم فضى CO-Laminated</t>
  </si>
  <si>
    <t>CO-Laminated CR-ST-SH0.6X754X1393-SILVER</t>
  </si>
  <si>
    <t>2Ds</t>
  </si>
  <si>
    <t>RZFRS031</t>
  </si>
  <si>
    <t>صاج  1507*613*0.5 مم ( جنب ) ابيض Pre-Painted  بابين 10</t>
  </si>
  <si>
    <t>PRE-PAINTED CR-ST-SH0.5X613X1507-WHITE</t>
  </si>
  <si>
    <t>C</t>
  </si>
  <si>
    <t>RZFRS025</t>
  </si>
  <si>
    <t xml:space="preserve">صاج 955*678*0.5 مم ( باب كابينه ) ابيض Pre-Painted  بابين 10 </t>
  </si>
  <si>
    <t>PRE-PAINTED CR-ST-SH0.5X678X955-WHITE</t>
  </si>
  <si>
    <t>RZFRS034</t>
  </si>
  <si>
    <t>صاج  1657*613*0.5 مم ( جنب ) ابيض Pre-Painted</t>
  </si>
  <si>
    <t>PRE-PAINTED CR-ST-SH0.5X613X1657-WHITE</t>
  </si>
  <si>
    <t>RZFRS046</t>
  </si>
  <si>
    <t xml:space="preserve"> صاج  593.5*499*0.5 مم (سقف ) ابيض Pre-Painted</t>
  </si>
  <si>
    <t>PRE-PAINTED CR-ST-SH0.6X499X593.5-WHITE</t>
  </si>
  <si>
    <t>RZFRS028</t>
  </si>
  <si>
    <t xml:space="preserve">صاج 1105*678*0.5 مم ( باب كابينه ) ابيض Pre-Painted </t>
  </si>
  <si>
    <t>PRE-PAINTED CR-ST-SH0.5X678X1105-WHITE</t>
  </si>
  <si>
    <t>RZFRS037</t>
  </si>
  <si>
    <t>صاج 660*390*0.5 مم ( باب فريزر ) ابيض Pre-Painted</t>
  </si>
  <si>
    <t>PRE-PAINTED CR-ST-SH0.5X390X660-WHITE</t>
  </si>
  <si>
    <t>RZFRS032</t>
  </si>
  <si>
    <t>صاج  1507*613*0.5 مم ( جنب ) فضى Pre-Painted  بابين 10</t>
  </si>
  <si>
    <t>PRE-PAINTED CR-ST-SH0.5X613X1507-SILVER</t>
  </si>
  <si>
    <t>RZFRS026</t>
  </si>
  <si>
    <t xml:space="preserve">صاج 955*678*0.5 مم ( باب كابينه ) فضى CO-Laminated  بابين 10 </t>
  </si>
  <si>
    <t>CO-Laminated CR-ST-SH0.5X678X955-SILVER</t>
  </si>
  <si>
    <t>LC / 30 day</t>
  </si>
  <si>
    <t>RZFRS035</t>
  </si>
  <si>
    <t>صاج   1657*613*0.5 مم ( جنب ) فضى Pre-Painted</t>
  </si>
  <si>
    <t>PRE-PAINTED CR-ST-SH0.5X613X1657-SILVER</t>
  </si>
  <si>
    <t>RZFRS047</t>
  </si>
  <si>
    <t xml:space="preserve"> صاج   593.5*499*0.5 مم (سقف ) فضى Pre-Painted</t>
  </si>
  <si>
    <t>PRE-PAINTED CR-ST-SH0.5X499X593.5-SILVER</t>
  </si>
  <si>
    <t>RZFRS029</t>
  </si>
  <si>
    <t xml:space="preserve">  صاج 1105*678*0.5 مم ( باب كابينه ) فضى CO-Laminated</t>
  </si>
  <si>
    <t>CO-Laminated CR-ST-SH0.5X678X1105-SILVER</t>
  </si>
  <si>
    <t>RZFRS038</t>
  </si>
  <si>
    <t>صاج  660*390*0.5 مم ( باب فريزر ) فضى CO-Laminated</t>
  </si>
  <si>
    <t>CO-Laminated CR-ST-SH0.5X390X660-SILVER</t>
  </si>
  <si>
    <t>PRPS</t>
  </si>
  <si>
    <t>Plastic</t>
  </si>
  <si>
    <t>Common</t>
  </si>
  <si>
    <t>Soha</t>
  </si>
  <si>
    <t>RZFRP002</t>
  </si>
  <si>
    <t xml:space="preserve">بودره بلاستيك HIPS  طبيعى      </t>
  </si>
  <si>
    <t>HIGH IMPACT POLY STYRENE- HIPS</t>
  </si>
  <si>
    <t xml:space="preserve">كيلو </t>
  </si>
  <si>
    <t xml:space="preserve">Taiwan </t>
  </si>
  <si>
    <t xml:space="preserve">Kaofu </t>
  </si>
  <si>
    <t xml:space="preserve">LC at 90 days </t>
  </si>
  <si>
    <t>RZFRP007</t>
  </si>
  <si>
    <t xml:space="preserve">بودره بلاستيك HIPS  ابيض  </t>
  </si>
  <si>
    <t xml:space="preserve">HIGH IMPACT POLY STYRENE(ALTERNATIVE(ABS)) </t>
  </si>
  <si>
    <t>Indea</t>
  </si>
  <si>
    <t xml:space="preserve">Supreme </t>
  </si>
  <si>
    <t xml:space="preserve">LC at 60 days </t>
  </si>
  <si>
    <t>PRAB</t>
  </si>
  <si>
    <t>RZFRP005</t>
  </si>
  <si>
    <t>بودرة بلاستيك ABS حقن  ابيض</t>
  </si>
  <si>
    <t>ACRYL-BUTAD STYRENE GRADE(WHITE) - ABS</t>
  </si>
  <si>
    <t>Korea</t>
  </si>
  <si>
    <t>Cheli Industries Inc.</t>
  </si>
  <si>
    <t>RZFRP006</t>
  </si>
  <si>
    <t>بودرة بلاستيك ABS حقن  شفاف</t>
  </si>
  <si>
    <t>ACRYL-BUTAD STYRENE GRADE(TRANSPARENT)- ABS FOR COLOR</t>
  </si>
  <si>
    <t>COMP</t>
  </si>
  <si>
    <t>اولية</t>
  </si>
  <si>
    <t>Compressores</t>
  </si>
  <si>
    <t>CDFRE2007</t>
  </si>
  <si>
    <t>اجمالى كباس باب واحد</t>
  </si>
  <si>
    <t>Wanbao compressor ASD65</t>
  </si>
  <si>
    <t>Each</t>
  </si>
  <si>
    <t>local</t>
  </si>
  <si>
    <t>CXFRE5000</t>
  </si>
  <si>
    <t>دونبر</t>
  </si>
  <si>
    <t>Egypt</t>
  </si>
  <si>
    <t>مصر لصناعة الكباسات</t>
  </si>
  <si>
    <t xml:space="preserve">CAD at 90 days </t>
  </si>
  <si>
    <t>CZFRE015</t>
  </si>
  <si>
    <t>كباس GL70</t>
  </si>
  <si>
    <t>CZFRE014</t>
  </si>
  <si>
    <t>كباس سامسونج</t>
  </si>
  <si>
    <t>Samsung electonice Co.</t>
  </si>
  <si>
    <t>CZFRE016</t>
  </si>
  <si>
    <t>كباس ACC باب واحد</t>
  </si>
  <si>
    <t>China</t>
  </si>
  <si>
    <t>Zanussi</t>
  </si>
  <si>
    <t xml:space="preserve">TT at 90 days </t>
  </si>
  <si>
    <t>كباس ACC</t>
  </si>
  <si>
    <t>COMPRESSOR M/LBP 1/4HP - 220V 5OHz</t>
  </si>
  <si>
    <t>MCPC</t>
  </si>
  <si>
    <t>coper &amp; Almu</t>
  </si>
  <si>
    <t>RZFRT020</t>
  </si>
  <si>
    <t>مواسير نحاس 6 *0.6 مم</t>
  </si>
  <si>
    <t>CU TUBE 6MM O.DIA X 0.75 WALL THK - HI BRIGHT IN BORE</t>
  </si>
  <si>
    <t>Tailand</t>
  </si>
  <si>
    <t>Alconix</t>
  </si>
  <si>
    <t xml:space="preserve">LC at 30 days </t>
  </si>
  <si>
    <t>CURM</t>
  </si>
  <si>
    <t>RZFRT016</t>
  </si>
  <si>
    <t>مواسير نحاس 0.7 مم هوت جاز  تسخين</t>
  </si>
  <si>
    <t>COPPER TUBE 4.76 MM O.D WALL THICK 0.6</t>
  </si>
  <si>
    <t>CZFRT0213</t>
  </si>
  <si>
    <t>ماسورة التسخين 12 قدم حديد</t>
  </si>
  <si>
    <t xml:space="preserve">Hot gas Steel 12 Ft.  Bosch </t>
  </si>
  <si>
    <t>KOREA</t>
  </si>
  <si>
    <t>Bandy</t>
  </si>
  <si>
    <t xml:space="preserve">TT at 60 days </t>
  </si>
  <si>
    <t>MCPB</t>
  </si>
  <si>
    <t>CZFRT0214</t>
  </si>
  <si>
    <t>ماسورة التسخين 10 قدم حديد</t>
  </si>
  <si>
    <t>Hot gas Steel 10 FT. Bosch Steel</t>
  </si>
  <si>
    <t>RZFRT015</t>
  </si>
  <si>
    <t xml:space="preserve">  مواسير نحاس شعريه  كابللرى0.6مم</t>
  </si>
  <si>
    <t>CAPILLARY 1/2 CU TUBE-0.6MM O.D</t>
  </si>
  <si>
    <t>spain</t>
  </si>
  <si>
    <t>KME</t>
  </si>
  <si>
    <t>CSUS</t>
  </si>
  <si>
    <t>RZFRT009</t>
  </si>
  <si>
    <t xml:space="preserve">لوح المونيوم فريزر مقاس 1581 *390*0.6 مم  مدهون  RaL 9003   </t>
  </si>
  <si>
    <t>PREPAINTED ALMINUM SHEET 0.6X390X1581</t>
  </si>
  <si>
    <t>SHANGHI LIANYI IMP.&amp;EXP.CO.LTD.</t>
  </si>
  <si>
    <t>FOMD</t>
  </si>
  <si>
    <t>كيماويات</t>
  </si>
  <si>
    <t>cemical</t>
  </si>
  <si>
    <t>Amany</t>
  </si>
  <si>
    <t>RZFRC025</t>
  </si>
  <si>
    <t xml:space="preserve">ايزو سيانيت </t>
  </si>
  <si>
    <t>ISOCYANATE</t>
  </si>
  <si>
    <t>nithland</t>
  </si>
  <si>
    <t>Huntsman Holand</t>
  </si>
  <si>
    <t>CSEV</t>
  </si>
  <si>
    <t>RZFRT005</t>
  </si>
  <si>
    <t>سلك لحام فضه  34 %  ( نحاس / حديد 2مم  )</t>
  </si>
  <si>
    <t>SILVER BRAZING ALLOY34%-FE+CU-2MM DIA ROD</t>
  </si>
  <si>
    <t xml:space="preserve">Sald Flux </t>
  </si>
  <si>
    <t xml:space="preserve">TT at 90 days from inv date </t>
  </si>
  <si>
    <t>CXFRC6002</t>
  </si>
  <si>
    <t>سلك لحام فضة 25 %</t>
  </si>
  <si>
    <t>Solder silver 25%</t>
  </si>
  <si>
    <t>CXFRC6000</t>
  </si>
  <si>
    <t>سلك لحام فضة 25 % + بودرة فلكس</t>
  </si>
  <si>
    <t>Solder silver 25% + flux powder</t>
  </si>
  <si>
    <t>RZFRT003</t>
  </si>
  <si>
    <t>سلك لحام فضة 5 %( نحاس / نحاس 5%   )</t>
  </si>
  <si>
    <t>SILVER BRAZING ALLOY5% -CU+CU-2MM DIA ROD</t>
  </si>
  <si>
    <t>RZFRC023</t>
  </si>
  <si>
    <t xml:space="preserve">بودره لحام فلكس </t>
  </si>
  <si>
    <t>FLUX PASTE FOR FE+CU BRAZINGS</t>
  </si>
  <si>
    <t>CZFRT008</t>
  </si>
  <si>
    <t xml:space="preserve">فلتر 8  ،  10 &amp; 12 قدم </t>
  </si>
  <si>
    <t>FILTER DRYER - 15 GR</t>
  </si>
  <si>
    <t>Interdryer Srl.</t>
  </si>
  <si>
    <t xml:space="preserve">TT at 30 days </t>
  </si>
  <si>
    <t>MCPA</t>
  </si>
  <si>
    <t>CZFRT045</t>
  </si>
  <si>
    <t xml:space="preserve">مجمع المصيدة المونيوم </t>
  </si>
  <si>
    <t>ACCUMULATOR-Aluminum</t>
  </si>
  <si>
    <t>THME</t>
  </si>
  <si>
    <t>وسيطة</t>
  </si>
  <si>
    <t>Electrical</t>
  </si>
  <si>
    <t>CZFRE0204</t>
  </si>
  <si>
    <t>ثرموستات 8  ، 10 قدم معدل</t>
  </si>
  <si>
    <t>NORMAL THERMOSTAT WITH HEX NUT-ONE DOOR</t>
  </si>
  <si>
    <t>Foshan Tongbao Huayu Industrial LTD.</t>
  </si>
  <si>
    <t>LC /90 day</t>
  </si>
  <si>
    <t>CZFRE026</t>
  </si>
  <si>
    <t>ثرموستات للثلاجه 12 قدم معدل</t>
  </si>
  <si>
    <t>CONSTANT CUT-IN EVAPORATOR THERMOSTAT-TWO DOOR</t>
  </si>
  <si>
    <t>ECSO</t>
  </si>
  <si>
    <t>CXFRE0203</t>
  </si>
  <si>
    <t>مفتاح السويتش</t>
  </si>
  <si>
    <t>Kaixin</t>
  </si>
  <si>
    <t>Shanghai Leadver Imp &amp; Exp. Co.</t>
  </si>
  <si>
    <t xml:space="preserve">transfer  45 days from B/L </t>
  </si>
  <si>
    <t>ECUS</t>
  </si>
  <si>
    <t>CXFRE0202</t>
  </si>
  <si>
    <t>دواية  اللمبة</t>
  </si>
  <si>
    <t>ECLI</t>
  </si>
  <si>
    <t>CXFRE0201</t>
  </si>
  <si>
    <t xml:space="preserve">لمبه ثلاجه </t>
  </si>
  <si>
    <t>LAMP 220V 15W - MIGNON TYPE BASE E14</t>
  </si>
  <si>
    <t>Derun</t>
  </si>
  <si>
    <t>Hubei</t>
  </si>
  <si>
    <t>LC / AT Sight</t>
  </si>
  <si>
    <t>MCFF</t>
  </si>
  <si>
    <t>final</t>
  </si>
  <si>
    <t>CZFRT019</t>
  </si>
  <si>
    <t xml:space="preserve">مسمار سن بورمة صاج للباب4.2*13مم   </t>
  </si>
  <si>
    <t>PAN HD TAP SCREW CROSS REC B 4.2 X 13 DIN 7981 ST - ZINC PL</t>
  </si>
  <si>
    <t>Milanovit</t>
  </si>
  <si>
    <t>CZFRT004</t>
  </si>
  <si>
    <t xml:space="preserve">مسمارمخ مسدس  المونيوم ربط الفريزر 5.5*38مم </t>
  </si>
  <si>
    <t>TAP SCREW ASSY B 5.5 X 38 DIN 6901 - AL ANODIZED</t>
  </si>
  <si>
    <t>CZFRT026</t>
  </si>
  <si>
    <t>مسمار بورمة لكاوتش الباب 3.9*12مم</t>
  </si>
  <si>
    <t xml:space="preserve">ST SCREW -OVAL HEAD 3.9X12 </t>
  </si>
  <si>
    <t>CZFRT021</t>
  </si>
  <si>
    <t>مسمار بورمة صاج علبه الترموستات  3.9*32مم</t>
  </si>
  <si>
    <t>S T SCREW A 3.9 X 32 DIN 7981 ST - ZINC PL</t>
  </si>
  <si>
    <t>CZFRT025</t>
  </si>
  <si>
    <t xml:space="preserve">  مسمار الهوايه 4.2*22 مم</t>
  </si>
  <si>
    <t>ST SCREW 3.9X22-ZINC PLATED</t>
  </si>
  <si>
    <t>CZFRT023</t>
  </si>
  <si>
    <t>مسمار مخ صليبة قلاووظ مجلفن مفصله علويه 5*16مم</t>
  </si>
  <si>
    <t>CROSS REC RAISED HD SCREW M5 X 16 DIN 7985 ST - ZINC PL</t>
  </si>
  <si>
    <t>CZFRT032</t>
  </si>
  <si>
    <t xml:space="preserve"> تيله قصيره  طلاء زنك 2*12 مم</t>
  </si>
  <si>
    <t>COTTER PIN 2 X 12 DIN 94 ST - ZINC PL</t>
  </si>
  <si>
    <t>CZFRT033</t>
  </si>
  <si>
    <t xml:space="preserve"> تيله طويله طلاء زنك  2*22 مم </t>
  </si>
  <si>
    <t>COTTER PIN 2 X 22 DIN 94 ST - ZINC PL</t>
  </si>
  <si>
    <t>CZFRT030</t>
  </si>
  <si>
    <t>مسمار المكثف 6*12 مم</t>
  </si>
  <si>
    <t>ST- SCREW 6*12</t>
  </si>
  <si>
    <t>CZFRT031</t>
  </si>
  <si>
    <t>1703 435 154 مسمار سلك أرضى بالورده</t>
  </si>
  <si>
    <t>COMPRESSOR PIN EARTH</t>
  </si>
  <si>
    <t>CZFRT029</t>
  </si>
  <si>
    <t>1703 450 006 مسمار المفصلات</t>
  </si>
  <si>
    <t>HEX HEAD ST-SCREW M5X115</t>
  </si>
  <si>
    <t>CZFRT027</t>
  </si>
  <si>
    <t>مسمارسن صاج 1/2*6 قرص بالب الثرموستات</t>
  </si>
  <si>
    <t>ST SCREW -OVAL HEAD 0.5X6 ANTI RUST STEEL</t>
  </si>
  <si>
    <t>ALFL</t>
  </si>
  <si>
    <t>RZFRU006</t>
  </si>
  <si>
    <t>كرتون ظهر الثلاجه ( مبطن بالألومنيوم عرض 65سم )</t>
  </si>
  <si>
    <t>ALMINUM FOIL LAMINATED WITH DUPLEX CARTON</t>
  </si>
  <si>
    <t xml:space="preserve">Jepa Trading </t>
  </si>
  <si>
    <t>CAD / AT Sight</t>
  </si>
  <si>
    <t>OTTA</t>
  </si>
  <si>
    <t>Tapes</t>
  </si>
  <si>
    <t>RZFRU002</t>
  </si>
  <si>
    <t>شريط لاصق عرض 50 مم ابيض</t>
  </si>
  <si>
    <t>POLYETHELYENE ADHESIVE TAPE 50MM</t>
  </si>
  <si>
    <t>متر</t>
  </si>
  <si>
    <t xml:space="preserve">Imagro </t>
  </si>
  <si>
    <t>CAD /30 day</t>
  </si>
  <si>
    <t>RZFRU008</t>
  </si>
  <si>
    <t xml:space="preserve"> شريط لاصق وجهين 490 مم </t>
  </si>
  <si>
    <t>DOUBLE FACE ADHESIVE TAPE WIDTH 490MM</t>
  </si>
  <si>
    <t>Comet</t>
  </si>
  <si>
    <t>OTSG</t>
  </si>
  <si>
    <t>RZFRC003</t>
  </si>
  <si>
    <t xml:space="preserve">معجون شريط 8 مم </t>
  </si>
  <si>
    <t>SEALING COMPOUND 8MM DIA CORD - GRAY - IN ROLLS</t>
  </si>
  <si>
    <t>Vaber</t>
  </si>
  <si>
    <t>Transfer In Advance</t>
  </si>
  <si>
    <t>RZFRC027</t>
  </si>
  <si>
    <t xml:space="preserve"> معجون ناقل حرارة </t>
  </si>
  <si>
    <t>CONDUCTIVE PASTE-BOSTIK CONTACT</t>
  </si>
  <si>
    <t>Ingland</t>
  </si>
  <si>
    <t xml:space="preserve">Bostik Limited </t>
  </si>
  <si>
    <t>0</t>
  </si>
  <si>
    <t xml:space="preserve">محلـــــــــي    </t>
  </si>
  <si>
    <t>SCHD</t>
  </si>
  <si>
    <t>Dyaa</t>
  </si>
  <si>
    <t>RZFRS015</t>
  </si>
  <si>
    <t>شريط صاج مجلفن  22*0.8 مم</t>
  </si>
  <si>
    <t>ST-STRIP 0.8X23 -COILS-GALVANIZED</t>
  </si>
  <si>
    <t>كاما</t>
  </si>
  <si>
    <t>TT 45 DAYS</t>
  </si>
  <si>
    <t>SUCR</t>
  </si>
  <si>
    <t>RZFRS010</t>
  </si>
  <si>
    <t>صاج ST12 بارد اسود  3188×600×0.7مم  جسم 8 قدم</t>
  </si>
  <si>
    <t>CR-ST-SH 0.7X600X3188-OILED</t>
  </si>
  <si>
    <t>RZFRS012</t>
  </si>
  <si>
    <t>صاج ST12 بارد اسود  3588×600×0.7مم  جسم 10قدم</t>
  </si>
  <si>
    <t>CR-ST-SH0.7X600X3588-OILED</t>
  </si>
  <si>
    <t>RZFRS005</t>
  </si>
  <si>
    <t>صاج ST12 بارد اسود 1200×615×0.5مم  ( ظهر 10 قدم)</t>
  </si>
  <si>
    <t>CR-ST-SH 0.5X1200X615-OILED</t>
  </si>
  <si>
    <t>RZFRS006</t>
  </si>
  <si>
    <t>صاج ST12 بارد اسود 1000×615×0.5مم  ( ظهر 8 قدم)</t>
  </si>
  <si>
    <t>CR-ST-SH 0.5X1000X615-OILED</t>
  </si>
  <si>
    <t>RZFRS001</t>
  </si>
  <si>
    <t>صاج ST12 بارد اسود 2000*1000*1.2 مم</t>
  </si>
  <si>
    <t>CR-ST-SH 1.2X1000X2000-OILED</t>
  </si>
  <si>
    <t>RZFRS009</t>
  </si>
  <si>
    <t xml:space="preserve">صاج اسود مسحوب على البارد اكسسوار 1000*2000*0.6 مم </t>
  </si>
  <si>
    <t>CR-ST-SH 0.6X1000X2000-OILED</t>
  </si>
  <si>
    <t>RZFRS059</t>
  </si>
  <si>
    <t xml:space="preserve">صاج مجلفن مسحوب على البارد سحب عميق كاب 1250*670*.6  مم </t>
  </si>
  <si>
    <t>RZFRS017</t>
  </si>
  <si>
    <t>صاج مجلفن مسحوب على البارد  1000*2000* 0.7 مم</t>
  </si>
  <si>
    <t>CR-ST-SH 0.7X1000X2000-GALVANIZED</t>
  </si>
  <si>
    <t>RZFRS018</t>
  </si>
  <si>
    <t xml:space="preserve">صاج مجلفن مسحوب على البارد 1000*2000 * 1.2  مم </t>
  </si>
  <si>
    <t>CR-ST-SH 1.2X1000X2000-GALVANIZED</t>
  </si>
  <si>
    <t>RZFRS016</t>
  </si>
  <si>
    <t xml:space="preserve"> صاج  مجلفن مسحوب على البارد 1000*2000*1 مم</t>
  </si>
  <si>
    <t>CR-ST-SH1X1000X2000-GALVANIZED</t>
  </si>
  <si>
    <t>A-EL</t>
  </si>
  <si>
    <t>RZFRT010</t>
  </si>
  <si>
    <t xml:space="preserve">رقائق الومنيوم 0.555 مم </t>
  </si>
  <si>
    <t>AL-FOIL 0.1MM(THICKNES)X555MM(WIDTH)</t>
  </si>
  <si>
    <t>العامة للمعادن</t>
  </si>
  <si>
    <t>CCWH</t>
  </si>
  <si>
    <t>CZFRE0208</t>
  </si>
  <si>
    <t>ضفيرة ثلاجة باب واحد معدلة</t>
  </si>
  <si>
    <t>WIRE HARNESS ASSMBLY COMPLETE-ONE DOOR</t>
  </si>
  <si>
    <t>ابو الهول</t>
  </si>
  <si>
    <t>الشرقية للضفائر</t>
  </si>
  <si>
    <t>CZFRE0206</t>
  </si>
  <si>
    <t>ضفيرة ترموستات باب واحد</t>
  </si>
  <si>
    <t>CZFRE0240</t>
  </si>
  <si>
    <t>فيشة بالكابل باب واحد</t>
  </si>
  <si>
    <t>CZFRU013</t>
  </si>
  <si>
    <t xml:space="preserve">ضفيرة الثلاجة 2 باب  </t>
  </si>
  <si>
    <t>WIRE HARNESS ASSMBLY COMPLETE-tow DOOR</t>
  </si>
  <si>
    <t>CSCO</t>
  </si>
  <si>
    <t>evrprator&amp; condenser</t>
  </si>
  <si>
    <t>CZFRS004</t>
  </si>
  <si>
    <t>مكثف 8 قدم</t>
  </si>
  <si>
    <t>WIRE ON TUBE CONDENSER -8FT-ONE DOOR</t>
  </si>
  <si>
    <t>العربية للصناعات الهندسية</t>
  </si>
  <si>
    <t>طناش</t>
  </si>
  <si>
    <t>CZFRS005</t>
  </si>
  <si>
    <t xml:space="preserve">مكثف 10 قدم </t>
  </si>
  <si>
    <t>WIRE ON TUBE CONDENSER -10FT-ONE DOOR</t>
  </si>
  <si>
    <t>CZFRT0228</t>
  </si>
  <si>
    <t>مكثف 10 قدم بابين</t>
  </si>
  <si>
    <t>WIRE ON TUBE CONDENSER -10FT-TWO DOOR</t>
  </si>
  <si>
    <t>CZFRT0229</t>
  </si>
  <si>
    <t>مكثف 12 قدم</t>
  </si>
  <si>
    <t>WIRE ON TUBE CONDENSER -12FT-TWO DOOR</t>
  </si>
  <si>
    <t>CZFRT0254</t>
  </si>
  <si>
    <t>المكثف للثلاجة 10 قدم باب واحد مع كباس ACC</t>
  </si>
  <si>
    <t>Condenser 10  one door - ACC compressor</t>
  </si>
  <si>
    <t>CZFRT0216</t>
  </si>
  <si>
    <t>مبخر مدهون 8 &amp; 10 قدم</t>
  </si>
  <si>
    <t>EVAPORATOR PANEL Ass. WITHOUT BACK PLATE</t>
  </si>
  <si>
    <t>ايفيدال</t>
  </si>
  <si>
    <t>CZFRT002</t>
  </si>
  <si>
    <t>ظهرمبخر مدهون 8 &amp; 10 قدم</t>
  </si>
  <si>
    <t>BACK PLATE FOR EVAPORATOR</t>
  </si>
  <si>
    <t>RZFRT012</t>
  </si>
  <si>
    <t>سلك لحام الومنيوم</t>
  </si>
  <si>
    <t>ALUMINUM ELECTROD STICK TYPE AS 99.5%</t>
  </si>
  <si>
    <t>يونيون الهندسية</t>
  </si>
  <si>
    <t>CZFRS016</t>
  </si>
  <si>
    <t>جلبه استانلس ( 1/2 مم)</t>
  </si>
  <si>
    <t xml:space="preserve">SLEEVE </t>
  </si>
  <si>
    <t>WZFRT016</t>
  </si>
  <si>
    <t>مبادل حرارى بالراجع 12قدم</t>
  </si>
  <si>
    <t>HEAT EXCHANGE TUBE THICK 0.8</t>
  </si>
  <si>
    <t>كليوباترا</t>
  </si>
  <si>
    <t>WZFRT032</t>
  </si>
  <si>
    <t>مبادل حرارى بالراجع 10قدم</t>
  </si>
  <si>
    <t>CZFRT0215</t>
  </si>
  <si>
    <t xml:space="preserve">لوحة تبريد كاملة بالمواسير للثلاجة 2 باب </t>
  </si>
  <si>
    <t>اخوان رزق</t>
  </si>
  <si>
    <t>DGFF</t>
  </si>
  <si>
    <t>CZFRR0016</t>
  </si>
  <si>
    <t>جوان كاوتش 8 قدم</t>
  </si>
  <si>
    <t>GASKET COMPLETE  -8FT WHITE</t>
  </si>
  <si>
    <t>CFI</t>
  </si>
  <si>
    <t>CZFRR0017</t>
  </si>
  <si>
    <t>جوان كاوتش 10 قدم</t>
  </si>
  <si>
    <t>GASKET COMPLETE  -10FT WHITE</t>
  </si>
  <si>
    <t>CZFRR003</t>
  </si>
  <si>
    <t xml:space="preserve">جوان كاوتش لباب الكابينة 10 قدم بابين ابيض </t>
  </si>
  <si>
    <t>CABIENT GASKET COMPLETE-10FT-TWO DOOR-WHITE</t>
  </si>
  <si>
    <t>انترتريد</t>
  </si>
  <si>
    <t>CZFRR007</t>
  </si>
  <si>
    <t>جوان كاوتش لباب الفريزر 12 قدم بوش ابيض</t>
  </si>
  <si>
    <t>FREEZER GASKET COMPLETE-12FT-TWO DOOR-WHITE</t>
  </si>
  <si>
    <t>CZFRR005</t>
  </si>
  <si>
    <t>جوان كاوتش لباب الكابينة 12 قدم بوش ابيض</t>
  </si>
  <si>
    <t>CABIENT GASKET COMPLETE-12FT-TWO DOOR-WHITE</t>
  </si>
  <si>
    <t>RZFRC026</t>
  </si>
  <si>
    <t>شريط ممغنط خلف إطار باب الفريزر</t>
  </si>
  <si>
    <t>MAGNETIC STRIP 480 MM</t>
  </si>
  <si>
    <t>FOPO</t>
  </si>
  <si>
    <t>RZFRC024</t>
  </si>
  <si>
    <t xml:space="preserve">بوليول  </t>
  </si>
  <si>
    <t>POLYOL B</t>
  </si>
  <si>
    <t>تكنو كوم</t>
  </si>
  <si>
    <t>FOUS</t>
  </si>
  <si>
    <t>foam</t>
  </si>
  <si>
    <t>Hany Hussein</t>
  </si>
  <si>
    <t>RZFRC001</t>
  </si>
  <si>
    <t xml:space="preserve"> بلوك فوم كثافه عاديـــه </t>
  </si>
  <si>
    <t>FOAM POLYST BLOCKS 510 X 1210 X 2010 - DENS 20 KG/M3</t>
  </si>
  <si>
    <t>م3</t>
  </si>
  <si>
    <t>بلوك الصناعية</t>
  </si>
  <si>
    <t>RZFRC002</t>
  </si>
  <si>
    <t xml:space="preserve"> بلوك فوم كثافه مرتفعة 25( ازرق ) </t>
  </si>
  <si>
    <t>FOAM POLYST BLOCKS 510 X 1210 X 2010 - DENS 25 KG/M3</t>
  </si>
  <si>
    <t>CZFRC001</t>
  </si>
  <si>
    <t>فوم كاب الباب</t>
  </si>
  <si>
    <t xml:space="preserve">DOOR CAP INSULATION - MOLDED EPS 25± 2% GR </t>
  </si>
  <si>
    <t xml:space="preserve">طقم </t>
  </si>
  <si>
    <t>GARE</t>
  </si>
  <si>
    <t>RZFRC022</t>
  </si>
  <si>
    <t>غــــاز فريون    134 A</t>
  </si>
  <si>
    <t>REFRIGERANT R.134a</t>
  </si>
  <si>
    <t>GLSR</t>
  </si>
  <si>
    <t>CZFRG001</t>
  </si>
  <si>
    <t>رف زجاج مصنفر  مقاس 4*221*519مم</t>
  </si>
  <si>
    <t>GLASS SHELF 4X221X519</t>
  </si>
  <si>
    <t>النجار</t>
  </si>
  <si>
    <t>CZFRG0217</t>
  </si>
  <si>
    <t>رف زجاج باب واحد مقاس 4*287*492مم</t>
  </si>
  <si>
    <t>GLASS SHELF 4X287X492</t>
  </si>
  <si>
    <t>Other</t>
  </si>
  <si>
    <t>CZFRT0238</t>
  </si>
  <si>
    <t>مسمار 3.5*19 - Rep 32</t>
  </si>
  <si>
    <t>Screw 3.5*19 - Rep 32</t>
  </si>
  <si>
    <t>البروى</t>
  </si>
  <si>
    <t>CZFRT0052</t>
  </si>
  <si>
    <t>مسمار مخ مسدس بفلنشة قلاووظ  للمفصلة العلوية 6×16مم</t>
  </si>
  <si>
    <t>المروة</t>
  </si>
  <si>
    <t>CZFRT0053</t>
  </si>
  <si>
    <t xml:space="preserve">مسمار مخ مسدس بفلانشة قلاووظ مجلفن للمفصله سفليه  6*20 مم </t>
  </si>
  <si>
    <t>HEX SCREW M6 X 20 DIN 933 ST - ZINC PL</t>
  </si>
  <si>
    <t>CZFRT034</t>
  </si>
  <si>
    <t xml:space="preserve"> صاموله سوستة بالكليبس 5مم </t>
  </si>
  <si>
    <t>NUT GRIP M5 - SIMMONDS SM/G/05/1/71/2/6 - ZINC PLATED</t>
  </si>
  <si>
    <t>CZFRT048</t>
  </si>
  <si>
    <t xml:space="preserve"> صاموله سوستة بالكليبس 6مم </t>
  </si>
  <si>
    <t>NUT GRIP M6- SIMMONDS SM/G/05/1/71/2/6 - ZINC PLATED</t>
  </si>
  <si>
    <t>CZFRT007</t>
  </si>
  <si>
    <t xml:space="preserve">برشام المونيوم   3.2*6 مم  مخ طاسة </t>
  </si>
  <si>
    <t>POP BLIND RIVET - Al/St  3.2 X 6  DIN 7337</t>
  </si>
  <si>
    <t>ورش تشكيل المعادن</t>
  </si>
  <si>
    <t>CZFRT005</t>
  </si>
  <si>
    <t xml:space="preserve">برشام المونيوم  مخ مبطط 4*8.5 مم </t>
  </si>
  <si>
    <t>FLAT HEAD RIVET 4 X 8.5 AL ANODIZED</t>
  </si>
  <si>
    <t>CZFRT006</t>
  </si>
  <si>
    <t>مسمار برشام المونيوم 3.2*6مم  بوب ريفيت</t>
  </si>
  <si>
    <t>POP BLIND RIVET - Al/St  3  X 8  DIN 7337</t>
  </si>
  <si>
    <t>MCHI</t>
  </si>
  <si>
    <t>CZFRT0226</t>
  </si>
  <si>
    <t>مفصله سـفليه  8&amp;10 قدم معدل</t>
  </si>
  <si>
    <t>HINGE BRACKET - LOWER - ZINC PLATED</t>
  </si>
  <si>
    <t>الصناعية المتحدة</t>
  </si>
  <si>
    <t>السفينة</t>
  </si>
  <si>
    <t>CZFRS0024</t>
  </si>
  <si>
    <t>مفصله علويه  8&amp;10 قدم معدل</t>
  </si>
  <si>
    <t>CZFRS014</t>
  </si>
  <si>
    <t>مفصله وسطى بابين بوش</t>
  </si>
  <si>
    <t>MIDDLE BRACKET ASS. - ZINC PLATED-SILVER</t>
  </si>
  <si>
    <t>CZFRS012</t>
  </si>
  <si>
    <t>مفصله علويه بالبنز بابين بوش</t>
  </si>
  <si>
    <t>TOP HINGE BRACKET ASS.- ZINC PLATED-SILVER</t>
  </si>
  <si>
    <t>CZFRT0244</t>
  </si>
  <si>
    <t>مفصله سفليه بابين بوش</t>
  </si>
  <si>
    <t>LOWER HINGE BRACKET ASS.ZINC PLATED-SILVER</t>
  </si>
  <si>
    <t>MCMA</t>
  </si>
  <si>
    <t>CZFRS020</t>
  </si>
  <si>
    <t xml:space="preserve"> لينه مفصله سفليه مجلفنه 8&amp;10 قدم</t>
  </si>
  <si>
    <t>Lock plate (low hing)</t>
  </si>
  <si>
    <t>CZFRS018</t>
  </si>
  <si>
    <t xml:space="preserve"> دعامة ثلاجة بابين بوش</t>
  </si>
  <si>
    <t>PLATE DIVISION(OUTER SHEET)</t>
  </si>
  <si>
    <t>CZFRS023</t>
  </si>
  <si>
    <t xml:space="preserve"> واجهة ثلاجة 8 &amp; 10 قدم</t>
  </si>
  <si>
    <t>BASE FRONT</t>
  </si>
  <si>
    <t>CZFRS021</t>
  </si>
  <si>
    <t>تقوية اجناب بوش يمين</t>
  </si>
  <si>
    <t>BASE SUPPORT RIGHT</t>
  </si>
  <si>
    <t>CZFRS022</t>
  </si>
  <si>
    <t>تقوية اجناب بوش شمال</t>
  </si>
  <si>
    <t>BASE SUPPORT LEFT</t>
  </si>
  <si>
    <t>CZFRS017</t>
  </si>
  <si>
    <t>لينة تثبيت صامولة الدعامة بوش</t>
  </si>
  <si>
    <t>METAL NUT</t>
  </si>
  <si>
    <t>ALPT</t>
  </si>
  <si>
    <t>RZFRT017</t>
  </si>
  <si>
    <t>مواسير الومنيوم 8*1 مم</t>
  </si>
  <si>
    <t>ALMINUM TUBE 8MM O.D -1MM WALL THICK</t>
  </si>
  <si>
    <t>CZFRT039</t>
  </si>
  <si>
    <t>بالب المونيوم</t>
  </si>
  <si>
    <t>THERMOSTAT BULB HOLDER</t>
  </si>
  <si>
    <t>CZFRT0241</t>
  </si>
  <si>
    <t>وصلة نحاس الومنيوم مسلوبه بالمكرونه</t>
  </si>
  <si>
    <t xml:space="preserve">COPPER+ALMINUM TUBE BETWEEN AC-CABIENT PLATE </t>
  </si>
  <si>
    <t>MCSP</t>
  </si>
  <si>
    <t>metal</t>
  </si>
  <si>
    <t>CZFRT036</t>
  </si>
  <si>
    <t xml:space="preserve">سوسته  سويتش اضاءة اللمبة </t>
  </si>
  <si>
    <t>SPRING - LEVER SWITCH</t>
  </si>
  <si>
    <t>الدولية لتشغيل السوست</t>
  </si>
  <si>
    <t>CZFRT037</t>
  </si>
  <si>
    <t xml:space="preserve">سوسته قرص ثرموستات </t>
  </si>
  <si>
    <t>SPRING - KNOB CONTROL</t>
  </si>
  <si>
    <t>CZFRT035</t>
  </si>
  <si>
    <t>سوسته باب فريزر مجلفنة</t>
  </si>
  <si>
    <t>SPRING EVAP DOOR - SPRING STEEL WIRE 1.5MM DIA - ZINC PL</t>
  </si>
  <si>
    <t>MCWM</t>
  </si>
  <si>
    <t>CZFRT046</t>
  </si>
  <si>
    <t xml:space="preserve">اكس باب الفريزر مجلفن </t>
  </si>
  <si>
    <t xml:space="preserve">HING BAR   </t>
  </si>
  <si>
    <t>النور الصناعية</t>
  </si>
  <si>
    <t>MCWP</t>
  </si>
  <si>
    <t>CZFRS001</t>
  </si>
  <si>
    <t>رف سلك  مدهون ( 8 &amp; 10 قدم )</t>
  </si>
  <si>
    <t xml:space="preserve">REFREGERATOR WIRE SHELF- COATED-WHITE </t>
  </si>
  <si>
    <t>الشندويلى</t>
  </si>
  <si>
    <t>العجمى</t>
  </si>
  <si>
    <t>CZFRS002</t>
  </si>
  <si>
    <t xml:space="preserve">رف سلك كابينه بابين مدهون  </t>
  </si>
  <si>
    <t xml:space="preserve">CABIENT WIRE SHELF-WHITE-TWO DOOR  </t>
  </si>
  <si>
    <t>CZFRS003</t>
  </si>
  <si>
    <t xml:space="preserve">رف سلك فريزر بابين مدهون  </t>
  </si>
  <si>
    <t xml:space="preserve">FREEZER WIRE SHELF- COATED-WHITE-TWO DOOR  </t>
  </si>
  <si>
    <t>RZFRC005</t>
  </si>
  <si>
    <t>شريط اسفنجى 10*40 لفات 30 كجم</t>
  </si>
  <si>
    <t>EPE STRIP 10X40XCOIL - DENS. 30KG/M3 - WHITE COLOR</t>
  </si>
  <si>
    <t xml:space="preserve">متر </t>
  </si>
  <si>
    <t>الكوثر</t>
  </si>
  <si>
    <t>RZFRC004</t>
  </si>
  <si>
    <t xml:space="preserve">معجون PVC عازل قاع الجسم </t>
  </si>
  <si>
    <t>PVC BASE SEALING COMPOUND PLASTISOL - IN PAILS</t>
  </si>
  <si>
    <t>بريما</t>
  </si>
  <si>
    <t>RZFRC028</t>
  </si>
  <si>
    <t xml:space="preserve"> غراء ساخن</t>
  </si>
  <si>
    <t>HOT MELT SEALING COMPOUND</t>
  </si>
  <si>
    <t>HP</t>
  </si>
  <si>
    <t>RZFRC029</t>
  </si>
  <si>
    <t>اسفنج 1000*2000*40 مم</t>
  </si>
  <si>
    <t>FLEXIBLE PU FOAM SHEET</t>
  </si>
  <si>
    <t>تاكى</t>
  </si>
  <si>
    <t>RZFRP017</t>
  </si>
  <si>
    <t>شريط طباعـه حرارى 11.5مم  اسود</t>
  </si>
  <si>
    <t>سوليتير</t>
  </si>
  <si>
    <t>RZFRU005</t>
  </si>
  <si>
    <t xml:space="preserve">شريط لاصق اسفنجى عرض 15 مم </t>
  </si>
  <si>
    <t>FLEXIBLE PU FOAM ADHESIVE TAPE 15 MM</t>
  </si>
  <si>
    <t>النور للتعبئة</t>
  </si>
  <si>
    <t>RZFRU007</t>
  </si>
  <si>
    <t xml:space="preserve">شريط لاصق وجهين عرض 19 مم </t>
  </si>
  <si>
    <t>DOUBLE FACE ADHESIVE TAPE WIDTH 19MM</t>
  </si>
  <si>
    <t>RZFRU003</t>
  </si>
  <si>
    <t>شريط لاصق أبيض 3سم  P.V.C</t>
  </si>
  <si>
    <t>POLYETHELYENE ADHESIVE TAPE25-30MM</t>
  </si>
  <si>
    <t>RZFRU001</t>
  </si>
  <si>
    <t>شريط لاصق أبيض 5 سم  P.V.C</t>
  </si>
  <si>
    <t>PALS</t>
  </si>
  <si>
    <t>CZFRU006</t>
  </si>
  <si>
    <t>عاكس ضوء فضى</t>
  </si>
  <si>
    <t>REFLECTOR - ALUMINUM ADHESIVE FOIL</t>
  </si>
  <si>
    <t>النور للطباعة</t>
  </si>
  <si>
    <t>Ahmed Samier</t>
  </si>
  <si>
    <t>CZFRU007</t>
  </si>
  <si>
    <t xml:space="preserve">اسم ايديال </t>
  </si>
  <si>
    <t>NAME PLATE - PVC + TRANSPARENT PU-BLUE</t>
  </si>
  <si>
    <t>اوليمبيات</t>
  </si>
  <si>
    <t>CZFRU0211</t>
  </si>
  <si>
    <t>استيكر لوحة مواصفات 8 قدم بالدائره الكهربائيه</t>
  </si>
  <si>
    <t>WIRING DIAGRAM STICKER&amp; SPEC.-8FT</t>
  </si>
  <si>
    <t>CZFRU0212</t>
  </si>
  <si>
    <t>استيكر لوحة مواصفات 10قدم  بالدائره الكهربائيه</t>
  </si>
  <si>
    <t>WIRING DIAGRAM STICKER&amp; SPEC.-10FT</t>
  </si>
  <si>
    <t>CZFRU0015</t>
  </si>
  <si>
    <t>استيكر لوحة  المواصفات والدائره الكهربائيه 12 قدم</t>
  </si>
  <si>
    <t>WIRING DIAGRAM STICKER &amp;SPEC.-12FT(2DOOR)</t>
  </si>
  <si>
    <t>CZFRU0014</t>
  </si>
  <si>
    <t>استيكر لوحة  المواصفات والدائره الكهربائيه 10 قدم بابين</t>
  </si>
  <si>
    <t>WIRING DIAGRAM STICKER &amp; SPEC.-10FT(2DOOR)</t>
  </si>
  <si>
    <t>PZFRA005</t>
  </si>
  <si>
    <t>شهادة ضمان 8 &amp; 10 قدم</t>
  </si>
  <si>
    <t>GUARANTEE - PRINTED MATTER/ONE DOOR</t>
  </si>
  <si>
    <t>PZFRA006</t>
  </si>
  <si>
    <t>شهادة ضمان  باببن بوش</t>
  </si>
  <si>
    <t>GUARANTEE - PRINTED MATTER/TWO DOOR</t>
  </si>
  <si>
    <t>CZFRU008</t>
  </si>
  <si>
    <t>استيكر مركز الخدمة 19999</t>
  </si>
  <si>
    <t>SERVICE STICKER 1999</t>
  </si>
  <si>
    <t>CZFRU005</t>
  </si>
  <si>
    <t>استيكر تحذير التشغيل</t>
  </si>
  <si>
    <t xml:space="preserve">OPERATION WARNING </t>
  </si>
  <si>
    <t>CZFRU009</t>
  </si>
  <si>
    <t>استيكر تأكيد الجودة OK</t>
  </si>
  <si>
    <t>OK QUALITY CONTROL LABEL</t>
  </si>
  <si>
    <t>PAML</t>
  </si>
  <si>
    <t>CZFRA0230</t>
  </si>
  <si>
    <t>كتالوج ثلاجة 8 &amp; 10 قدم</t>
  </si>
  <si>
    <t>INSTRUCTION BOOK - PRINTED MATTER</t>
  </si>
  <si>
    <t>CZFRA0231</t>
  </si>
  <si>
    <t>كتالوج ثلاجة 12 قدم بوش</t>
  </si>
  <si>
    <t>PCPA</t>
  </si>
  <si>
    <t>CZFRP0255</t>
  </si>
  <si>
    <t xml:space="preserve"> مثبت خارجى لرف الزجاجات</t>
  </si>
  <si>
    <t>Outer support for bottle shelf PA66 30GF</t>
  </si>
  <si>
    <t>بلاست ماك</t>
  </si>
  <si>
    <t>PCPP</t>
  </si>
  <si>
    <t>CZFRP004</t>
  </si>
  <si>
    <t>حاجز رف زجاجات  بلاستيك 44.4 سم بيضاوى ازرق</t>
  </si>
  <si>
    <t>EGG &amp;BOTTLE SHELF FRONT- BLUE</t>
  </si>
  <si>
    <t>بلاستيكا</t>
  </si>
  <si>
    <t>CZFRP005</t>
  </si>
  <si>
    <t>حاجز رف زجاجات  بلاستيك 44.4 سم بيضاوى فضى</t>
  </si>
  <si>
    <t>EGG &amp;BOTTLE SHELF FRONT- SILVER</t>
  </si>
  <si>
    <t>CZFRP001</t>
  </si>
  <si>
    <t xml:space="preserve">حليه رف السلك ازرق مقاس 48.3 سم </t>
  </si>
  <si>
    <t>WIRE SHELF FRONT - PVC -Blue -ONE DOOR</t>
  </si>
  <si>
    <t>CZFRP002</t>
  </si>
  <si>
    <t xml:space="preserve">حليه رف السلك فضى مقاس 48.3 سم  </t>
  </si>
  <si>
    <t>WIRE SHELF FRONT - PVC - SILVER -ONE DOOR</t>
  </si>
  <si>
    <t>CZFRP012</t>
  </si>
  <si>
    <t>بنز غطاء الجبنة والزبدة</t>
  </si>
  <si>
    <t>توب مولد</t>
  </si>
  <si>
    <t>CZFRP007</t>
  </si>
  <si>
    <t>طبه علبه الثرموستات  زرقاء</t>
  </si>
  <si>
    <t>TAP FOR SCREW -BLUE COLOR</t>
  </si>
  <si>
    <t>السلام بلاست</t>
  </si>
  <si>
    <t>CZFRP017</t>
  </si>
  <si>
    <t>محدد مسافه خلف الفريزر 6.6 سم احمر</t>
  </si>
  <si>
    <t>BACK SPACER-RED (SB)</t>
  </si>
  <si>
    <t>CZFRP016</t>
  </si>
  <si>
    <t>محدد مسافة خلف الكابينة  5 سم اخضر</t>
  </si>
  <si>
    <t>BACK SPACER-GREEN (SB)</t>
  </si>
  <si>
    <t>CZFRP010</t>
  </si>
  <si>
    <t>بروفيل بلاستيك للمبخر العلوى</t>
  </si>
  <si>
    <t>PLASTIC PROFILE FOR FREEZER PANNEL</t>
  </si>
  <si>
    <t>CZFRP011</t>
  </si>
  <si>
    <t>قالب ثلج بلاستيك</t>
  </si>
  <si>
    <t>ICE TRAY-WHITE POLYPROPANELE</t>
  </si>
  <si>
    <t>CZFRP018</t>
  </si>
  <si>
    <t>ماسورة تصفية الكابينه</t>
  </si>
  <si>
    <t>DRAIN PIPE FOR CABIENT</t>
  </si>
  <si>
    <t>CZFRP021</t>
  </si>
  <si>
    <t>ماسورة تصفية الفريزر</t>
  </si>
  <si>
    <t>DRAIN PIPE FOR FREEZER</t>
  </si>
  <si>
    <t>CZFRP022</t>
  </si>
  <si>
    <t>قرص بالب الثرموستات</t>
  </si>
  <si>
    <t>CLAMP-THERMOSTATE BULB-SB</t>
  </si>
  <si>
    <t>CZFRP025</t>
  </si>
  <si>
    <t>غطاء لمبة بلاستيك</t>
  </si>
  <si>
    <t>END CAP FOR DOOR SHELEF</t>
  </si>
  <si>
    <t>CZFRP0103</t>
  </si>
  <si>
    <t>غطاء مفصله علويه  8&amp;10 قدم معدل ابيض</t>
  </si>
  <si>
    <t>CZFRP0104</t>
  </si>
  <si>
    <t>غطاء مفصله علويه  8&amp;10 قدم معدل فضى</t>
  </si>
  <si>
    <t>CZFRP026</t>
  </si>
  <si>
    <t>حامل حاجز زجاجات ( الكعب)</t>
  </si>
  <si>
    <t>LAMP SCHEILD</t>
  </si>
  <si>
    <t>PCPV</t>
  </si>
  <si>
    <t>CZFRP013</t>
  </si>
  <si>
    <t>اطار سقف الثلاجه باببن بوش ابيض</t>
  </si>
  <si>
    <t>TOP FRAME PVC WHITE</t>
  </si>
  <si>
    <t>CZFRP014</t>
  </si>
  <si>
    <t>اطار سقف الثلاجه باببن بوش فضى</t>
  </si>
  <si>
    <t>TOP FRAME PVC SILVER</t>
  </si>
  <si>
    <t>CZFRP019</t>
  </si>
  <si>
    <t>صمام حقن باب العازل</t>
  </si>
  <si>
    <t xml:space="preserve">INJECTION PLUG-PVC </t>
  </si>
  <si>
    <t>PCSA</t>
  </si>
  <si>
    <t>CZFRP024</t>
  </si>
  <si>
    <t>غطاء باب الجبنه والذبده باببن بوش</t>
  </si>
  <si>
    <t>CHEESE AND BUTTER COVER</t>
  </si>
  <si>
    <t>PCUS</t>
  </si>
  <si>
    <t>CZFRE009</t>
  </si>
  <si>
    <t>مجمع دواية بالسلك بني</t>
  </si>
  <si>
    <t>LAMP SOCKET ASSEMBLY-WITH CONNECTIONS</t>
  </si>
  <si>
    <t>CZFRT038</t>
  </si>
  <si>
    <t>مسمار التوازن</t>
  </si>
  <si>
    <t>LEVELING FOOT ASS.</t>
  </si>
  <si>
    <t>PMBO</t>
  </si>
  <si>
    <t>Packaging</t>
  </si>
  <si>
    <t>PZFRA001</t>
  </si>
  <si>
    <t xml:space="preserve">كرتون تغليف 8 قدم </t>
  </si>
  <si>
    <t>FLANGED STITCHED TUBE 660 X 660 X 1310 - PRINTED</t>
  </si>
  <si>
    <t>النصر للكرتون</t>
  </si>
  <si>
    <t>المنوفية للكرتون</t>
  </si>
  <si>
    <t>PZFRA002</t>
  </si>
  <si>
    <t xml:space="preserve">كرتون تغليف 10 قدم </t>
  </si>
  <si>
    <t>FLANGED STITCHED TUBE 660 X 660 X 1510 - PRINTED</t>
  </si>
  <si>
    <t>PZFRA003</t>
  </si>
  <si>
    <t xml:space="preserve">كرتون تغليف 10 قدم بابين </t>
  </si>
  <si>
    <t>FLANGED STITCHED TUBE 625 X 660 X 1560 - PRINTED</t>
  </si>
  <si>
    <t>PZFRA004</t>
  </si>
  <si>
    <t xml:space="preserve">كرتون تغليف 12 قدم بابين  </t>
  </si>
  <si>
    <t>FLANGED STITCHED TUBE 625 X 660 X 1710 - PRINTED</t>
  </si>
  <si>
    <t>PMPE</t>
  </si>
  <si>
    <t>PZFRP002</t>
  </si>
  <si>
    <t>اكياس 19*24</t>
  </si>
  <si>
    <t>امين جمعة</t>
  </si>
  <si>
    <t>PZFRP003</t>
  </si>
  <si>
    <t>كيس هاى شفاف بولى ايثلين لتغليف الثلاجة باب واحد</t>
  </si>
  <si>
    <t>PLASTIC Bag-30MICRON- 710X1500</t>
  </si>
  <si>
    <t>PZFRP004</t>
  </si>
  <si>
    <t>كيس هاى شفاف بولى ايثلين لتغليف الثلاجة 12 قدم بوش</t>
  </si>
  <si>
    <t>PLASTIC Bag-30MICRON-  720X2090</t>
  </si>
  <si>
    <t>PMSM</t>
  </si>
  <si>
    <t>PZFRC001</t>
  </si>
  <si>
    <t>طقم فوم تغليف 8&amp;10 قدم</t>
  </si>
  <si>
    <t>PACKING SET - 1 DOOR-MOLDED EPS</t>
  </si>
  <si>
    <t>PZFRC006</t>
  </si>
  <si>
    <t>طقم فوم للثلاجه بابين بوش</t>
  </si>
  <si>
    <t>PACKING SET -2 DOOR-MOLDED EPS</t>
  </si>
  <si>
    <t>PMUS</t>
  </si>
  <si>
    <t>PZFRP001</t>
  </si>
  <si>
    <t>شنبر تغليف بلاستيك 0.9*12 مم</t>
  </si>
  <si>
    <t>BANDING PLASTIC STRIP- 0.9X12MM WIDTH 7.9GR/M(ROLLS)</t>
  </si>
  <si>
    <t xml:space="preserve">المتحدة بلاست </t>
  </si>
  <si>
    <t>التوفيقية</t>
  </si>
  <si>
    <t>PZFRS001</t>
  </si>
  <si>
    <t>كليبس صاج شــــنبر تغليف 0.3 مم</t>
  </si>
  <si>
    <t>SEAL -  0.3MM THICK STEEL FOR PLASTIC STRAPPING</t>
  </si>
  <si>
    <t>PZFRS002</t>
  </si>
  <si>
    <t xml:space="preserve">دبوس كرتون 35/15 </t>
  </si>
  <si>
    <t>STAPLE PIN</t>
  </si>
  <si>
    <t>المعدات المتكاملة</t>
  </si>
  <si>
    <t>PROT</t>
  </si>
  <si>
    <t>RZFRP009</t>
  </si>
  <si>
    <t>بودرة ماستر باتش ابيض PS730 رال 9003 للسحب</t>
  </si>
  <si>
    <t>MASTER BATCH-WHITE ( Extroution)</t>
  </si>
  <si>
    <t>السويدى</t>
  </si>
  <si>
    <t>RZFRP016</t>
  </si>
  <si>
    <t>بودرة ماستر باتش ابيض S137 رال 9003 للحقن</t>
  </si>
  <si>
    <t>MASTER BATCH-WHITE ( Injection )</t>
  </si>
  <si>
    <t>RZFRP010</t>
  </si>
  <si>
    <t>ماستر باتش أزرق</t>
  </si>
  <si>
    <t>MASTER BATCH-BLUE</t>
  </si>
  <si>
    <t>RZFRP011</t>
  </si>
  <si>
    <t>ماستر باتش فضى  972</t>
  </si>
  <si>
    <t>MASTER BATCH-SILVER</t>
  </si>
  <si>
    <t>PRPA</t>
  </si>
  <si>
    <t>RZFRP003</t>
  </si>
  <si>
    <t xml:space="preserve">بودره  بولى اميد ابيض 66  </t>
  </si>
  <si>
    <t>POLYAMIDE66 INJECTION GRADE -PA66</t>
  </si>
  <si>
    <t>المصرية لصناعة البلاستيك</t>
  </si>
  <si>
    <t>PRPE</t>
  </si>
  <si>
    <t>RZFRP001</t>
  </si>
  <si>
    <t xml:space="preserve">بودره بولى اثيلين طبيعى  منخفض الكثافة </t>
  </si>
  <si>
    <t>LOW DENISTY POLY-ETHYLENE- LDPE</t>
  </si>
  <si>
    <t>مصر لتصنيع اللدائن</t>
  </si>
  <si>
    <t>PRPP</t>
  </si>
  <si>
    <t>RZFRP004</t>
  </si>
  <si>
    <t xml:space="preserve">بودره بولى بروبلين </t>
  </si>
  <si>
    <t>POLYPROPLENE INJECTION GRADE - PP</t>
  </si>
  <si>
    <t>ماتريال بلاست</t>
  </si>
  <si>
    <t>PSLI</t>
  </si>
  <si>
    <t>RZFRC010</t>
  </si>
  <si>
    <t xml:space="preserve">بويه هاى بيك ابيض  R9003/11497    </t>
  </si>
  <si>
    <t>HIGH BAKE ACRYLIC PAINT - WHITE RAL 9003</t>
  </si>
  <si>
    <t>باكين</t>
  </si>
  <si>
    <t>RZFRC011</t>
  </si>
  <si>
    <t xml:space="preserve">بويه هاى بيك فضى 62     </t>
  </si>
  <si>
    <t>HIGH BAKE ACRYLIC PAINT -SILVER</t>
  </si>
  <si>
    <t>PSSO</t>
  </si>
  <si>
    <t>RZFRC015</t>
  </si>
  <si>
    <t>ثنر هاى بيك  اليكتروستاتيك</t>
  </si>
  <si>
    <t>THINNER - HIGH BAKE</t>
  </si>
  <si>
    <t>بست للكيماويات</t>
  </si>
  <si>
    <t>الكيماويات الوسيطة</t>
  </si>
  <si>
    <t>RZFRC018</t>
  </si>
  <si>
    <t xml:space="preserve">مزيل زيوت وشحومات  منظف محلول فسفته  </t>
  </si>
  <si>
    <t>DEGREASER</t>
  </si>
  <si>
    <t>PSUS</t>
  </si>
  <si>
    <t>RZFRC019</t>
  </si>
  <si>
    <t>محلول فسفته بالزنك</t>
  </si>
  <si>
    <t>ZINC PHOSPHATE FOR BONDERISING</t>
  </si>
  <si>
    <t>الشرقية للصناعات الكيماوية</t>
  </si>
  <si>
    <t>RZFRC017</t>
  </si>
  <si>
    <t xml:space="preserve">فيكسودين  50 CF      </t>
  </si>
  <si>
    <t xml:space="preserve">CONDITIONER PHOSPHATE </t>
  </si>
  <si>
    <t>RZFRC020</t>
  </si>
  <si>
    <t xml:space="preserve">نيتريت صوديوم </t>
  </si>
  <si>
    <t>ACCELARATOR - SODIUM NITRITE</t>
  </si>
  <si>
    <t>RUMO</t>
  </si>
  <si>
    <t>CZFRR009</t>
  </si>
  <si>
    <t xml:space="preserve"> خرطوم كاوتش اسفنجى مشقوق معدل</t>
  </si>
  <si>
    <t>FOAMED RUBBER HOSE - 65MM LONG - BLACK</t>
  </si>
  <si>
    <t>مكتب العليا</t>
  </si>
  <si>
    <t>اويل سيل بست</t>
  </si>
  <si>
    <t>CZFRR010</t>
  </si>
  <si>
    <t xml:space="preserve"> كاوتش مصد باب فريزر </t>
  </si>
  <si>
    <t xml:space="preserve">DAMPER - EVAP DOOR - WHITE RUBBER </t>
  </si>
  <si>
    <t>CZFRR011</t>
  </si>
  <si>
    <t xml:space="preserve">كاوتش تثبيت مكثف </t>
  </si>
  <si>
    <t xml:space="preserve">SPACER - CONDENSER - BLACK RUBBER </t>
  </si>
  <si>
    <t>CZFRR012</t>
  </si>
  <si>
    <t>ورده كاوتش لقرص بالب الترموستات</t>
  </si>
  <si>
    <t xml:space="preserve">THERMOSTATE BULB DISC WASHER -BLACK RUBBER </t>
  </si>
  <si>
    <t>IZFR0013</t>
  </si>
  <si>
    <t>مركب مياة كبائن</t>
  </si>
  <si>
    <t>لتر</t>
  </si>
  <si>
    <t>PCAB</t>
  </si>
  <si>
    <t>CXFRP0205</t>
  </si>
  <si>
    <t>مفتاح علبة الثرموستات المعدل</t>
  </si>
  <si>
    <t>CZFRP0225</t>
  </si>
  <si>
    <t>مثبت تثبيت علبه الثرموستات فيشر</t>
  </si>
  <si>
    <t>RZFRC016</t>
  </si>
  <si>
    <t>مزيل الدهان  بارادين PARADINE</t>
  </si>
  <si>
    <t>IZFR0007</t>
  </si>
  <si>
    <t xml:space="preserve">كحول ايزو بروبانول </t>
  </si>
  <si>
    <t>RZFRC014</t>
  </si>
  <si>
    <t>ثنر دوكو سوبر</t>
  </si>
  <si>
    <t>IZFR0001</t>
  </si>
  <si>
    <t xml:space="preserve">   رول بلاستيك  عرض 110 سم مجوز مغلق من الجانبين  سمك 100 ميكرون.</t>
  </si>
  <si>
    <t>IZFR0003</t>
  </si>
  <si>
    <t xml:space="preserve">   رول بلاستيك  عرض 80 سم مجوز مغلق من الجانبين  سمك 100 ميكرون.</t>
  </si>
  <si>
    <t>IZFR0002</t>
  </si>
  <si>
    <t xml:space="preserve">   رول بلاستيك  عرض 50 سم مجوز مغلق من الجانبين  سمك 100 ميكرون.</t>
  </si>
  <si>
    <t>IZFR0004</t>
  </si>
  <si>
    <t>رول بلاستيك إستريتش عرض 50 سم  * 17 كجم</t>
  </si>
  <si>
    <t>CDFRP0866</t>
  </si>
  <si>
    <t>ماسك المكثف "S"</t>
  </si>
  <si>
    <t xml:space="preserve"> CONDENSER  Holder "S"</t>
  </si>
  <si>
    <t>CZFRِAِِ001</t>
  </si>
  <si>
    <t>لينة اسفل المفصلة صنفرة وجهين</t>
  </si>
  <si>
    <t>CZFRT0227</t>
  </si>
  <si>
    <t>وردة للمفصلة السفلية 1 مم باب واحد</t>
  </si>
  <si>
    <t xml:space="preserve"> Washer Lower hinge 1 mm 8-10 Ft. One Door</t>
  </si>
  <si>
    <t>CZFRS0222</t>
  </si>
  <si>
    <t>قاعدة كباس ثلاجة بابين معدلة</t>
  </si>
  <si>
    <t>العالميه للصناعات الهندسيه</t>
  </si>
  <si>
    <t>IZFR0009</t>
  </si>
  <si>
    <t>اسطوانة استيلين</t>
  </si>
  <si>
    <t>IZFR0008</t>
  </si>
  <si>
    <t>اسطوانة اكسجين</t>
  </si>
  <si>
    <t>IZFR0010</t>
  </si>
  <si>
    <t>اسطوانة نيتروجين</t>
  </si>
  <si>
    <t>IZFR0011</t>
  </si>
  <si>
    <t>اسطوانة ارجون</t>
  </si>
  <si>
    <t>IZFR0012</t>
  </si>
  <si>
    <t>اسطوانة هيليوم</t>
  </si>
  <si>
    <t>CZFRR0252</t>
  </si>
  <si>
    <t>عازل ماسورة الراجع للثلاجة 10 قدم باب واحد</t>
  </si>
  <si>
    <t>Insulator Suction pipe 10 Ft. one door</t>
  </si>
  <si>
    <t>CZFRE0253</t>
  </si>
  <si>
    <t>الفيشة بالكابل للثلاجة 10 قدم باب واحد مع كباس ACC</t>
  </si>
  <si>
    <t>Power cord 10  one door - ACC compressor</t>
  </si>
  <si>
    <t>CEL</t>
  </si>
  <si>
    <t>WZFRP002</t>
  </si>
  <si>
    <t>طباعة كاب بلاستيك علوى للثلاجة 8 &amp; 10 قدم وتغطيته بالماسك تيب مقاس 8*60 سم</t>
  </si>
  <si>
    <t xml:space="preserve">المجموعة الطباعة والتصميم </t>
  </si>
  <si>
    <t>WZFRP003</t>
  </si>
  <si>
    <t>طباعة كاب بلاستيك علوى للثلاجة 8 &amp; 10 قدم وتغطيته بالماسك تيب مقاس 8*60 سم فضى</t>
  </si>
  <si>
    <t>WZFRP005</t>
  </si>
  <si>
    <t>طباعة كاب بلاستيك السفلى للثلاجة 8 &amp; 10 قدم وتغطيته بالماسك تيب مقاس 8*60 سم</t>
  </si>
  <si>
    <t>WZFRP006</t>
  </si>
  <si>
    <t>طباعة كاب بلاستيك السفلى للثلاجة 8 &amp; 10 قدم وتغطيته بالماسك تيب مقاس 8*60 سم فضى</t>
  </si>
  <si>
    <t>WZFRP011</t>
  </si>
  <si>
    <t>طباعة اجزاخانة( جبنة وزبدة )  للثلاجة 8 &amp; 10 قدم</t>
  </si>
  <si>
    <t>WZFRP012</t>
  </si>
  <si>
    <t>طباعة اجزاخانة( جبنة وزبدة )  للثلاجة 8 &amp; 10 قدم فضى</t>
  </si>
  <si>
    <t>WZFRP014</t>
  </si>
  <si>
    <t>طباعة واجهة باب الفريزر   للثلاجة 8 &amp; 10 قدم</t>
  </si>
  <si>
    <t>WZFRP015</t>
  </si>
  <si>
    <t>طباعة واجهة باب الفريزر   للثلاجة 8 &amp; 10 قدم فضى</t>
  </si>
  <si>
    <t>WZFRP017</t>
  </si>
  <si>
    <t>طباعة درج تصفية  للثلاجة 8 &amp; 10 قدم</t>
  </si>
  <si>
    <t>WZFRP018</t>
  </si>
  <si>
    <t>طباعة درج تصفية  للثلاجة 8 &amp; 10 قدم فضى</t>
  </si>
  <si>
    <t>WZFRP020</t>
  </si>
  <si>
    <t>طباعة مقبض باب الفريزر  12 قدم</t>
  </si>
  <si>
    <t>WZFRP021</t>
  </si>
  <si>
    <t>طباعة مقبض باب الفريزر  12 قدم فضى</t>
  </si>
  <si>
    <t>WZFRP023</t>
  </si>
  <si>
    <t>طباعة مقبض باب الكابينة  12 قدم</t>
  </si>
  <si>
    <t>WZFRP024</t>
  </si>
  <si>
    <t>طباعة مقبض باب الكابينة  12 قدم فضى</t>
  </si>
  <si>
    <t>WZFRP029</t>
  </si>
  <si>
    <t>طباعة غطاء الجبنة والزبدة 12 قدم</t>
  </si>
  <si>
    <t>WZFRP030</t>
  </si>
  <si>
    <t>طباعة غطاء الجبنة والزبدة 12 قدم فضى</t>
  </si>
  <si>
    <t>WZFRP032</t>
  </si>
  <si>
    <t>طباعة بطانة باب الفريزر  12 قدم</t>
  </si>
  <si>
    <t>WZFRP033</t>
  </si>
  <si>
    <t>طباعة بطانة باب الفريزر  12 قدم فضى</t>
  </si>
  <si>
    <t>WZFRP035</t>
  </si>
  <si>
    <t>طباعة حاجز الزجاجات  12 قدم</t>
  </si>
  <si>
    <t>WZFRP036</t>
  </si>
  <si>
    <t>طباعة حاجز الزجاجات  12 قدم فضى</t>
  </si>
  <si>
    <t>WZFRP038</t>
  </si>
  <si>
    <t>طباعة علبة الباب  12 قدم</t>
  </si>
  <si>
    <t>WZFRP039</t>
  </si>
  <si>
    <t>طباعة علبة الباب  12 قدم فضى</t>
  </si>
  <si>
    <t>WZFRP041</t>
  </si>
  <si>
    <t xml:space="preserve">  طباعة الهواية السفلية للثلاجة 12 قدم </t>
  </si>
  <si>
    <t>WZFRP042</t>
  </si>
  <si>
    <t>طباعة الهواية السفلية للثلاجة 12 قدم  فضى</t>
  </si>
  <si>
    <t>CZFRT003</t>
  </si>
  <si>
    <t>مبخر رول بوند بدون دهان</t>
  </si>
  <si>
    <t>Changzhou  Intflash Trade Co. Ltd</t>
  </si>
  <si>
    <t>POs</t>
  </si>
  <si>
    <t>م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</si>
  <si>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</si>
  <si>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</si>
  <si>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</si>
  <si>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</si>
  <si>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</si>
  <si>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</si>
  <si>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</si>
  <si>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</si>
  <si>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</si>
  <si>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</si>
  <si>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</si>
  <si>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</si>
  <si>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Original Sales Forecast   One Door</t>
  </si>
  <si>
    <t>Original Sales Forecast   Tow Door</t>
  </si>
  <si>
    <t>Sales Forecast</t>
  </si>
  <si>
    <t>SKU Description</t>
  </si>
  <si>
    <t>Oracle code</t>
  </si>
  <si>
    <t>Fridge Ideal 1 Door  225 Liter - 8 Feet Defrost White</t>
  </si>
  <si>
    <t>FIDFR1D225DWH001</t>
  </si>
  <si>
    <t>Fridge Ideal 1 Door  280 Liter  - 10 Feet Defrost White</t>
  </si>
  <si>
    <t>FIDFR1D280DWH001</t>
  </si>
  <si>
    <t>Fridge Ideal  one Door 280 Liter 10 feet Defrost Silver</t>
  </si>
  <si>
    <t>FIDFR1D280DSL001</t>
  </si>
  <si>
    <t>Fridge Ideal 2 Door  325 Liter - 12 Feet Defrost White</t>
  </si>
  <si>
    <t>FIDFR2D325DWH001</t>
  </si>
  <si>
    <t>Fridge Ideal 2 Door  325 Liter - 12 Feet Defrost Silver</t>
  </si>
  <si>
    <t>FIDFR2D325DSL002</t>
  </si>
  <si>
    <t>Fridge Ideal 2 Doors Bombay 10 Feet - 271 Liter Defrost White</t>
  </si>
  <si>
    <t>FIDFR2D276DWH001</t>
  </si>
  <si>
    <t>Fridge Ideal 2 Doors Bombay 10 Feet - 271 Liter Defrost Silver</t>
  </si>
  <si>
    <t>FIDFR2D271DSL001</t>
  </si>
  <si>
    <t>Production</t>
  </si>
  <si>
    <t>1D DOS Budget</t>
  </si>
  <si>
    <t>2D DOS Budget</t>
  </si>
  <si>
    <t>Stock</t>
  </si>
  <si>
    <t>One Door</t>
  </si>
  <si>
    <t>Two Door</t>
  </si>
  <si>
    <t>MOQ</t>
  </si>
  <si>
    <t>QTY</t>
  </si>
  <si>
    <t>JAN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</si>
</sst>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09]d\-mmm;@"/>
    <numFmt numFmtId="165" formatCode="dd/mmm/yy"/>
    <numFmt numFmtId="166" formatCode="0_ ;[Red]\-0\ "/>
  </numFmts>
  <fonts count="4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3" borderId="2" xfId="0" applyFill="1" applyBorder="1" applyAlignment="1">
      <alignment horizontal="center" vertical="center"/>
    </xf>
    <xf numFmtId="0" fontId="1" fillId="0" borderId="0" xfId="1"/>
    <xf numFmtId="0" fontId="2" fillId="0" borderId="0" xfId="1" applyFont="1"/>
    <xf numFmtId="0" fontId="1" fillId="0" borderId="0" xfId="1" applyFill="1"/>
    <xf numFmtId="164" fontId="3" fillId="4" borderId="0" xfId="1" applyNumberFormat="1" applyFont="1" applyFill="1"/>
    <xf numFmtId="164" fontId="3" fillId="0" borderId="0" xfId="1" applyNumberFormat="1" applyFont="1" applyFill="1"/>
    <xf numFmtId="0" fontId="0" fillId="0" borderId="15" xfId="0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" fontId="0" fillId="0" borderId="10" xfId="0" applyNumberFormat="1" applyFill="1" applyBorder="1" applyAlignment="1">
      <alignment horizontal="center"/>
    </xf>
    <xf numFmtId="1" fontId="0" fillId="2" borderId="10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1" fontId="0" fillId="2" borderId="12" xfId="0" applyNumberFormat="1" applyFill="1" applyBorder="1" applyAlignment="1">
      <alignment horizontal="center"/>
    </xf>
    <xf numFmtId="1" fontId="0" fillId="2" borderId="13" xfId="0" applyNumberFormat="1" applyFill="1" applyBorder="1" applyAlignment="1">
      <alignment horizontal="center"/>
    </xf>
    <xf numFmtId="0" fontId="0" fillId="3" borderId="2" xfId="0" applyFill="1" applyBorder="1" applyAlignment="1">
      <alignment horizontal="center" vertical="center" shrinkToFit="1"/>
    </xf>
    <xf numFmtId="0" fontId="0" fillId="0" borderId="7" xfId="0" applyBorder="1" applyAlignment="1">
      <alignment horizontal="center" shrinkToFit="1"/>
    </xf>
    <xf numFmtId="0" fontId="0" fillId="0" borderId="0" xfId="0" applyAlignment="1">
      <alignment horizontal="center" shrinkToFit="1"/>
    </xf>
    <xf numFmtId="0" fontId="0" fillId="0" borderId="4" xfId="0" applyBorder="1" applyAlignment="1">
      <alignment horizontal="center" shrinkToFit="1"/>
    </xf>
    <xf numFmtId="165" fontId="0" fillId="0" borderId="8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2" borderId="14" xfId="0" applyFill="1" applyBorder="1" applyAlignment="1">
      <alignment horizontal="center"/>
    </xf>
    <xf numFmtId="165" fontId="0" fillId="3" borderId="17" xfId="0" applyNumberFormat="1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165" fontId="0" fillId="0" borderId="2" xfId="0" applyNumberFormat="1" applyBorder="1" applyAlignment="1">
      <alignment horizontal="center"/>
    </xf>
    <xf numFmtId="166" fontId="0" fillId="2" borderId="7" xfId="0" applyNumberFormat="1" applyFill="1" applyBorder="1" applyAlignment="1">
      <alignment horizontal="center"/>
    </xf>
    <xf numFmtId="166" fontId="0" fillId="0" borderId="1" xfId="0" applyNumberFormat="1" applyFill="1" applyBorder="1" applyAlignment="1">
      <alignment horizontal="center"/>
    </xf>
    <xf numFmtId="166" fontId="0" fillId="2" borderId="1" xfId="0" applyNumberFormat="1" applyFill="1" applyBorder="1" applyAlignment="1">
      <alignment horizontal="center"/>
    </xf>
  </cellXfs>
  <cellStyles count="2">
    <cellStyle name="Normal" xfId="0" builtinId="0"/>
    <cellStyle name="Normal 2 8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1643349</xdr:colOff>
      <xdr:row>14</xdr:row>
      <xdr:rowOff>36723</xdr:rowOff>
    </xdr:from>
    <xdr:to>
      <xdr:col>22</xdr:col>
      <xdr:colOff>330506</xdr:colOff>
      <xdr:row>77</xdr:row>
      <xdr:rowOff>146892</xdr:rowOff>
    </xdr:to>
    <xdr:sp macro="" textlink="">
      <xdr:nvSpPr>
        <xdr:cNvPr id="2" name="Flowchart: Sequential Access Storage 1"/>
        <xdr:cNvSpPr/>
      </xdr:nvSpPr>
      <xdr:spPr>
        <a:xfrm>
          <a:off x="2974554" y="1165952"/>
          <a:ext cx="1707615" cy="1331205"/>
        </a:xfrm>
        <a:prstGeom prst="flowChartMagneticTap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l"/>
          <a:r>
            <a:rPr lang="ar-EG" sz="1100"/>
            <a:t>مطلوب</a:t>
          </a:r>
          <a:r>
            <a:rPr lang="ar-EG" sz="1100" baseline="0"/>
            <a:t> نسخ الكميات فى </a:t>
          </a:r>
          <a:r>
            <a:rPr lang="en-US" sz="1100" baseline="0"/>
            <a:t>Sheet 1</a:t>
          </a:r>
          <a:r>
            <a:rPr lang="ar-EG" sz="1100" baseline="0"/>
            <a:t> الى هذا البند  خلال الفلترة  بدون ان يوثر فى باقى الصفوف 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BB2294"/>
  <sheetViews>
    <sheetView tabSelected="1" zoomScale="83" zoomScaleNormal="83" workbookViewId="0">
      <selection activeCell="Y51" sqref="Y51"/>
    </sheetView>
  </sheetViews>
  <sheetFormatPr defaultRowHeight="13.8" outlineLevelCol="1" x14ac:dyDescent="0.25"/>
  <cols>
    <col min="1" max="1" width="3.8984375" style="1" customWidth="1"/>
    <col min="2" max="2" width="3.59765625" style="1" customWidth="1"/>
    <col min="3" max="3" width="8.796875" style="1" hidden="1" customWidth="1" outlineLevel="1"/>
    <col min="4" max="10" width="6" style="1" hidden="1" customWidth="1" outlineLevel="1"/>
    <col min="11" max="11" width="10" style="1" customWidth="1" collapsed="1"/>
    <col min="12" max="12" width="34.69921875" style="32" customWidth="1"/>
    <col min="13" max="13" width="0" style="1" hidden="1" customWidth="1"/>
    <col min="14" max="21" width="8.796875" style="1" hidden="1" customWidth="1" outlineLevel="1"/>
    <col min="22" max="24" width="4.8984375" style="1" customWidth="1" collapsed="1"/>
    <col min="25" max="25" width="9.296875" style="35" customWidth="1" collapsed="1"/>
    <col min="26" max="37" width="8.796875" style="1" hidden="1" customWidth="1" outlineLevel="1"/>
    <col min="38" max="38" width="3.59765625" style="1" customWidth="1" collapsed="1"/>
    <col min="39" max="39" width="3.59765625" style="1" customWidth="1"/>
    <col min="40" max="40" width="22.296875" style="1" bestFit="1" customWidth="1"/>
    <col min="41" max="53" width="6.69921875" style="1" customWidth="1"/>
    <col min="54" max="16384" width="8.796875" style="1"/>
  </cols>
  <sheetData>
    <row r="2" spans="1:54" ht="14.4" thickBot="1" x14ac:dyDescent="0.3"/>
    <row r="3" spans="1:54" ht="15" thickTop="1" thickBot="1" x14ac:dyDescent="0.3">
      <c r="L3" s="34">
        <f ca="1">TODAY()</f>
        <v>42060</v>
      </c>
    </row>
    <row r="4" spans="1:54" ht="31.2" customHeight="1" thickTop="1" thickBot="1" x14ac:dyDescent="0.3">
      <c r="A4" s="15">
        <v>1</v>
      </c>
      <c r="B4" s="15" t="s">
        <v>945</v>
      </c>
      <c r="C4" s="1" t="s">
        <v>8</v>
      </c>
      <c r="D4" s="1" t="s">
        <v>9</v>
      </c>
      <c r="E4" s="1" t="s">
        <v>10</v>
      </c>
      <c r="G4" s="1" t="s">
        <v>11</v>
      </c>
      <c r="H4" s="1" t="s">
        <v>12</v>
      </c>
      <c r="I4" s="1" t="s">
        <v>13</v>
      </c>
      <c r="J4" s="1" t="s">
        <v>14</v>
      </c>
      <c r="K4" s="15" t="s">
        <v>15</v>
      </c>
      <c r="L4" s="30" t="s">
        <v>16</v>
      </c>
      <c r="M4" s="1" t="s">
        <v>17</v>
      </c>
      <c r="N4" s="1" t="s">
        <v>18</v>
      </c>
      <c r="O4" s="1" t="s">
        <v>19</v>
      </c>
      <c r="P4" s="1" t="s">
        <v>20</v>
      </c>
      <c r="Q4" s="1" t="s">
        <v>21</v>
      </c>
      <c r="R4" s="1" t="s">
        <v>22</v>
      </c>
      <c r="S4" s="1" t="s">
        <v>23</v>
      </c>
      <c r="T4" s="1" t="s">
        <v>24</v>
      </c>
      <c r="V4" s="15" t="s">
        <v>25</v>
      </c>
      <c r="W4" s="15" t="s">
        <v>26</v>
      </c>
      <c r="X4" s="15" t="s">
        <v>27</v>
      </c>
      <c r="Y4" s="40" t="s">
        <v>28</v>
      </c>
      <c r="Z4" s="1" t="s">
        <v>29</v>
      </c>
      <c r="AA4" s="1" t="s">
        <v>30</v>
      </c>
      <c r="AB4" s="1" t="s">
        <v>31</v>
      </c>
      <c r="AD4" s="1" t="s">
        <v>32</v>
      </c>
      <c r="AE4" s="1" t="s">
        <v>33</v>
      </c>
      <c r="AF4" s="1" t="s">
        <v>34</v>
      </c>
      <c r="AG4" s="1" t="s">
        <v>35</v>
      </c>
      <c r="AH4" s="1" t="s">
        <v>36</v>
      </c>
      <c r="AI4" s="1" t="s">
        <v>37</v>
      </c>
      <c r="AJ4" s="1" t="s">
        <v>38</v>
      </c>
      <c r="AK4" s="1" t="s">
        <v>39</v>
      </c>
      <c r="AL4" s="41" t="s">
        <v>40</v>
      </c>
      <c r="AM4" s="41" t="s">
        <v>983</v>
      </c>
      <c r="AN4" s="15" t="s">
        <v>1</v>
      </c>
      <c r="AO4" s="15" t="s">
        <v>984</v>
      </c>
      <c r="AP4" s="15" t="s">
        <v>946</v>
      </c>
      <c r="AQ4" s="15" t="s">
        <v>947</v>
      </c>
      <c r="AR4" s="15" t="s">
        <v>948</v>
      </c>
      <c r="AS4" s="15" t="s">
        <v>949</v>
      </c>
      <c r="AT4" s="15" t="s">
        <v>950</v>
      </c>
      <c r="AU4" s="15" t="s">
        <v>951</v>
      </c>
      <c r="AV4" s="15" t="s">
        <v>952</v>
      </c>
      <c r="AW4" s="15" t="s">
        <v>953</v>
      </c>
      <c r="AX4" s="15" t="s">
        <v>954</v>
      </c>
      <c r="AY4" s="15" t="s">
        <v>955</v>
      </c>
      <c r="AZ4" s="15" t="s">
        <v>956</v>
      </c>
      <c r="BA4" s="15" t="s">
        <v>957</v>
      </c>
    </row>
    <row r="5" spans="1:54" ht="15" hidden="1" thickTop="1" thickBot="1" x14ac:dyDescent="0.3">
      <c r="A5" s="6">
        <v>1</v>
      </c>
      <c r="B5" s="14">
        <v>1</v>
      </c>
      <c r="C5" s="7" t="s">
        <v>41</v>
      </c>
      <c r="D5" s="7" t="s">
        <v>42</v>
      </c>
      <c r="E5" s="7" t="s">
        <v>43</v>
      </c>
      <c r="F5" s="7" t="s">
        <v>44</v>
      </c>
      <c r="G5" s="7" t="s">
        <v>45</v>
      </c>
      <c r="H5" s="7" t="s">
        <v>46</v>
      </c>
      <c r="I5" s="7" t="s">
        <v>47</v>
      </c>
      <c r="J5" s="7" t="s">
        <v>48</v>
      </c>
      <c r="K5" s="7" t="s">
        <v>49</v>
      </c>
      <c r="L5" s="31" t="s">
        <v>50</v>
      </c>
      <c r="M5" s="7" t="s">
        <v>51</v>
      </c>
      <c r="N5" s="7">
        <v>4.3250000000000002</v>
      </c>
      <c r="O5" s="7"/>
      <c r="P5" s="7"/>
      <c r="Q5" s="7"/>
      <c r="R5" s="7"/>
      <c r="S5" s="7"/>
      <c r="T5" s="7"/>
      <c r="U5" s="7">
        <v>4.3250000000000002</v>
      </c>
      <c r="V5" s="8" t="s">
        <v>52</v>
      </c>
      <c r="W5" s="8">
        <v>11.414577227931122</v>
      </c>
      <c r="X5" s="38">
        <v>10</v>
      </c>
      <c r="Y5" s="42">
        <f ca="1">$L$3+AL5</f>
        <v>42150</v>
      </c>
      <c r="Z5" s="1" t="s">
        <v>53</v>
      </c>
      <c r="AA5" s="1" t="s">
        <v>54</v>
      </c>
      <c r="AB5" s="1" t="s">
        <v>55</v>
      </c>
      <c r="AD5" s="1" t="s">
        <v>56</v>
      </c>
      <c r="AE5" s="1">
        <v>7</v>
      </c>
      <c r="AF5" s="1">
        <v>21</v>
      </c>
      <c r="AG5" s="1">
        <v>30</v>
      </c>
      <c r="AH5" s="1">
        <v>15</v>
      </c>
      <c r="AI5" s="1">
        <v>10</v>
      </c>
      <c r="AK5" s="1">
        <v>7</v>
      </c>
      <c r="AL5" s="2">
        <v>90</v>
      </c>
      <c r="AM5" s="4">
        <v>1</v>
      </c>
      <c r="AN5" s="39" t="s">
        <v>0</v>
      </c>
      <c r="AO5" s="43"/>
      <c r="AP5" s="43">
        <f>IF(AQ10+AP9+AP11-AO6&lt;0,0,MAX((AQ10+AP9+AP11-AO6),$AM14))</f>
        <v>0</v>
      </c>
      <c r="AQ5" s="43">
        <f t="shared" ref="AQ5:BA5" si="0">IF(AR10+AQ9+AQ11-AP6&lt;0,0,MAX((AR10+AQ9+AQ11-AP6),$AM14))</f>
        <v>0</v>
      </c>
      <c r="AR5" s="43">
        <f t="shared" si="0"/>
        <v>0</v>
      </c>
      <c r="AS5" s="43">
        <f t="shared" si="0"/>
        <v>0</v>
      </c>
      <c r="AT5" s="43">
        <f t="shared" si="0"/>
        <v>0</v>
      </c>
      <c r="AU5" s="43">
        <f t="shared" si="0"/>
        <v>0</v>
      </c>
      <c r="AV5" s="43">
        <f t="shared" si="0"/>
        <v>0</v>
      </c>
      <c r="AW5" s="43">
        <f t="shared" si="0"/>
        <v>0</v>
      </c>
      <c r="AX5" s="43">
        <f t="shared" si="0"/>
        <v>0</v>
      </c>
      <c r="AY5" s="43">
        <f t="shared" si="0"/>
        <v>0</v>
      </c>
      <c r="AZ5" s="43">
        <f t="shared" si="0"/>
        <v>0</v>
      </c>
      <c r="BA5" s="26">
        <f t="shared" si="0"/>
        <v>0</v>
      </c>
    </row>
    <row r="6" spans="1:54" ht="14.4" thickTop="1" x14ac:dyDescent="0.25">
      <c r="A6" s="9">
        <v>2</v>
      </c>
      <c r="C6" s="1" t="s">
        <v>41</v>
      </c>
      <c r="D6" s="1" t="s">
        <v>42</v>
      </c>
      <c r="E6" s="1" t="s">
        <v>43</v>
      </c>
      <c r="F6" s="1" t="s">
        <v>44</v>
      </c>
      <c r="G6" s="1" t="s">
        <v>45</v>
      </c>
      <c r="H6" s="1" t="s">
        <v>46</v>
      </c>
      <c r="I6" s="1" t="s">
        <v>47</v>
      </c>
      <c r="J6" s="1" t="s">
        <v>48</v>
      </c>
      <c r="N6" s="1">
        <v>4.3250000000000002</v>
      </c>
      <c r="U6" s="1">
        <v>4.3250000000000002</v>
      </c>
      <c r="Y6" s="36"/>
      <c r="AL6" s="37"/>
      <c r="AM6" s="37"/>
      <c r="AN6" s="12" t="s">
        <v>1</v>
      </c>
      <c r="AO6" s="44">
        <v>50000</v>
      </c>
      <c r="AP6" s="44">
        <f>AO6+AP5-AP11-AP9</f>
        <v>43411.175000000003</v>
      </c>
      <c r="AQ6" s="44">
        <f t="shared" ref="AQ6:AT6" si="1">AP6+AQ5-AQ11-AQ9</f>
        <v>38221.175000000003</v>
      </c>
      <c r="AR6" s="44">
        <f t="shared" si="1"/>
        <v>27408.675000000003</v>
      </c>
      <c r="AS6" s="44">
        <f t="shared" si="1"/>
        <v>18071</v>
      </c>
      <c r="AT6" s="44">
        <f t="shared" si="1"/>
        <v>18071</v>
      </c>
      <c r="AU6" s="44">
        <f t="shared" ref="AU6" si="2">AT6+AU5-AU11-AU9</f>
        <v>18071</v>
      </c>
      <c r="AV6" s="44">
        <f t="shared" ref="AV6" si="3">AU6+AV5-AV11-AV9</f>
        <v>18071</v>
      </c>
      <c r="AW6" s="44">
        <f t="shared" ref="AW6:AX6" si="4">AV6+AW5-AW11-AW9</f>
        <v>18071</v>
      </c>
      <c r="AX6" s="44">
        <f t="shared" si="4"/>
        <v>18071</v>
      </c>
      <c r="AY6" s="44">
        <f t="shared" ref="AY6" si="5">AX6+AY5-AY11-AY9</f>
        <v>18071</v>
      </c>
      <c r="AZ6" s="44">
        <f t="shared" ref="AZ6" si="6">AY6+AZ5-AZ11-AZ9</f>
        <v>18071</v>
      </c>
      <c r="BA6" s="23">
        <f t="shared" ref="BA6" si="7">AZ6+BA5-BA11-BA9</f>
        <v>18071</v>
      </c>
    </row>
    <row r="7" spans="1:54" hidden="1" x14ac:dyDescent="0.25">
      <c r="A7" s="9">
        <v>3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N7" s="1">
        <v>4.3250000000000002</v>
      </c>
      <c r="U7" s="1">
        <v>4.3250000000000002</v>
      </c>
      <c r="Y7" s="36"/>
      <c r="AL7" s="37"/>
      <c r="AM7" s="37"/>
      <c r="AN7" s="13" t="s">
        <v>3</v>
      </c>
      <c r="AO7" s="45"/>
      <c r="AP7" s="45">
        <f>(AP6/AQ9)*30</f>
        <v>250.93164739884395</v>
      </c>
      <c r="AQ7" s="45">
        <f t="shared" ref="AQ7:BA7" si="8">(AQ6/AR9)*30</f>
        <v>106.04719075144509</v>
      </c>
      <c r="AR7" s="45">
        <f t="shared" si="8"/>
        <v>88.058349642710851</v>
      </c>
      <c r="AS7" s="45" t="e">
        <f t="shared" si="8"/>
        <v>#DIV/0!</v>
      </c>
      <c r="AT7" s="45" t="e">
        <f t="shared" si="8"/>
        <v>#DIV/0!</v>
      </c>
      <c r="AU7" s="45" t="e">
        <f t="shared" si="8"/>
        <v>#DIV/0!</v>
      </c>
      <c r="AV7" s="45" t="e">
        <f t="shared" si="8"/>
        <v>#DIV/0!</v>
      </c>
      <c r="AW7" s="45" t="e">
        <f t="shared" si="8"/>
        <v>#DIV/0!</v>
      </c>
      <c r="AX7" s="45" t="e">
        <f t="shared" si="8"/>
        <v>#DIV/0!</v>
      </c>
      <c r="AY7" s="45" t="e">
        <f t="shared" si="8"/>
        <v>#DIV/0!</v>
      </c>
      <c r="AZ7" s="45" t="e">
        <f t="shared" si="8"/>
        <v>#DIV/0!</v>
      </c>
      <c r="BA7" s="25" t="e">
        <f t="shared" si="8"/>
        <v>#DIV/0!</v>
      </c>
      <c r="BB7" s="1">
        <v>9</v>
      </c>
    </row>
    <row r="8" spans="1:54" hidden="1" x14ac:dyDescent="0.25">
      <c r="A8" s="9">
        <v>4</v>
      </c>
      <c r="C8" s="1" t="s">
        <v>41</v>
      </c>
      <c r="D8" s="1" t="s">
        <v>42</v>
      </c>
      <c r="E8" s="1" t="s">
        <v>43</v>
      </c>
      <c r="F8" s="1" t="s">
        <v>44</v>
      </c>
      <c r="G8" s="1" t="s">
        <v>45</v>
      </c>
      <c r="H8" s="1" t="s">
        <v>46</v>
      </c>
      <c r="I8" s="1" t="s">
        <v>47</v>
      </c>
      <c r="J8" s="1" t="s">
        <v>48</v>
      </c>
      <c r="N8" s="1">
        <v>4.3250000000000002</v>
      </c>
      <c r="U8" s="1">
        <v>4.3250000000000002</v>
      </c>
      <c r="Y8" s="36"/>
      <c r="AL8" s="37"/>
      <c r="AM8" s="37"/>
      <c r="AN8" s="12" t="s">
        <v>944</v>
      </c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24"/>
      <c r="BB8" s="1">
        <v>5</v>
      </c>
    </row>
    <row r="9" spans="1:54" hidden="1" x14ac:dyDescent="0.25">
      <c r="A9" s="9">
        <v>5</v>
      </c>
      <c r="C9" s="1" t="s">
        <v>41</v>
      </c>
      <c r="D9" s="1" t="s">
        <v>42</v>
      </c>
      <c r="E9" s="1" t="s">
        <v>43</v>
      </c>
      <c r="F9" s="1" t="s">
        <v>44</v>
      </c>
      <c r="G9" s="1" t="s">
        <v>45</v>
      </c>
      <c r="H9" s="1" t="s">
        <v>46</v>
      </c>
      <c r="I9" s="1" t="s">
        <v>47</v>
      </c>
      <c r="J9" s="1" t="s">
        <v>48</v>
      </c>
      <c r="N9" s="1">
        <v>4.3250000000000002</v>
      </c>
      <c r="U9" s="1">
        <v>4.3250000000000002</v>
      </c>
      <c r="Y9" s="36"/>
      <c r="AL9" s="37"/>
      <c r="AM9" s="37"/>
      <c r="AN9" s="13" t="s">
        <v>2</v>
      </c>
      <c r="AO9" s="22"/>
      <c r="AP9" s="22">
        <f>MPS!P$6*'Purshasing (2)'!$N5+MPS!P$7*'Purshasing (2)'!$O5+MPS!P$8*'Purshasing (2)'!$P5+MPS!P$9*'Purshasing (2)'!$Q5+MPS!P$10*'Purshasing (2)'!$R5+MPS!P$11*'Purshasing (2)'!$S5+MPS!P$12*'Purshasing (2)'!$T5</f>
        <v>4588.8249999999998</v>
      </c>
      <c r="AQ9" s="22">
        <f>MPS!Q$6*'Purshasing (2)'!$N5+MPS!Q$7*'Purshasing (2)'!$O5+MPS!Q$8*'Purshasing (2)'!$P5+MPS!Q$9*'Purshasing (2)'!$Q5+MPS!Q$10*'Purshasing (2)'!$R5+MPS!Q$11*'Purshasing (2)'!$S5+MPS!Q$12*'Purshasing (2)'!$T5</f>
        <v>5190</v>
      </c>
      <c r="AR9" s="22">
        <f>MPS!R$6*'Purshasing (2)'!$N5+MPS!R$7*'Purshasing (2)'!$O5+MPS!R$8*'Purshasing (2)'!$P5+MPS!R$9*'Purshasing (2)'!$Q5+MPS!R$10*'Purshasing (2)'!$R5+MPS!R$11*'Purshasing (2)'!$S5+MPS!R$12*'Purshasing (2)'!$T5</f>
        <v>10812.5</v>
      </c>
      <c r="AS9" s="22">
        <f>MPS!S$6*'Purshasing (2)'!$N5+MPS!S$7*'Purshasing (2)'!$O5+MPS!S$8*'Purshasing (2)'!$P5+MPS!S$9*'Purshasing (2)'!$Q5+MPS!S$10*'Purshasing (2)'!$R5+MPS!S$11*'Purshasing (2)'!$S5+MPS!S$12*'Purshasing (2)'!$T5</f>
        <v>9337.6750000000011</v>
      </c>
      <c r="AT9" s="22">
        <f>MPS!T$6*'Purshasing (2)'!$N5+MPS!T$7*'Purshasing (2)'!$O5+MPS!T$8*'Purshasing (2)'!$P5+MPS!T$9*'Purshasing (2)'!$Q5+MPS!T$10*'Purshasing (2)'!$R5+MPS!T$11*'Purshasing (2)'!$S5+MPS!T$12*'Purshasing (2)'!$T5</f>
        <v>0</v>
      </c>
      <c r="AU9" s="22">
        <f>MPS!U$6*'Purshasing (2)'!$N5+MPS!U$7*'Purshasing (2)'!$O5+MPS!U$8*'Purshasing (2)'!$P5+MPS!U$9*'Purshasing (2)'!$Q5+MPS!U$10*'Purshasing (2)'!$R5+MPS!U$11*'Purshasing (2)'!$S5+MPS!U$12*'Purshasing (2)'!$T5</f>
        <v>0</v>
      </c>
      <c r="AV9" s="22">
        <f>MPS!V$6*'Purshasing (2)'!$N5+MPS!V$7*'Purshasing (2)'!$O5+MPS!V$8*'Purshasing (2)'!$P5+MPS!V$9*'Purshasing (2)'!$Q5+MPS!V$10*'Purshasing (2)'!$R5+MPS!V$11*'Purshasing (2)'!$S5+MPS!V$12*'Purshasing (2)'!$T5</f>
        <v>0</v>
      </c>
      <c r="AW9" s="22">
        <f>MPS!W$6*'Purshasing (2)'!$N5+MPS!W$7*'Purshasing (2)'!$O5+MPS!W$8*'Purshasing (2)'!$P5+MPS!W$9*'Purshasing (2)'!$Q5+MPS!W$10*'Purshasing (2)'!$R5+MPS!W$11*'Purshasing (2)'!$S5+MPS!W$12*'Purshasing (2)'!$T5</f>
        <v>0</v>
      </c>
      <c r="AX9" s="22">
        <f>MPS!X$6*'Purshasing (2)'!$N5+MPS!X$7*'Purshasing (2)'!$O5+MPS!X$8*'Purshasing (2)'!$P5+MPS!X$9*'Purshasing (2)'!$Q5+MPS!X$10*'Purshasing (2)'!$R5+MPS!X$11*'Purshasing (2)'!$S5+MPS!X$12*'Purshasing (2)'!$T5</f>
        <v>0</v>
      </c>
      <c r="AY9" s="22">
        <f>MPS!Y$6*'Purshasing (2)'!$N5+MPS!Y$7*'Purshasing (2)'!$O5+MPS!Y$8*'Purshasing (2)'!$P5+MPS!Y$9*'Purshasing (2)'!$Q5+MPS!Y$10*'Purshasing (2)'!$R5+MPS!Y$11*'Purshasing (2)'!$S5+MPS!Y$12*'Purshasing (2)'!$T5</f>
        <v>0</v>
      </c>
      <c r="AZ9" s="22">
        <f>MPS!Z$6*'Purshasing (2)'!$N5+MPS!Z$7*'Purshasing (2)'!$O5+MPS!Z$8*'Purshasing (2)'!$P5+MPS!Z$9*'Purshasing (2)'!$Q5+MPS!Z$10*'Purshasing (2)'!$R5+MPS!Z$11*'Purshasing (2)'!$S5+MPS!Z$12*'Purshasing (2)'!$T5</f>
        <v>0</v>
      </c>
      <c r="BA9" s="25">
        <f>MPS!AA$6*'Purshasing (2)'!$N5+MPS!AA$7*'Purshasing (2)'!$O5+MPS!AA$8*'Purshasing (2)'!$P5+MPS!AA$9*'Purshasing (2)'!$Q5+MPS!AA$10*'Purshasing (2)'!$R5+MPS!AA$11*'Purshasing (2)'!$S5+MPS!AA$12*'Purshasing (2)'!$T5</f>
        <v>0</v>
      </c>
    </row>
    <row r="10" spans="1:54" hidden="1" x14ac:dyDescent="0.25">
      <c r="A10" s="9">
        <v>6</v>
      </c>
      <c r="C10" s="1" t="s">
        <v>41</v>
      </c>
      <c r="D10" s="1" t="s">
        <v>42</v>
      </c>
      <c r="E10" s="1" t="s">
        <v>43</v>
      </c>
      <c r="F10" s="1" t="s">
        <v>44</v>
      </c>
      <c r="G10" s="1" t="s">
        <v>45</v>
      </c>
      <c r="H10" s="1" t="s">
        <v>46</v>
      </c>
      <c r="I10" s="1" t="s">
        <v>47</v>
      </c>
      <c r="J10" s="1" t="s">
        <v>48</v>
      </c>
      <c r="L10" s="1"/>
      <c r="N10" s="1">
        <v>4.3250000000000002</v>
      </c>
      <c r="U10" s="1">
        <v>4.3250000000000002</v>
      </c>
      <c r="Y10" s="36"/>
      <c r="AL10" s="37"/>
      <c r="AM10" s="37"/>
      <c r="AN10" s="12" t="s">
        <v>4</v>
      </c>
      <c r="AO10" s="23"/>
      <c r="AP10" s="23">
        <f>(AQ9/30)*$X5</f>
        <v>1730</v>
      </c>
      <c r="AQ10" s="23">
        <f t="shared" ref="AQ10:BA10" si="9">(AR9/30)*$X5</f>
        <v>3604.166666666667</v>
      </c>
      <c r="AR10" s="23">
        <f t="shared" si="9"/>
        <v>3112.5583333333338</v>
      </c>
      <c r="AS10" s="23">
        <f t="shared" si="9"/>
        <v>0</v>
      </c>
      <c r="AT10" s="23">
        <f t="shared" si="9"/>
        <v>0</v>
      </c>
      <c r="AU10" s="23">
        <f t="shared" si="9"/>
        <v>0</v>
      </c>
      <c r="AV10" s="23">
        <f t="shared" si="9"/>
        <v>0</v>
      </c>
      <c r="AW10" s="23">
        <f t="shared" si="9"/>
        <v>0</v>
      </c>
      <c r="AX10" s="23">
        <f t="shared" si="9"/>
        <v>0</v>
      </c>
      <c r="AY10" s="23">
        <f t="shared" si="9"/>
        <v>0</v>
      </c>
      <c r="AZ10" s="23">
        <f t="shared" si="9"/>
        <v>0</v>
      </c>
      <c r="BA10" s="24">
        <f t="shared" si="9"/>
        <v>0</v>
      </c>
    </row>
    <row r="11" spans="1:54" hidden="1" x14ac:dyDescent="0.25">
      <c r="A11" s="9">
        <v>7</v>
      </c>
      <c r="C11" s="1" t="s">
        <v>41</v>
      </c>
      <c r="D11" s="1" t="s">
        <v>42</v>
      </c>
      <c r="E11" s="1" t="s">
        <v>43</v>
      </c>
      <c r="F11" s="1" t="s">
        <v>44</v>
      </c>
      <c r="G11" s="1" t="s">
        <v>45</v>
      </c>
      <c r="H11" s="1" t="s">
        <v>46</v>
      </c>
      <c r="I11" s="1" t="s">
        <v>47</v>
      </c>
      <c r="J11" s="1" t="s">
        <v>48</v>
      </c>
      <c r="L11" s="1"/>
      <c r="N11" s="1">
        <v>4.3250000000000002</v>
      </c>
      <c r="U11" s="1">
        <v>4.3250000000000002</v>
      </c>
      <c r="Y11" s="36"/>
      <c r="AL11" s="37"/>
      <c r="AM11" s="37"/>
      <c r="AN11" s="13" t="s">
        <v>5</v>
      </c>
      <c r="AO11" s="22"/>
      <c r="AP11" s="22">
        <v>2000</v>
      </c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5"/>
    </row>
    <row r="12" spans="1:54" hidden="1" x14ac:dyDescent="0.25">
      <c r="A12" s="9">
        <v>8</v>
      </c>
      <c r="C12" s="1" t="s">
        <v>41</v>
      </c>
      <c r="D12" s="1" t="s">
        <v>42</v>
      </c>
      <c r="E12" s="1" t="s">
        <v>43</v>
      </c>
      <c r="F12" s="1" t="s">
        <v>44</v>
      </c>
      <c r="G12" s="1" t="s">
        <v>45</v>
      </c>
      <c r="H12" s="1" t="s">
        <v>46</v>
      </c>
      <c r="I12" s="1" t="s">
        <v>47</v>
      </c>
      <c r="J12" s="1" t="s">
        <v>48</v>
      </c>
      <c r="L12" s="1"/>
      <c r="N12" s="1">
        <v>4.3250000000000002</v>
      </c>
      <c r="U12" s="1">
        <v>4.3250000000000002</v>
      </c>
      <c r="Y12" s="36"/>
      <c r="AL12" s="37"/>
      <c r="AM12" s="37"/>
      <c r="AN12" s="12" t="s">
        <v>6</v>
      </c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4"/>
    </row>
    <row r="13" spans="1:54" ht="14.4" hidden="1" thickBot="1" x14ac:dyDescent="0.3">
      <c r="A13" s="11">
        <v>9</v>
      </c>
      <c r="C13" s="1" t="s">
        <v>41</v>
      </c>
      <c r="D13" s="1" t="s">
        <v>42</v>
      </c>
      <c r="E13" s="1" t="s">
        <v>43</v>
      </c>
      <c r="F13" s="1" t="s">
        <v>44</v>
      </c>
      <c r="G13" s="1" t="s">
        <v>45</v>
      </c>
      <c r="H13" s="1" t="s">
        <v>46</v>
      </c>
      <c r="I13" s="1" t="s">
        <v>47</v>
      </c>
      <c r="J13" s="1" t="s">
        <v>48</v>
      </c>
      <c r="L13" s="1"/>
      <c r="N13" s="1">
        <v>4.3250000000000002</v>
      </c>
      <c r="U13" s="1">
        <v>4.3250000000000002</v>
      </c>
      <c r="Y13" s="36"/>
      <c r="AL13" s="37"/>
      <c r="AM13" s="37"/>
      <c r="AN13" s="27" t="s">
        <v>7</v>
      </c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9"/>
    </row>
    <row r="14" spans="1:54" ht="15" hidden="1" thickTop="1" thickBot="1" x14ac:dyDescent="0.3">
      <c r="A14" s="6">
        <v>1</v>
      </c>
      <c r="B14" s="14">
        <v>2</v>
      </c>
      <c r="C14" s="7" t="s">
        <v>41</v>
      </c>
      <c r="D14" s="7" t="s">
        <v>42</v>
      </c>
      <c r="E14" s="7" t="s">
        <v>43</v>
      </c>
      <c r="F14" s="7" t="s">
        <v>44</v>
      </c>
      <c r="G14" s="7" t="s">
        <v>42</v>
      </c>
      <c r="H14" s="7" t="s">
        <v>46</v>
      </c>
      <c r="I14" s="7" t="s">
        <v>47</v>
      </c>
      <c r="J14" s="7" t="s">
        <v>48</v>
      </c>
      <c r="K14" s="7" t="s">
        <v>57</v>
      </c>
      <c r="L14" s="31" t="s">
        <v>58</v>
      </c>
      <c r="M14" s="7" t="s">
        <v>59</v>
      </c>
      <c r="N14" s="7"/>
      <c r="O14" s="7">
        <v>5.0199999999999996</v>
      </c>
      <c r="P14" s="7"/>
      <c r="Q14" s="7"/>
      <c r="R14" s="7"/>
      <c r="S14" s="7"/>
      <c r="T14" s="7"/>
      <c r="U14" s="7">
        <v>5.0199999999999996</v>
      </c>
      <c r="V14" s="8" t="s">
        <v>52</v>
      </c>
      <c r="W14" s="8">
        <v>10.685388891650932</v>
      </c>
      <c r="X14" s="38">
        <v>10</v>
      </c>
      <c r="Y14" s="42">
        <f t="shared" ref="Y14" ca="1" si="10">$L$3+AL14</f>
        <v>42150</v>
      </c>
      <c r="Z14" s="1" t="s">
        <v>53</v>
      </c>
      <c r="AA14" s="1" t="s">
        <v>54</v>
      </c>
      <c r="AB14" s="1" t="s">
        <v>55</v>
      </c>
      <c r="AD14" s="1" t="s">
        <v>56</v>
      </c>
      <c r="AE14" s="1">
        <v>7</v>
      </c>
      <c r="AF14" s="1">
        <v>21</v>
      </c>
      <c r="AG14" s="1">
        <v>30</v>
      </c>
      <c r="AH14" s="1">
        <v>15</v>
      </c>
      <c r="AI14" s="1">
        <v>10</v>
      </c>
      <c r="AK14" s="1">
        <v>7</v>
      </c>
      <c r="AL14" s="2">
        <v>90</v>
      </c>
      <c r="AM14" s="4">
        <v>1</v>
      </c>
      <c r="AN14" s="39" t="s">
        <v>0</v>
      </c>
      <c r="AO14" s="43"/>
      <c r="AP14" s="43">
        <f t="shared" ref="AP14:BA14" si="11">IF(AQ19+AP18+AP20-AO15&lt;0,0,MAX((AQ19+AP18+AP20-AO15),$AM23))</f>
        <v>0</v>
      </c>
      <c r="AQ14" s="43">
        <f t="shared" si="11"/>
        <v>0</v>
      </c>
      <c r="AR14" s="43">
        <f t="shared" si="11"/>
        <v>23283.999999999993</v>
      </c>
      <c r="AS14" s="43">
        <f t="shared" si="11"/>
        <v>15647.339999999998</v>
      </c>
      <c r="AT14" s="43">
        <f t="shared" si="11"/>
        <v>1</v>
      </c>
      <c r="AU14" s="43">
        <f t="shared" si="11"/>
        <v>0</v>
      </c>
      <c r="AV14" s="43">
        <f t="shared" si="11"/>
        <v>0</v>
      </c>
      <c r="AW14" s="43">
        <f t="shared" si="11"/>
        <v>0</v>
      </c>
      <c r="AX14" s="43">
        <f t="shared" si="11"/>
        <v>0</v>
      </c>
      <c r="AY14" s="43">
        <f t="shared" si="11"/>
        <v>0</v>
      </c>
      <c r="AZ14" s="43">
        <f t="shared" si="11"/>
        <v>0</v>
      </c>
      <c r="BA14" s="26">
        <f t="shared" si="11"/>
        <v>0</v>
      </c>
    </row>
    <row r="15" spans="1:54" x14ac:dyDescent="0.25">
      <c r="A15" s="9">
        <v>2</v>
      </c>
      <c r="C15" s="1" t="s">
        <v>41</v>
      </c>
      <c r="D15" s="1" t="s">
        <v>42</v>
      </c>
      <c r="E15" s="1" t="s">
        <v>43</v>
      </c>
      <c r="F15" s="1" t="s">
        <v>44</v>
      </c>
      <c r="G15" s="1" t="s">
        <v>42</v>
      </c>
      <c r="H15" s="1" t="s">
        <v>46</v>
      </c>
      <c r="I15" s="1" t="s">
        <v>47</v>
      </c>
      <c r="J15" s="1" t="s">
        <v>48</v>
      </c>
      <c r="O15" s="1">
        <v>5.0199999999999996</v>
      </c>
      <c r="U15" s="1">
        <v>5.0199999999999996</v>
      </c>
      <c r="Y15" s="36"/>
      <c r="AL15" s="37"/>
      <c r="AM15" s="37"/>
      <c r="AN15" s="12" t="s">
        <v>1</v>
      </c>
      <c r="AO15" s="44">
        <v>50000</v>
      </c>
      <c r="AP15" s="44">
        <f t="shared" ref="AP15" si="12">AO15+AP14-AP20-AP18</f>
        <v>27920</v>
      </c>
      <c r="AQ15" s="44">
        <f t="shared" ref="AQ15" si="13">AP15+AQ14-AQ20-AQ18</f>
        <v>5832.0000000000036</v>
      </c>
      <c r="AR15" s="44">
        <f t="shared" ref="AR15" si="14">AQ15+AR14-AR20-AR18</f>
        <v>0</v>
      </c>
      <c r="AS15" s="44">
        <f t="shared" ref="AS15" si="15">AR15+AS14-AS20-AS18</f>
        <v>0</v>
      </c>
      <c r="AT15" s="44">
        <f t="shared" ref="AT15" si="16">AS15+AT14-AT20-AT18</f>
        <v>1</v>
      </c>
      <c r="AU15" s="44">
        <f t="shared" ref="AU15" si="17">AT15+AU14-AU20-AU18</f>
        <v>1</v>
      </c>
      <c r="AV15" s="44">
        <f t="shared" ref="AV15" si="18">AU15+AV14-AV20-AV18</f>
        <v>1</v>
      </c>
      <c r="AW15" s="44">
        <f t="shared" ref="AW15" si="19">AV15+AW14-AW20-AW18</f>
        <v>1</v>
      </c>
      <c r="AX15" s="44">
        <f t="shared" ref="AX15" si="20">AW15+AX14-AX20-AX18</f>
        <v>1</v>
      </c>
      <c r="AY15" s="44">
        <f t="shared" ref="AY15" si="21">AX15+AY14-AY20-AY18</f>
        <v>1</v>
      </c>
      <c r="AZ15" s="44">
        <f t="shared" ref="AZ15" si="22">AY15+AZ14-AZ20-AZ18</f>
        <v>1</v>
      </c>
      <c r="BA15" s="23">
        <f t="shared" ref="BA15" si="23">AZ15+BA14-BA20-BA18</f>
        <v>1</v>
      </c>
    </row>
    <row r="16" spans="1:54" hidden="1" x14ac:dyDescent="0.25">
      <c r="A16" s="9">
        <v>3</v>
      </c>
      <c r="C16" s="1" t="s">
        <v>41</v>
      </c>
      <c r="D16" s="1" t="s">
        <v>42</v>
      </c>
      <c r="E16" s="1" t="s">
        <v>43</v>
      </c>
      <c r="F16" s="1" t="s">
        <v>44</v>
      </c>
      <c r="G16" s="1" t="s">
        <v>42</v>
      </c>
      <c r="H16" s="1" t="s">
        <v>46</v>
      </c>
      <c r="I16" s="1" t="s">
        <v>47</v>
      </c>
      <c r="J16" s="1" t="s">
        <v>48</v>
      </c>
      <c r="O16" s="1">
        <v>5.0199999999999996</v>
      </c>
      <c r="U16" s="1">
        <v>5.0199999999999996</v>
      </c>
      <c r="Y16" s="36"/>
      <c r="AL16" s="37"/>
      <c r="AM16" s="37"/>
      <c r="AN16" s="13" t="s">
        <v>3</v>
      </c>
      <c r="AO16" s="45"/>
      <c r="AP16" s="45">
        <f t="shared" ref="AP16" si="24">(AP15/AQ18)*30</f>
        <v>37.921043100325974</v>
      </c>
      <c r="AQ16" s="45">
        <f t="shared" ref="AQ16" si="25">(AQ15/AR18)*30</f>
        <v>6.0090671795576363</v>
      </c>
      <c r="AR16" s="45">
        <f t="shared" ref="AR16" si="26">(AR15/AS18)*30</f>
        <v>0</v>
      </c>
      <c r="AS16" s="45" t="e">
        <f t="shared" ref="AS16" si="27">(AS15/AT18)*30</f>
        <v>#DIV/0!</v>
      </c>
      <c r="AT16" s="45" t="e">
        <f t="shared" ref="AT16" si="28">(AT15/AU18)*30</f>
        <v>#DIV/0!</v>
      </c>
      <c r="AU16" s="45" t="e">
        <f t="shared" ref="AU16" si="29">(AU15/AV18)*30</f>
        <v>#DIV/0!</v>
      </c>
      <c r="AV16" s="45" t="e">
        <f t="shared" ref="AV16" si="30">(AV15/AW18)*30</f>
        <v>#DIV/0!</v>
      </c>
      <c r="AW16" s="45" t="e">
        <f t="shared" ref="AW16" si="31">(AW15/AX18)*30</f>
        <v>#DIV/0!</v>
      </c>
      <c r="AX16" s="45" t="e">
        <f t="shared" ref="AX16" si="32">(AX15/AY18)*30</f>
        <v>#DIV/0!</v>
      </c>
      <c r="AY16" s="45" t="e">
        <f t="shared" ref="AY16" si="33">(AY15/AZ18)*30</f>
        <v>#DIV/0!</v>
      </c>
      <c r="AZ16" s="45" t="e">
        <f t="shared" ref="AZ16" si="34">(AZ15/BA18)*30</f>
        <v>#DIV/0!</v>
      </c>
      <c r="BA16" s="25" t="e">
        <f t="shared" ref="BA16" si="35">(BA15/BB18)*30</f>
        <v>#DIV/0!</v>
      </c>
    </row>
    <row r="17" spans="1:53" hidden="1" x14ac:dyDescent="0.25">
      <c r="A17" s="9">
        <v>4</v>
      </c>
      <c r="C17" s="1" t="s">
        <v>41</v>
      </c>
      <c r="D17" s="1" t="s">
        <v>42</v>
      </c>
      <c r="E17" s="1" t="s">
        <v>43</v>
      </c>
      <c r="F17" s="1" t="s">
        <v>44</v>
      </c>
      <c r="G17" s="1" t="s">
        <v>42</v>
      </c>
      <c r="H17" s="1" t="s">
        <v>46</v>
      </c>
      <c r="I17" s="1" t="s">
        <v>47</v>
      </c>
      <c r="J17" s="1" t="s">
        <v>48</v>
      </c>
      <c r="O17" s="1">
        <v>5.0199999999999996</v>
      </c>
      <c r="U17" s="1">
        <v>5.0199999999999996</v>
      </c>
      <c r="Y17" s="36"/>
      <c r="AL17" s="37"/>
      <c r="AM17" s="37"/>
      <c r="AN17" s="12" t="s">
        <v>944</v>
      </c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24"/>
    </row>
    <row r="18" spans="1:53" hidden="1" x14ac:dyDescent="0.25">
      <c r="A18" s="9">
        <v>5</v>
      </c>
      <c r="C18" s="1" t="s">
        <v>41</v>
      </c>
      <c r="D18" s="1" t="s">
        <v>42</v>
      </c>
      <c r="E18" s="1" t="s">
        <v>43</v>
      </c>
      <c r="F18" s="1" t="s">
        <v>44</v>
      </c>
      <c r="G18" s="1" t="s">
        <v>42</v>
      </c>
      <c r="H18" s="1" t="s">
        <v>46</v>
      </c>
      <c r="I18" s="1" t="s">
        <v>47</v>
      </c>
      <c r="J18" s="1" t="s">
        <v>48</v>
      </c>
      <c r="O18" s="1">
        <v>5.0199999999999996</v>
      </c>
      <c r="U18" s="1">
        <v>5.0199999999999996</v>
      </c>
      <c r="Y18" s="36"/>
      <c r="AL18" s="37"/>
      <c r="AM18" s="37"/>
      <c r="AN18" s="13" t="s">
        <v>2</v>
      </c>
      <c r="AO18" s="22"/>
      <c r="AP18" s="22">
        <f>MPS!P$6*'Purshasing (2)'!$N14+MPS!P$7*'Purshasing (2)'!$O14+MPS!P$8*'Purshasing (2)'!$P14+MPS!P$9*'Purshasing (2)'!$Q14+MPS!P$10*'Purshasing (2)'!$R14+MPS!P$11*'Purshasing (2)'!$S14+MPS!P$12*'Purshasing (2)'!$T14</f>
        <v>20080</v>
      </c>
      <c r="AQ18" s="22">
        <f>MPS!Q$6*'Purshasing (2)'!$N14+MPS!Q$7*'Purshasing (2)'!$O14+MPS!Q$8*'Purshasing (2)'!$P14+MPS!Q$9*'Purshasing (2)'!$Q14+MPS!Q$10*'Purshasing (2)'!$R14+MPS!Q$11*'Purshasing (2)'!$S14+MPS!Q$12*'Purshasing (2)'!$T14</f>
        <v>22087.999999999996</v>
      </c>
      <c r="AR18" s="22">
        <f>MPS!R$6*'Purshasing (2)'!$N14+MPS!R$7*'Purshasing (2)'!$O14+MPS!R$8*'Purshasing (2)'!$P14+MPS!R$9*'Purshasing (2)'!$Q14+MPS!R$10*'Purshasing (2)'!$R14+MPS!R$11*'Purshasing (2)'!$S14+MPS!R$12*'Purshasing (2)'!$T14</f>
        <v>29115.999999999996</v>
      </c>
      <c r="AS18" s="22">
        <f>MPS!S$6*'Purshasing (2)'!$N14+MPS!S$7*'Purshasing (2)'!$O14+MPS!S$8*'Purshasing (2)'!$P14+MPS!S$9*'Purshasing (2)'!$Q14+MPS!S$10*'Purshasing (2)'!$R14+MPS!S$11*'Purshasing (2)'!$S14+MPS!S$12*'Purshasing (2)'!$T14</f>
        <v>15647.339999999998</v>
      </c>
      <c r="AT18" s="22">
        <f>MPS!T$6*'Purshasing (2)'!$N14+MPS!T$7*'Purshasing (2)'!$O14+MPS!T$8*'Purshasing (2)'!$P14+MPS!T$9*'Purshasing (2)'!$Q14+MPS!T$10*'Purshasing (2)'!$R14+MPS!T$11*'Purshasing (2)'!$S14+MPS!T$12*'Purshasing (2)'!$T14</f>
        <v>0</v>
      </c>
      <c r="AU18" s="22">
        <f>MPS!U$6*'Purshasing (2)'!$N14+MPS!U$7*'Purshasing (2)'!$O14+MPS!U$8*'Purshasing (2)'!$P14+MPS!U$9*'Purshasing (2)'!$Q14+MPS!U$10*'Purshasing (2)'!$R14+MPS!U$11*'Purshasing (2)'!$S14+MPS!U$12*'Purshasing (2)'!$T14</f>
        <v>0</v>
      </c>
      <c r="AV18" s="22">
        <f>MPS!V$6*'Purshasing (2)'!$N14+MPS!V$7*'Purshasing (2)'!$O14+MPS!V$8*'Purshasing (2)'!$P14+MPS!V$9*'Purshasing (2)'!$Q14+MPS!V$10*'Purshasing (2)'!$R14+MPS!V$11*'Purshasing (2)'!$S14+MPS!V$12*'Purshasing (2)'!$T14</f>
        <v>0</v>
      </c>
      <c r="AW18" s="22">
        <f>MPS!W$6*'Purshasing (2)'!$N14+MPS!W$7*'Purshasing (2)'!$O14+MPS!W$8*'Purshasing (2)'!$P14+MPS!W$9*'Purshasing (2)'!$Q14+MPS!W$10*'Purshasing (2)'!$R14+MPS!W$11*'Purshasing (2)'!$S14+MPS!W$12*'Purshasing (2)'!$T14</f>
        <v>0</v>
      </c>
      <c r="AX18" s="22">
        <f>MPS!X$6*'Purshasing (2)'!$N14+MPS!X$7*'Purshasing (2)'!$O14+MPS!X$8*'Purshasing (2)'!$P14+MPS!X$9*'Purshasing (2)'!$Q14+MPS!X$10*'Purshasing (2)'!$R14+MPS!X$11*'Purshasing (2)'!$S14+MPS!X$12*'Purshasing (2)'!$T14</f>
        <v>0</v>
      </c>
      <c r="AY18" s="22">
        <f>MPS!Y$6*'Purshasing (2)'!$N14+MPS!Y$7*'Purshasing (2)'!$O14+MPS!Y$8*'Purshasing (2)'!$P14+MPS!Y$9*'Purshasing (2)'!$Q14+MPS!Y$10*'Purshasing (2)'!$R14+MPS!Y$11*'Purshasing (2)'!$S14+MPS!Y$12*'Purshasing (2)'!$T14</f>
        <v>0</v>
      </c>
      <c r="AZ18" s="22">
        <f>MPS!Z$6*'Purshasing (2)'!$N14+MPS!Z$7*'Purshasing (2)'!$O14+MPS!Z$8*'Purshasing (2)'!$P14+MPS!Z$9*'Purshasing (2)'!$Q14+MPS!Z$10*'Purshasing (2)'!$R14+MPS!Z$11*'Purshasing (2)'!$S14+MPS!Z$12*'Purshasing (2)'!$T14</f>
        <v>0</v>
      </c>
      <c r="BA18" s="25">
        <f>MPS!AA$6*'Purshasing (2)'!$N14+MPS!AA$7*'Purshasing (2)'!$O14+MPS!AA$8*'Purshasing (2)'!$P14+MPS!AA$9*'Purshasing (2)'!$Q14+MPS!AA$10*'Purshasing (2)'!$R14+MPS!AA$11*'Purshasing (2)'!$S14+MPS!AA$12*'Purshasing (2)'!$T14</f>
        <v>0</v>
      </c>
    </row>
    <row r="19" spans="1:53" hidden="1" x14ac:dyDescent="0.25">
      <c r="A19" s="9">
        <v>6</v>
      </c>
      <c r="C19" s="1" t="s">
        <v>41</v>
      </c>
      <c r="D19" s="1" t="s">
        <v>42</v>
      </c>
      <c r="E19" s="1" t="s">
        <v>43</v>
      </c>
      <c r="F19" s="1" t="s">
        <v>44</v>
      </c>
      <c r="G19" s="1" t="s">
        <v>42</v>
      </c>
      <c r="H19" s="1" t="s">
        <v>46</v>
      </c>
      <c r="I19" s="1" t="s">
        <v>47</v>
      </c>
      <c r="J19" s="1" t="s">
        <v>48</v>
      </c>
      <c r="L19" s="1"/>
      <c r="O19" s="1">
        <v>5.0199999999999996</v>
      </c>
      <c r="U19" s="1">
        <v>5.0199999999999996</v>
      </c>
      <c r="Y19" s="36"/>
      <c r="AL19" s="37"/>
      <c r="AM19" s="37"/>
      <c r="AN19" s="12" t="s">
        <v>4</v>
      </c>
      <c r="AO19" s="23"/>
      <c r="AP19" s="23">
        <f t="shared" ref="AP19:BA19" si="36">(AQ18/30)*$X14</f>
        <v>7362.6666666666652</v>
      </c>
      <c r="AQ19" s="23">
        <f t="shared" si="36"/>
        <v>9705.3333333333321</v>
      </c>
      <c r="AR19" s="23">
        <f t="shared" si="36"/>
        <v>5215.78</v>
      </c>
      <c r="AS19" s="23">
        <f t="shared" si="36"/>
        <v>0</v>
      </c>
      <c r="AT19" s="23">
        <f t="shared" si="36"/>
        <v>0</v>
      </c>
      <c r="AU19" s="23">
        <f t="shared" si="36"/>
        <v>0</v>
      </c>
      <c r="AV19" s="23">
        <f t="shared" si="36"/>
        <v>0</v>
      </c>
      <c r="AW19" s="23">
        <f t="shared" si="36"/>
        <v>0</v>
      </c>
      <c r="AX19" s="23">
        <f t="shared" si="36"/>
        <v>0</v>
      </c>
      <c r="AY19" s="23">
        <f t="shared" si="36"/>
        <v>0</v>
      </c>
      <c r="AZ19" s="23">
        <f t="shared" si="36"/>
        <v>0</v>
      </c>
      <c r="BA19" s="24">
        <f t="shared" si="36"/>
        <v>0</v>
      </c>
    </row>
    <row r="20" spans="1:53" hidden="1" x14ac:dyDescent="0.25">
      <c r="A20" s="9">
        <v>7</v>
      </c>
      <c r="C20" s="1" t="s">
        <v>41</v>
      </c>
      <c r="D20" s="1" t="s">
        <v>42</v>
      </c>
      <c r="E20" s="1" t="s">
        <v>43</v>
      </c>
      <c r="F20" s="1" t="s">
        <v>44</v>
      </c>
      <c r="G20" s="1" t="s">
        <v>42</v>
      </c>
      <c r="H20" s="1" t="s">
        <v>46</v>
      </c>
      <c r="I20" s="1" t="s">
        <v>47</v>
      </c>
      <c r="J20" s="1" t="s">
        <v>48</v>
      </c>
      <c r="L20" s="1"/>
      <c r="O20" s="1">
        <v>5.0199999999999996</v>
      </c>
      <c r="U20" s="1">
        <v>5.0199999999999996</v>
      </c>
      <c r="Y20" s="36"/>
      <c r="AL20" s="37"/>
      <c r="AM20" s="37"/>
      <c r="AN20" s="13" t="s">
        <v>5</v>
      </c>
      <c r="AO20" s="22"/>
      <c r="AP20" s="22">
        <v>2000</v>
      </c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5"/>
    </row>
    <row r="21" spans="1:53" hidden="1" x14ac:dyDescent="0.25">
      <c r="A21" s="9">
        <v>8</v>
      </c>
      <c r="C21" s="1" t="s">
        <v>41</v>
      </c>
      <c r="D21" s="1" t="s">
        <v>42</v>
      </c>
      <c r="E21" s="1" t="s">
        <v>43</v>
      </c>
      <c r="F21" s="1" t="s">
        <v>44</v>
      </c>
      <c r="G21" s="1" t="s">
        <v>42</v>
      </c>
      <c r="H21" s="1" t="s">
        <v>46</v>
      </c>
      <c r="I21" s="1" t="s">
        <v>47</v>
      </c>
      <c r="J21" s="1" t="s">
        <v>48</v>
      </c>
      <c r="L21" s="1"/>
      <c r="O21" s="1">
        <v>5.0199999999999996</v>
      </c>
      <c r="U21" s="1">
        <v>5.0199999999999996</v>
      </c>
      <c r="Y21" s="36"/>
      <c r="AL21" s="37"/>
      <c r="AM21" s="37"/>
      <c r="AN21" s="12" t="s">
        <v>6</v>
      </c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4"/>
    </row>
    <row r="22" spans="1:53" ht="14.4" hidden="1" thickBot="1" x14ac:dyDescent="0.3">
      <c r="A22" s="11">
        <v>9</v>
      </c>
      <c r="C22" s="1" t="s">
        <v>41</v>
      </c>
      <c r="D22" s="1" t="s">
        <v>42</v>
      </c>
      <c r="E22" s="1" t="s">
        <v>43</v>
      </c>
      <c r="F22" s="1" t="s">
        <v>44</v>
      </c>
      <c r="G22" s="1" t="s">
        <v>42</v>
      </c>
      <c r="H22" s="1" t="s">
        <v>46</v>
      </c>
      <c r="I22" s="1" t="s">
        <v>47</v>
      </c>
      <c r="J22" s="1" t="s">
        <v>48</v>
      </c>
      <c r="L22" s="1"/>
      <c r="O22" s="1">
        <v>5.0199999999999996</v>
      </c>
      <c r="U22" s="1">
        <v>5.0199999999999996</v>
      </c>
      <c r="Y22" s="36"/>
      <c r="AL22" s="37"/>
      <c r="AM22" s="37"/>
      <c r="AN22" s="27" t="s">
        <v>7</v>
      </c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9"/>
    </row>
    <row r="23" spans="1:53" ht="15" hidden="1" thickTop="1" thickBot="1" x14ac:dyDescent="0.3">
      <c r="A23" s="6">
        <v>1</v>
      </c>
      <c r="B23" s="14">
        <v>3</v>
      </c>
      <c r="C23" s="7" t="s">
        <v>60</v>
      </c>
      <c r="D23" s="7" t="s">
        <v>42</v>
      </c>
      <c r="E23" s="7" t="s">
        <v>43</v>
      </c>
      <c r="F23" s="7" t="s">
        <v>44</v>
      </c>
      <c r="G23" s="7" t="s">
        <v>45</v>
      </c>
      <c r="H23" s="7" t="s">
        <v>46</v>
      </c>
      <c r="I23" s="7" t="s">
        <v>47</v>
      </c>
      <c r="J23" s="7" t="s">
        <v>48</v>
      </c>
      <c r="K23" s="7" t="s">
        <v>61</v>
      </c>
      <c r="L23" s="31" t="s">
        <v>62</v>
      </c>
      <c r="M23" s="7" t="s">
        <v>63</v>
      </c>
      <c r="N23" s="7"/>
      <c r="O23" s="7"/>
      <c r="P23" s="7">
        <v>5.0199999999999996</v>
      </c>
      <c r="Q23" s="7"/>
      <c r="R23" s="7"/>
      <c r="S23" s="7"/>
      <c r="T23" s="7"/>
      <c r="U23" s="7">
        <v>5.0199999999999996</v>
      </c>
      <c r="V23" s="8" t="s">
        <v>52</v>
      </c>
      <c r="W23" s="8">
        <v>16.421119696268875</v>
      </c>
      <c r="X23" s="38">
        <v>10</v>
      </c>
      <c r="Y23" s="42">
        <f t="shared" ref="Y23" ca="1" si="37">$L$3+AL23</f>
        <v>42150</v>
      </c>
      <c r="Z23" s="1" t="s">
        <v>53</v>
      </c>
      <c r="AA23" s="1" t="s">
        <v>54</v>
      </c>
      <c r="AB23" s="1" t="s">
        <v>55</v>
      </c>
      <c r="AD23" s="1" t="s">
        <v>56</v>
      </c>
      <c r="AE23" s="1">
        <v>7</v>
      </c>
      <c r="AF23" s="1">
        <v>21</v>
      </c>
      <c r="AG23" s="1">
        <v>30</v>
      </c>
      <c r="AH23" s="1">
        <v>15</v>
      </c>
      <c r="AI23" s="1">
        <v>10</v>
      </c>
      <c r="AK23" s="1">
        <v>7</v>
      </c>
      <c r="AL23" s="2">
        <v>90</v>
      </c>
      <c r="AM23" s="4">
        <v>1</v>
      </c>
      <c r="AN23" s="39" t="s">
        <v>0</v>
      </c>
      <c r="AO23" s="43"/>
      <c r="AP23" s="43">
        <f t="shared" ref="AP23:BA23" si="38">IF(AQ28+AP27+AP29-AO24&lt;0,0,MAX((AQ28+AP27+AP29-AO24),$AM32))</f>
        <v>0</v>
      </c>
      <c r="AQ23" s="43">
        <f t="shared" si="38"/>
        <v>0</v>
      </c>
      <c r="AR23" s="43">
        <f t="shared" si="38"/>
        <v>0</v>
      </c>
      <c r="AS23" s="43">
        <f t="shared" si="38"/>
        <v>0</v>
      </c>
      <c r="AT23" s="43">
        <f t="shared" si="38"/>
        <v>0</v>
      </c>
      <c r="AU23" s="43">
        <f t="shared" si="38"/>
        <v>0</v>
      </c>
      <c r="AV23" s="43">
        <f t="shared" si="38"/>
        <v>0</v>
      </c>
      <c r="AW23" s="43">
        <f t="shared" si="38"/>
        <v>0</v>
      </c>
      <c r="AX23" s="43">
        <f t="shared" si="38"/>
        <v>0</v>
      </c>
      <c r="AY23" s="43">
        <f t="shared" si="38"/>
        <v>0</v>
      </c>
      <c r="AZ23" s="43">
        <f t="shared" si="38"/>
        <v>0</v>
      </c>
      <c r="BA23" s="26">
        <f t="shared" si="38"/>
        <v>0</v>
      </c>
    </row>
    <row r="24" spans="1:53" x14ac:dyDescent="0.25">
      <c r="A24" s="9">
        <v>2</v>
      </c>
      <c r="C24" s="1" t="s">
        <v>60</v>
      </c>
      <c r="D24" s="1" t="s">
        <v>42</v>
      </c>
      <c r="E24" s="1" t="s">
        <v>43</v>
      </c>
      <c r="F24" s="1" t="s">
        <v>44</v>
      </c>
      <c r="G24" s="1" t="s">
        <v>45</v>
      </c>
      <c r="H24" s="1" t="s">
        <v>46</v>
      </c>
      <c r="I24" s="1" t="s">
        <v>47</v>
      </c>
      <c r="J24" s="1" t="s">
        <v>48</v>
      </c>
      <c r="P24" s="1">
        <v>5.0199999999999996</v>
      </c>
      <c r="U24" s="1">
        <v>5.0199999999999996</v>
      </c>
      <c r="Y24" s="36"/>
      <c r="AL24" s="37"/>
      <c r="AM24" s="37"/>
      <c r="AN24" s="12" t="s">
        <v>1</v>
      </c>
      <c r="AO24" s="44">
        <v>50000</v>
      </c>
      <c r="AP24" s="44">
        <f>AO24+AP23-AP29-AP27</f>
        <v>43482</v>
      </c>
      <c r="AQ24" s="44">
        <f t="shared" ref="AQ24" si="39">AP24+AQ23-AQ29-AQ27</f>
        <v>38361.599999999999</v>
      </c>
      <c r="AR24" s="44">
        <f t="shared" ref="AR24" si="40">AQ24+AR23-AR29-AR27</f>
        <v>23201.200000000001</v>
      </c>
      <c r="AS24" s="44">
        <f t="shared" ref="AS24" si="41">AR24+AS23-AS29-AS27</f>
        <v>6052.880000000001</v>
      </c>
      <c r="AT24" s="44">
        <f t="shared" ref="AT24" si="42">AS24+AT23-AT29-AT27</f>
        <v>6052.880000000001</v>
      </c>
      <c r="AU24" s="44">
        <f t="shared" ref="AU24" si="43">AT24+AU23-AU29-AU27</f>
        <v>6052.880000000001</v>
      </c>
      <c r="AV24" s="44">
        <f t="shared" ref="AV24" si="44">AU24+AV23-AV29-AV27</f>
        <v>6052.880000000001</v>
      </c>
      <c r="AW24" s="44">
        <f t="shared" ref="AW24" si="45">AV24+AW23-AW29-AW27</f>
        <v>6052.880000000001</v>
      </c>
      <c r="AX24" s="44">
        <f t="shared" ref="AX24" si="46">AW24+AX23-AX29-AX27</f>
        <v>6052.880000000001</v>
      </c>
      <c r="AY24" s="44">
        <f t="shared" ref="AY24" si="47">AX24+AY23-AY29-AY27</f>
        <v>6052.880000000001</v>
      </c>
      <c r="AZ24" s="44">
        <f t="shared" ref="AZ24" si="48">AY24+AZ23-AZ29-AZ27</f>
        <v>6052.880000000001</v>
      </c>
      <c r="BA24" s="23">
        <f t="shared" ref="BA24" si="49">AZ24+BA23-BA29-BA27</f>
        <v>6052.880000000001</v>
      </c>
    </row>
    <row r="25" spans="1:53" hidden="1" x14ac:dyDescent="0.25">
      <c r="A25" s="9">
        <v>3</v>
      </c>
      <c r="C25" s="1" t="s">
        <v>60</v>
      </c>
      <c r="D25" s="1" t="s">
        <v>42</v>
      </c>
      <c r="E25" s="1" t="s">
        <v>43</v>
      </c>
      <c r="F25" s="1" t="s">
        <v>44</v>
      </c>
      <c r="G25" s="1" t="s">
        <v>45</v>
      </c>
      <c r="H25" s="1" t="s">
        <v>46</v>
      </c>
      <c r="I25" s="1" t="s">
        <v>47</v>
      </c>
      <c r="J25" s="1" t="s">
        <v>48</v>
      </c>
      <c r="P25" s="1">
        <v>5.0199999999999996</v>
      </c>
      <c r="U25" s="1">
        <v>5.0199999999999996</v>
      </c>
      <c r="Y25" s="36"/>
      <c r="AL25" s="37"/>
      <c r="AM25" s="37"/>
      <c r="AN25" s="13" t="s">
        <v>3</v>
      </c>
      <c r="AO25" s="45"/>
      <c r="AP25" s="45">
        <f t="shared" ref="AP25" si="50">(AP24/AQ27)*30</f>
        <v>254.75744082493557</v>
      </c>
      <c r="AQ25" s="45">
        <f t="shared" ref="AQ25" si="51">(AQ24/AR27)*30</f>
        <v>75.911453523653734</v>
      </c>
      <c r="AR25" s="45">
        <f t="shared" ref="AR25" si="52">(AR24/AS27)*30</f>
        <v>40.589165585899963</v>
      </c>
      <c r="AS25" s="45" t="e">
        <f t="shared" ref="AS25" si="53">(AS24/AT27)*30</f>
        <v>#DIV/0!</v>
      </c>
      <c r="AT25" s="45" t="e">
        <f t="shared" ref="AT25" si="54">(AT24/AU27)*30</f>
        <v>#DIV/0!</v>
      </c>
      <c r="AU25" s="45" t="e">
        <f t="shared" ref="AU25" si="55">(AU24/AV27)*30</f>
        <v>#DIV/0!</v>
      </c>
      <c r="AV25" s="45" t="e">
        <f t="shared" ref="AV25" si="56">(AV24/AW27)*30</f>
        <v>#DIV/0!</v>
      </c>
      <c r="AW25" s="45" t="e">
        <f t="shared" ref="AW25" si="57">(AW24/AX27)*30</f>
        <v>#DIV/0!</v>
      </c>
      <c r="AX25" s="45" t="e">
        <f t="shared" ref="AX25" si="58">(AX24/AY27)*30</f>
        <v>#DIV/0!</v>
      </c>
      <c r="AY25" s="45" t="e">
        <f t="shared" ref="AY25" si="59">(AY24/AZ27)*30</f>
        <v>#DIV/0!</v>
      </c>
      <c r="AZ25" s="45" t="e">
        <f t="shared" ref="AZ25" si="60">(AZ24/BA27)*30</f>
        <v>#DIV/0!</v>
      </c>
      <c r="BA25" s="25" t="e">
        <f t="shared" ref="BA25" si="61">(BA24/BB27)*30</f>
        <v>#DIV/0!</v>
      </c>
    </row>
    <row r="26" spans="1:53" hidden="1" x14ac:dyDescent="0.25">
      <c r="A26" s="9">
        <v>4</v>
      </c>
      <c r="C26" s="1" t="s">
        <v>60</v>
      </c>
      <c r="D26" s="1" t="s">
        <v>42</v>
      </c>
      <c r="E26" s="1" t="s">
        <v>43</v>
      </c>
      <c r="F26" s="1" t="s">
        <v>44</v>
      </c>
      <c r="G26" s="1" t="s">
        <v>45</v>
      </c>
      <c r="H26" s="1" t="s">
        <v>46</v>
      </c>
      <c r="I26" s="1" t="s">
        <v>47</v>
      </c>
      <c r="J26" s="1" t="s">
        <v>48</v>
      </c>
      <c r="P26" s="1">
        <v>5.0199999999999996</v>
      </c>
      <c r="U26" s="1">
        <v>5.0199999999999996</v>
      </c>
      <c r="Y26" s="36"/>
      <c r="AL26" s="37"/>
      <c r="AM26" s="37"/>
      <c r="AN26" s="12" t="s">
        <v>944</v>
      </c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24"/>
    </row>
    <row r="27" spans="1:53" hidden="1" x14ac:dyDescent="0.25">
      <c r="A27" s="9">
        <v>5</v>
      </c>
      <c r="C27" s="1" t="s">
        <v>60</v>
      </c>
      <c r="D27" s="1" t="s">
        <v>42</v>
      </c>
      <c r="E27" s="1" t="s">
        <v>43</v>
      </c>
      <c r="F27" s="1" t="s">
        <v>44</v>
      </c>
      <c r="G27" s="1" t="s">
        <v>45</v>
      </c>
      <c r="H27" s="1" t="s">
        <v>46</v>
      </c>
      <c r="I27" s="1" t="s">
        <v>47</v>
      </c>
      <c r="J27" s="1" t="s">
        <v>48</v>
      </c>
      <c r="P27" s="1">
        <v>5.0199999999999996</v>
      </c>
      <c r="U27" s="1">
        <v>5.0199999999999996</v>
      </c>
      <c r="Y27" s="36"/>
      <c r="AL27" s="37"/>
      <c r="AM27" s="37"/>
      <c r="AN27" s="13" t="s">
        <v>2</v>
      </c>
      <c r="AO27" s="22"/>
      <c r="AP27" s="22">
        <f>MPS!P$6*'Purshasing (2)'!$N23+MPS!P$7*'Purshasing (2)'!$O23+MPS!P$8*'Purshasing (2)'!$P23+MPS!P$9*'Purshasing (2)'!$Q23+MPS!P$10*'Purshasing (2)'!$R23+MPS!P$11*'Purshasing (2)'!$S23+MPS!P$12*'Purshasing (2)'!$T23</f>
        <v>4518</v>
      </c>
      <c r="AQ27" s="22">
        <f>MPS!Q$6*'Purshasing (2)'!$N23+MPS!Q$7*'Purshasing (2)'!$O23+MPS!Q$8*'Purshasing (2)'!$P23+MPS!Q$9*'Purshasing (2)'!$Q23+MPS!Q$10*'Purshasing (2)'!$R23+MPS!Q$11*'Purshasing (2)'!$S23+MPS!Q$12*'Purshasing (2)'!$T23</f>
        <v>5120.3999999999996</v>
      </c>
      <c r="AR27" s="22">
        <f>MPS!R$6*'Purshasing (2)'!$N23+MPS!R$7*'Purshasing (2)'!$O23+MPS!R$8*'Purshasing (2)'!$P23+MPS!R$9*'Purshasing (2)'!$Q23+MPS!R$10*'Purshasing (2)'!$R23+MPS!R$11*'Purshasing (2)'!$S23+MPS!R$12*'Purshasing (2)'!$T23</f>
        <v>15160.399999999998</v>
      </c>
      <c r="AS27" s="22">
        <f>MPS!S$6*'Purshasing (2)'!$N23+MPS!S$7*'Purshasing (2)'!$O23+MPS!S$8*'Purshasing (2)'!$P23+MPS!S$9*'Purshasing (2)'!$Q23+MPS!S$10*'Purshasing (2)'!$R23+MPS!S$11*'Purshasing (2)'!$S23+MPS!S$12*'Purshasing (2)'!$T23</f>
        <v>17148.32</v>
      </c>
      <c r="AT27" s="22">
        <f>MPS!T$6*'Purshasing (2)'!$N23+MPS!T$7*'Purshasing (2)'!$O23+MPS!T$8*'Purshasing (2)'!$P23+MPS!T$9*'Purshasing (2)'!$Q23+MPS!T$10*'Purshasing (2)'!$R23+MPS!T$11*'Purshasing (2)'!$S23+MPS!T$12*'Purshasing (2)'!$T23</f>
        <v>0</v>
      </c>
      <c r="AU27" s="22">
        <f>MPS!U$6*'Purshasing (2)'!$N23+MPS!U$7*'Purshasing (2)'!$O23+MPS!U$8*'Purshasing (2)'!$P23+MPS!U$9*'Purshasing (2)'!$Q23+MPS!U$10*'Purshasing (2)'!$R23+MPS!U$11*'Purshasing (2)'!$S23+MPS!U$12*'Purshasing (2)'!$T23</f>
        <v>0</v>
      </c>
      <c r="AV27" s="22">
        <f>MPS!V$6*'Purshasing (2)'!$N23+MPS!V$7*'Purshasing (2)'!$O23+MPS!V$8*'Purshasing (2)'!$P23+MPS!V$9*'Purshasing (2)'!$Q23+MPS!V$10*'Purshasing (2)'!$R23+MPS!V$11*'Purshasing (2)'!$S23+MPS!V$12*'Purshasing (2)'!$T23</f>
        <v>0</v>
      </c>
      <c r="AW27" s="22">
        <f>MPS!W$6*'Purshasing (2)'!$N23+MPS!W$7*'Purshasing (2)'!$O23+MPS!W$8*'Purshasing (2)'!$P23+MPS!W$9*'Purshasing (2)'!$Q23+MPS!W$10*'Purshasing (2)'!$R23+MPS!W$11*'Purshasing (2)'!$S23+MPS!W$12*'Purshasing (2)'!$T23</f>
        <v>0</v>
      </c>
      <c r="AX27" s="22">
        <f>MPS!X$6*'Purshasing (2)'!$N23+MPS!X$7*'Purshasing (2)'!$O23+MPS!X$8*'Purshasing (2)'!$P23+MPS!X$9*'Purshasing (2)'!$Q23+MPS!X$10*'Purshasing (2)'!$R23+MPS!X$11*'Purshasing (2)'!$S23+MPS!X$12*'Purshasing (2)'!$T23</f>
        <v>0</v>
      </c>
      <c r="AY27" s="22">
        <f>MPS!Y$6*'Purshasing (2)'!$N23+MPS!Y$7*'Purshasing (2)'!$O23+MPS!Y$8*'Purshasing (2)'!$P23+MPS!Y$9*'Purshasing (2)'!$Q23+MPS!Y$10*'Purshasing (2)'!$R23+MPS!Y$11*'Purshasing (2)'!$S23+MPS!Y$12*'Purshasing (2)'!$T23</f>
        <v>0</v>
      </c>
      <c r="AZ27" s="22">
        <f>MPS!Z$6*'Purshasing (2)'!$N23+MPS!Z$7*'Purshasing (2)'!$O23+MPS!Z$8*'Purshasing (2)'!$P23+MPS!Z$9*'Purshasing (2)'!$Q23+MPS!Z$10*'Purshasing (2)'!$R23+MPS!Z$11*'Purshasing (2)'!$S23+MPS!Z$12*'Purshasing (2)'!$T23</f>
        <v>0</v>
      </c>
      <c r="BA27" s="25">
        <f>MPS!AA$6*'Purshasing (2)'!$N23+MPS!AA$7*'Purshasing (2)'!$O23+MPS!AA$8*'Purshasing (2)'!$P23+MPS!AA$9*'Purshasing (2)'!$Q23+MPS!AA$10*'Purshasing (2)'!$R23+MPS!AA$11*'Purshasing (2)'!$S23+MPS!AA$12*'Purshasing (2)'!$T23</f>
        <v>0</v>
      </c>
    </row>
    <row r="28" spans="1:53" hidden="1" x14ac:dyDescent="0.25">
      <c r="A28" s="9">
        <v>6</v>
      </c>
      <c r="C28" s="1" t="s">
        <v>60</v>
      </c>
      <c r="D28" s="1" t="s">
        <v>42</v>
      </c>
      <c r="E28" s="1" t="s">
        <v>43</v>
      </c>
      <c r="F28" s="1" t="s">
        <v>44</v>
      </c>
      <c r="G28" s="1" t="s">
        <v>45</v>
      </c>
      <c r="H28" s="1" t="s">
        <v>46</v>
      </c>
      <c r="I28" s="1" t="s">
        <v>47</v>
      </c>
      <c r="J28" s="1" t="s">
        <v>48</v>
      </c>
      <c r="L28" s="1"/>
      <c r="P28" s="1">
        <v>5.0199999999999996</v>
      </c>
      <c r="U28" s="1">
        <v>5.0199999999999996</v>
      </c>
      <c r="Y28" s="36"/>
      <c r="AL28" s="37"/>
      <c r="AM28" s="37"/>
      <c r="AN28" s="12" t="s">
        <v>4</v>
      </c>
      <c r="AO28" s="23"/>
      <c r="AP28" s="23">
        <f t="shared" ref="AP28:BA28" si="62">(AQ27/30)*$X23</f>
        <v>1706.7999999999997</v>
      </c>
      <c r="AQ28" s="23">
        <f t="shared" si="62"/>
        <v>5053.4666666666653</v>
      </c>
      <c r="AR28" s="23">
        <f t="shared" si="62"/>
        <v>5716.1066666666666</v>
      </c>
      <c r="AS28" s="23">
        <f t="shared" si="62"/>
        <v>0</v>
      </c>
      <c r="AT28" s="23">
        <f t="shared" si="62"/>
        <v>0</v>
      </c>
      <c r="AU28" s="23">
        <f t="shared" si="62"/>
        <v>0</v>
      </c>
      <c r="AV28" s="23">
        <f t="shared" si="62"/>
        <v>0</v>
      </c>
      <c r="AW28" s="23">
        <f t="shared" si="62"/>
        <v>0</v>
      </c>
      <c r="AX28" s="23">
        <f t="shared" si="62"/>
        <v>0</v>
      </c>
      <c r="AY28" s="23">
        <f t="shared" si="62"/>
        <v>0</v>
      </c>
      <c r="AZ28" s="23">
        <f t="shared" si="62"/>
        <v>0</v>
      </c>
      <c r="BA28" s="24">
        <f t="shared" si="62"/>
        <v>0</v>
      </c>
    </row>
    <row r="29" spans="1:53" hidden="1" x14ac:dyDescent="0.25">
      <c r="A29" s="9">
        <v>7</v>
      </c>
      <c r="C29" s="1" t="s">
        <v>60</v>
      </c>
      <c r="D29" s="1" t="s">
        <v>42</v>
      </c>
      <c r="E29" s="1" t="s">
        <v>43</v>
      </c>
      <c r="F29" s="1" t="s">
        <v>44</v>
      </c>
      <c r="G29" s="1" t="s">
        <v>45</v>
      </c>
      <c r="H29" s="1" t="s">
        <v>46</v>
      </c>
      <c r="I29" s="1" t="s">
        <v>47</v>
      </c>
      <c r="J29" s="1" t="s">
        <v>48</v>
      </c>
      <c r="L29" s="1"/>
      <c r="P29" s="1">
        <v>5.0199999999999996</v>
      </c>
      <c r="U29" s="1">
        <v>5.0199999999999996</v>
      </c>
      <c r="Y29" s="36"/>
      <c r="AL29" s="37"/>
      <c r="AM29" s="37"/>
      <c r="AN29" s="13" t="s">
        <v>5</v>
      </c>
      <c r="AO29" s="22"/>
      <c r="AP29" s="22">
        <v>2000</v>
      </c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5"/>
    </row>
    <row r="30" spans="1:53" hidden="1" x14ac:dyDescent="0.25">
      <c r="A30" s="9">
        <v>8</v>
      </c>
      <c r="C30" s="1" t="s">
        <v>60</v>
      </c>
      <c r="D30" s="1" t="s">
        <v>42</v>
      </c>
      <c r="E30" s="1" t="s">
        <v>43</v>
      </c>
      <c r="F30" s="1" t="s">
        <v>44</v>
      </c>
      <c r="G30" s="1" t="s">
        <v>45</v>
      </c>
      <c r="H30" s="1" t="s">
        <v>46</v>
      </c>
      <c r="I30" s="1" t="s">
        <v>47</v>
      </c>
      <c r="J30" s="1" t="s">
        <v>48</v>
      </c>
      <c r="L30" s="1"/>
      <c r="P30" s="1">
        <v>5.0199999999999996</v>
      </c>
      <c r="U30" s="1">
        <v>5.0199999999999996</v>
      </c>
      <c r="Y30" s="36"/>
      <c r="AL30" s="37"/>
      <c r="AM30" s="37"/>
      <c r="AN30" s="12" t="s">
        <v>6</v>
      </c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4"/>
    </row>
    <row r="31" spans="1:53" ht="14.4" hidden="1" thickBot="1" x14ac:dyDescent="0.3">
      <c r="A31" s="11">
        <v>9</v>
      </c>
      <c r="C31" s="1" t="s">
        <v>60</v>
      </c>
      <c r="D31" s="1" t="s">
        <v>42</v>
      </c>
      <c r="E31" s="1" t="s">
        <v>43</v>
      </c>
      <c r="F31" s="1" t="s">
        <v>44</v>
      </c>
      <c r="G31" s="1" t="s">
        <v>45</v>
      </c>
      <c r="H31" s="1" t="s">
        <v>46</v>
      </c>
      <c r="I31" s="1" t="s">
        <v>47</v>
      </c>
      <c r="J31" s="1" t="s">
        <v>48</v>
      </c>
      <c r="L31" s="1"/>
      <c r="P31" s="1">
        <v>5.0199999999999996</v>
      </c>
      <c r="U31" s="1">
        <v>5.0199999999999996</v>
      </c>
      <c r="Y31" s="36"/>
      <c r="AL31" s="37"/>
      <c r="AM31" s="37"/>
      <c r="AN31" s="27" t="s">
        <v>7</v>
      </c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9"/>
    </row>
    <row r="32" spans="1:53" ht="15" hidden="1" thickTop="1" thickBot="1" x14ac:dyDescent="0.3">
      <c r="A32" s="6">
        <v>1</v>
      </c>
      <c r="B32" s="14">
        <v>4</v>
      </c>
      <c r="C32" s="7" t="s">
        <v>41</v>
      </c>
      <c r="D32" s="7" t="s">
        <v>42</v>
      </c>
      <c r="E32" s="7" t="s">
        <v>43</v>
      </c>
      <c r="F32" s="7" t="s">
        <v>44</v>
      </c>
      <c r="G32" s="7" t="s">
        <v>45</v>
      </c>
      <c r="H32" s="7" t="s">
        <v>46</v>
      </c>
      <c r="I32" s="7" t="s">
        <v>64</v>
      </c>
      <c r="J32" s="7" t="s">
        <v>48</v>
      </c>
      <c r="K32" s="7" t="s">
        <v>65</v>
      </c>
      <c r="L32" s="31" t="s">
        <v>66</v>
      </c>
      <c r="M32" s="7" t="s">
        <v>67</v>
      </c>
      <c r="N32" s="7"/>
      <c r="O32" s="7"/>
      <c r="P32" s="7"/>
      <c r="Q32" s="7"/>
      <c r="R32" s="7"/>
      <c r="S32" s="7">
        <v>7.5</v>
      </c>
      <c r="T32" s="7"/>
      <c r="U32" s="7">
        <v>3.75</v>
      </c>
      <c r="V32" s="8" t="s">
        <v>52</v>
      </c>
      <c r="W32" s="8">
        <v>11.11445624303852</v>
      </c>
      <c r="X32" s="38">
        <v>10</v>
      </c>
      <c r="Y32" s="42">
        <f t="shared" ref="Y32" ca="1" si="63">$L$3+AL32</f>
        <v>42150</v>
      </c>
      <c r="Z32" s="1" t="s">
        <v>53</v>
      </c>
      <c r="AA32" s="1" t="s">
        <v>54</v>
      </c>
      <c r="AB32" s="1" t="s">
        <v>55</v>
      </c>
      <c r="AD32" s="1" t="s">
        <v>56</v>
      </c>
      <c r="AE32" s="1">
        <v>7</v>
      </c>
      <c r="AF32" s="1">
        <v>21</v>
      </c>
      <c r="AG32" s="1">
        <v>30</v>
      </c>
      <c r="AH32" s="1">
        <v>15</v>
      </c>
      <c r="AI32" s="1">
        <v>10</v>
      </c>
      <c r="AK32" s="1">
        <v>7</v>
      </c>
      <c r="AL32" s="2">
        <v>90</v>
      </c>
      <c r="AM32" s="4">
        <v>1</v>
      </c>
      <c r="AN32" s="39" t="s">
        <v>0</v>
      </c>
      <c r="AO32" s="43"/>
      <c r="AP32" s="43">
        <f t="shared" ref="AP32:BA32" si="64">IF(AQ37+AP36+AP38-AO33&lt;0,0,MAX((AQ37+AP36+AP38-AO33),$AM41))</f>
        <v>0</v>
      </c>
      <c r="AQ32" s="43">
        <f t="shared" si="64"/>
        <v>0</v>
      </c>
      <c r="AR32" s="43">
        <f t="shared" si="64"/>
        <v>0</v>
      </c>
      <c r="AS32" s="43">
        <f t="shared" si="64"/>
        <v>0</v>
      </c>
      <c r="AT32" s="43">
        <f t="shared" si="64"/>
        <v>0</v>
      </c>
      <c r="AU32" s="43">
        <f t="shared" si="64"/>
        <v>0</v>
      </c>
      <c r="AV32" s="43">
        <f t="shared" si="64"/>
        <v>0</v>
      </c>
      <c r="AW32" s="43">
        <f t="shared" si="64"/>
        <v>0</v>
      </c>
      <c r="AX32" s="43">
        <f t="shared" si="64"/>
        <v>3947.5</v>
      </c>
      <c r="AY32" s="43">
        <f t="shared" si="64"/>
        <v>3302.5</v>
      </c>
      <c r="AZ32" s="43">
        <f t="shared" si="64"/>
        <v>1742.5</v>
      </c>
      <c r="BA32" s="26">
        <f t="shared" si="64"/>
        <v>2557.5</v>
      </c>
    </row>
    <row r="33" spans="1:53" x14ac:dyDescent="0.25">
      <c r="A33" s="9">
        <v>2</v>
      </c>
      <c r="C33" s="1" t="s">
        <v>41</v>
      </c>
      <c r="D33" s="1" t="s">
        <v>42</v>
      </c>
      <c r="E33" s="1" t="s">
        <v>43</v>
      </c>
      <c r="F33" s="1" t="s">
        <v>44</v>
      </c>
      <c r="G33" s="1" t="s">
        <v>45</v>
      </c>
      <c r="H33" s="1" t="s">
        <v>46</v>
      </c>
      <c r="I33" s="1" t="s">
        <v>64</v>
      </c>
      <c r="J33" s="1" t="s">
        <v>48</v>
      </c>
      <c r="S33" s="1">
        <v>7.5</v>
      </c>
      <c r="U33" s="1">
        <v>3.75</v>
      </c>
      <c r="Y33" s="36"/>
      <c r="AL33" s="37"/>
      <c r="AM33" s="37"/>
      <c r="AN33" s="12" t="s">
        <v>1</v>
      </c>
      <c r="AO33" s="44">
        <v>50000</v>
      </c>
      <c r="AP33" s="44">
        <f t="shared" ref="AP33" si="65">AO33+AP32-AP38-AP36</f>
        <v>45300</v>
      </c>
      <c r="AQ33" s="44">
        <f t="shared" ref="AQ33" si="66">AP33+AQ32-AQ38-AQ36</f>
        <v>42172.5</v>
      </c>
      <c r="AR33" s="44">
        <f t="shared" ref="AR33" si="67">AQ33+AR32-AR38-AR36</f>
        <v>38047.5</v>
      </c>
      <c r="AS33" s="44">
        <f t="shared" ref="AS33" si="68">AR33+AS32-AS38-AS36</f>
        <v>34792.5</v>
      </c>
      <c r="AT33" s="44">
        <f t="shared" ref="AT33" si="69">AS33+AT32-AT38-AT36</f>
        <v>27765</v>
      </c>
      <c r="AU33" s="44">
        <f t="shared" ref="AU33" si="70">AT33+AU32-AU38-AU36</f>
        <v>19545</v>
      </c>
      <c r="AV33" s="44">
        <f t="shared" ref="AV33" si="71">AU33+AV32-AV38-AV36</f>
        <v>11460</v>
      </c>
      <c r="AW33" s="44">
        <f t="shared" ref="AW33" si="72">AV33+AW32-AW38-AW36</f>
        <v>3607.5</v>
      </c>
      <c r="AX33" s="44">
        <f t="shared" ref="AX33" si="73">AW33+AX32-AX38-AX36</f>
        <v>865</v>
      </c>
      <c r="AY33" s="44">
        <f t="shared" ref="AY33" si="74">AX33+AY32-AY38-AY36</f>
        <v>852.5</v>
      </c>
      <c r="AZ33" s="44">
        <f t="shared" ref="AZ33" si="75">AY33+AZ32-AZ38-AZ36</f>
        <v>0</v>
      </c>
      <c r="BA33" s="23">
        <f t="shared" ref="BA33" si="76">AZ33+BA32-BA38-BA36</f>
        <v>0</v>
      </c>
    </row>
    <row r="34" spans="1:53" hidden="1" x14ac:dyDescent="0.25">
      <c r="A34" s="9">
        <v>3</v>
      </c>
      <c r="C34" s="1" t="s">
        <v>41</v>
      </c>
      <c r="D34" s="1" t="s">
        <v>42</v>
      </c>
      <c r="E34" s="1" t="s">
        <v>43</v>
      </c>
      <c r="F34" s="1" t="s">
        <v>44</v>
      </c>
      <c r="G34" s="1" t="s">
        <v>45</v>
      </c>
      <c r="H34" s="1" t="s">
        <v>46</v>
      </c>
      <c r="I34" s="1" t="s">
        <v>64</v>
      </c>
      <c r="J34" s="1" t="s">
        <v>48</v>
      </c>
      <c r="S34" s="1">
        <v>7.5</v>
      </c>
      <c r="U34" s="1">
        <v>3.75</v>
      </c>
      <c r="Y34" s="36"/>
      <c r="AL34" s="37"/>
      <c r="AM34" s="37"/>
      <c r="AN34" s="13" t="s">
        <v>3</v>
      </c>
      <c r="AO34" s="45"/>
      <c r="AP34" s="45">
        <f t="shared" ref="AP34" si="77">(AP33/AQ36)*30</f>
        <v>434.53237410071944</v>
      </c>
      <c r="AQ34" s="45">
        <f t="shared" ref="AQ34" si="78">(AQ33/AR36)*30</f>
        <v>306.70909090909095</v>
      </c>
      <c r="AR34" s="45">
        <f t="shared" ref="AR34" si="79">(AR33/AS36)*30</f>
        <v>350.66820276497697</v>
      </c>
      <c r="AS34" s="45">
        <f t="shared" ref="AS34" si="80">(AS33/AT36)*30</f>
        <v>148.52721451440766</v>
      </c>
      <c r="AT34" s="45">
        <f t="shared" ref="AT34" si="81">(AT33/AU36)*30</f>
        <v>101.33211678832116</v>
      </c>
      <c r="AU34" s="45">
        <f t="shared" ref="AU34" si="82">(AU33/AV36)*30</f>
        <v>72.523191094619662</v>
      </c>
      <c r="AV34" s="45">
        <f t="shared" ref="AV34" si="83">(AV33/AW36)*30</f>
        <v>43.782234957020052</v>
      </c>
      <c r="AW34" s="45">
        <f t="shared" ref="AW34" si="84">(AW33/AX36)*30</f>
        <v>16.177130044843047</v>
      </c>
      <c r="AX34" s="45">
        <f t="shared" ref="AX34" si="85">(AX33/AY36)*30</f>
        <v>7.8280542986425345</v>
      </c>
      <c r="AY34" s="45">
        <f t="shared" ref="AY34" si="86">(AY33/AZ36)*30</f>
        <v>9.8554913294797686</v>
      </c>
      <c r="AZ34" s="45">
        <f t="shared" ref="AZ34" si="87">(AZ33/BA36)*30</f>
        <v>0</v>
      </c>
      <c r="BA34" s="25" t="e">
        <f t="shared" ref="BA34" si="88">(BA33/BB36)*30</f>
        <v>#DIV/0!</v>
      </c>
    </row>
    <row r="35" spans="1:53" hidden="1" x14ac:dyDescent="0.25">
      <c r="A35" s="9">
        <v>4</v>
      </c>
      <c r="C35" s="1" t="s">
        <v>41</v>
      </c>
      <c r="D35" s="1" t="s">
        <v>42</v>
      </c>
      <c r="E35" s="1" t="s">
        <v>43</v>
      </c>
      <c r="F35" s="1" t="s">
        <v>44</v>
      </c>
      <c r="G35" s="1" t="s">
        <v>45</v>
      </c>
      <c r="H35" s="1" t="s">
        <v>46</v>
      </c>
      <c r="I35" s="1" t="s">
        <v>64</v>
      </c>
      <c r="J35" s="1" t="s">
        <v>48</v>
      </c>
      <c r="S35" s="1">
        <v>7.5</v>
      </c>
      <c r="U35" s="1">
        <v>3.75</v>
      </c>
      <c r="Y35" s="36"/>
      <c r="AL35" s="37"/>
      <c r="AM35" s="37"/>
      <c r="AN35" s="12" t="s">
        <v>944</v>
      </c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24"/>
    </row>
    <row r="36" spans="1:53" hidden="1" x14ac:dyDescent="0.25">
      <c r="A36" s="9">
        <v>5</v>
      </c>
      <c r="C36" s="1" t="s">
        <v>41</v>
      </c>
      <c r="D36" s="1" t="s">
        <v>42</v>
      </c>
      <c r="E36" s="1" t="s">
        <v>43</v>
      </c>
      <c r="F36" s="1" t="s">
        <v>44</v>
      </c>
      <c r="G36" s="1" t="s">
        <v>45</v>
      </c>
      <c r="H36" s="1" t="s">
        <v>46</v>
      </c>
      <c r="I36" s="1" t="s">
        <v>64</v>
      </c>
      <c r="J36" s="1" t="s">
        <v>48</v>
      </c>
      <c r="S36" s="1">
        <v>7.5</v>
      </c>
      <c r="U36" s="1">
        <v>3.75</v>
      </c>
      <c r="Y36" s="36"/>
      <c r="AL36" s="37"/>
      <c r="AM36" s="37"/>
      <c r="AN36" s="13" t="s">
        <v>2</v>
      </c>
      <c r="AO36" s="22"/>
      <c r="AP36" s="22">
        <f>MPS!P$6*'Purshasing (2)'!$N32+MPS!P$7*'Purshasing (2)'!$O32+MPS!P$8*'Purshasing (2)'!$P32+MPS!P$9*'Purshasing (2)'!$Q32+MPS!P$10*'Purshasing (2)'!$R32+MPS!P$11*'Purshasing (2)'!$S32+MPS!P$12*'Purshasing (2)'!$T32</f>
        <v>2700</v>
      </c>
      <c r="AQ36" s="22">
        <f>MPS!Q$6*'Purshasing (2)'!$N32+MPS!Q$7*'Purshasing (2)'!$O32+MPS!Q$8*'Purshasing (2)'!$P32+MPS!Q$9*'Purshasing (2)'!$Q32+MPS!Q$10*'Purshasing (2)'!$R32+MPS!Q$11*'Purshasing (2)'!$S32+MPS!Q$12*'Purshasing (2)'!$T32</f>
        <v>3127.5</v>
      </c>
      <c r="AR36" s="22">
        <f>MPS!R$6*'Purshasing (2)'!$N32+MPS!R$7*'Purshasing (2)'!$O32+MPS!R$8*'Purshasing (2)'!$P32+MPS!R$9*'Purshasing (2)'!$Q32+MPS!R$10*'Purshasing (2)'!$R32+MPS!R$11*'Purshasing (2)'!$S32+MPS!R$12*'Purshasing (2)'!$T32</f>
        <v>4125</v>
      </c>
      <c r="AS36" s="22">
        <f>MPS!S$6*'Purshasing (2)'!$N32+MPS!S$7*'Purshasing (2)'!$O32+MPS!S$8*'Purshasing (2)'!$P32+MPS!S$9*'Purshasing (2)'!$Q32+MPS!S$10*'Purshasing (2)'!$R32+MPS!S$11*'Purshasing (2)'!$S32+MPS!S$12*'Purshasing (2)'!$T32</f>
        <v>3255</v>
      </c>
      <c r="AT36" s="22">
        <f>MPS!T$6*'Purshasing (2)'!$N32+MPS!T$7*'Purshasing (2)'!$O32+MPS!T$8*'Purshasing (2)'!$P32+MPS!T$9*'Purshasing (2)'!$Q32+MPS!T$10*'Purshasing (2)'!$R32+MPS!T$11*'Purshasing (2)'!$S32+MPS!T$12*'Purshasing (2)'!$T32</f>
        <v>7027.5</v>
      </c>
      <c r="AU36" s="22">
        <f>MPS!U$6*'Purshasing (2)'!$N32+MPS!U$7*'Purshasing (2)'!$O32+MPS!U$8*'Purshasing (2)'!$P32+MPS!U$9*'Purshasing (2)'!$Q32+MPS!U$10*'Purshasing (2)'!$R32+MPS!U$11*'Purshasing (2)'!$S32+MPS!U$12*'Purshasing (2)'!$T32</f>
        <v>8220</v>
      </c>
      <c r="AV36" s="22">
        <f>MPS!V$6*'Purshasing (2)'!$N32+MPS!V$7*'Purshasing (2)'!$O32+MPS!V$8*'Purshasing (2)'!$P32+MPS!V$9*'Purshasing (2)'!$Q32+MPS!V$10*'Purshasing (2)'!$R32+MPS!V$11*'Purshasing (2)'!$S32+MPS!V$12*'Purshasing (2)'!$T32</f>
        <v>8085</v>
      </c>
      <c r="AW36" s="22">
        <f>MPS!W$6*'Purshasing (2)'!$N32+MPS!W$7*'Purshasing (2)'!$O32+MPS!W$8*'Purshasing (2)'!$P32+MPS!W$9*'Purshasing (2)'!$Q32+MPS!W$10*'Purshasing (2)'!$R32+MPS!W$11*'Purshasing (2)'!$S32+MPS!W$12*'Purshasing (2)'!$T32</f>
        <v>7852.5</v>
      </c>
      <c r="AX36" s="22">
        <f>MPS!X$6*'Purshasing (2)'!$N32+MPS!X$7*'Purshasing (2)'!$O32+MPS!X$8*'Purshasing (2)'!$P32+MPS!X$9*'Purshasing (2)'!$Q32+MPS!X$10*'Purshasing (2)'!$R32+MPS!X$11*'Purshasing (2)'!$S32+MPS!X$12*'Purshasing (2)'!$T32</f>
        <v>6690</v>
      </c>
      <c r="AY36" s="22">
        <f>MPS!Y$6*'Purshasing (2)'!$N32+MPS!Y$7*'Purshasing (2)'!$O32+MPS!Y$8*'Purshasing (2)'!$P32+MPS!Y$9*'Purshasing (2)'!$Q32+MPS!Y$10*'Purshasing (2)'!$R32+MPS!Y$11*'Purshasing (2)'!$S32+MPS!Y$12*'Purshasing (2)'!$T32</f>
        <v>3315</v>
      </c>
      <c r="AZ36" s="22">
        <f>MPS!Z$6*'Purshasing (2)'!$N32+MPS!Z$7*'Purshasing (2)'!$O32+MPS!Z$8*'Purshasing (2)'!$P32+MPS!Z$9*'Purshasing (2)'!$Q32+MPS!Z$10*'Purshasing (2)'!$R32+MPS!Z$11*'Purshasing (2)'!$S32+MPS!Z$12*'Purshasing (2)'!$T32</f>
        <v>2595</v>
      </c>
      <c r="BA36" s="25">
        <f>MPS!AA$6*'Purshasing (2)'!$N32+MPS!AA$7*'Purshasing (2)'!$O32+MPS!AA$8*'Purshasing (2)'!$P32+MPS!AA$9*'Purshasing (2)'!$Q32+MPS!AA$10*'Purshasing (2)'!$R32+MPS!AA$11*'Purshasing (2)'!$S32+MPS!AA$12*'Purshasing (2)'!$T32</f>
        <v>2557.5</v>
      </c>
    </row>
    <row r="37" spans="1:53" hidden="1" x14ac:dyDescent="0.25">
      <c r="A37" s="9">
        <v>6</v>
      </c>
      <c r="C37" s="1" t="s">
        <v>41</v>
      </c>
      <c r="D37" s="1" t="s">
        <v>42</v>
      </c>
      <c r="E37" s="1" t="s">
        <v>43</v>
      </c>
      <c r="F37" s="1" t="s">
        <v>44</v>
      </c>
      <c r="G37" s="1" t="s">
        <v>45</v>
      </c>
      <c r="H37" s="1" t="s">
        <v>46</v>
      </c>
      <c r="I37" s="1" t="s">
        <v>64</v>
      </c>
      <c r="J37" s="1" t="s">
        <v>48</v>
      </c>
      <c r="L37" s="1"/>
      <c r="S37" s="1">
        <v>7.5</v>
      </c>
      <c r="U37" s="1">
        <v>3.75</v>
      </c>
      <c r="Y37" s="36"/>
      <c r="AL37" s="37"/>
      <c r="AM37" s="37"/>
      <c r="AN37" s="12" t="s">
        <v>4</v>
      </c>
      <c r="AO37" s="23"/>
      <c r="AP37" s="23">
        <f t="shared" ref="AP37:BA37" si="89">(AQ36/30)*$X32</f>
        <v>1042.5</v>
      </c>
      <c r="AQ37" s="23">
        <f t="shared" si="89"/>
        <v>1375</v>
      </c>
      <c r="AR37" s="23">
        <f t="shared" si="89"/>
        <v>1085</v>
      </c>
      <c r="AS37" s="23">
        <f t="shared" si="89"/>
        <v>2342.5</v>
      </c>
      <c r="AT37" s="23">
        <f t="shared" si="89"/>
        <v>2740</v>
      </c>
      <c r="AU37" s="23">
        <f t="shared" si="89"/>
        <v>2695</v>
      </c>
      <c r="AV37" s="23">
        <f t="shared" si="89"/>
        <v>2617.5</v>
      </c>
      <c r="AW37" s="23">
        <f t="shared" si="89"/>
        <v>2230</v>
      </c>
      <c r="AX37" s="23">
        <f t="shared" si="89"/>
        <v>1105</v>
      </c>
      <c r="AY37" s="23">
        <f t="shared" si="89"/>
        <v>865</v>
      </c>
      <c r="AZ37" s="23">
        <f t="shared" si="89"/>
        <v>852.5</v>
      </c>
      <c r="BA37" s="24">
        <f t="shared" si="89"/>
        <v>0</v>
      </c>
    </row>
    <row r="38" spans="1:53" hidden="1" x14ac:dyDescent="0.25">
      <c r="A38" s="9">
        <v>7</v>
      </c>
      <c r="C38" s="1" t="s">
        <v>41</v>
      </c>
      <c r="D38" s="1" t="s">
        <v>42</v>
      </c>
      <c r="E38" s="1" t="s">
        <v>43</v>
      </c>
      <c r="F38" s="1" t="s">
        <v>44</v>
      </c>
      <c r="G38" s="1" t="s">
        <v>45</v>
      </c>
      <c r="H38" s="1" t="s">
        <v>46</v>
      </c>
      <c r="I38" s="1" t="s">
        <v>64</v>
      </c>
      <c r="J38" s="1" t="s">
        <v>48</v>
      </c>
      <c r="L38" s="1"/>
      <c r="S38" s="1">
        <v>7.5</v>
      </c>
      <c r="U38" s="1">
        <v>3.75</v>
      </c>
      <c r="Y38" s="36"/>
      <c r="AL38" s="37"/>
      <c r="AM38" s="37"/>
      <c r="AN38" s="13" t="s">
        <v>5</v>
      </c>
      <c r="AO38" s="22"/>
      <c r="AP38" s="22">
        <v>2000</v>
      </c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5"/>
    </row>
    <row r="39" spans="1:53" hidden="1" x14ac:dyDescent="0.25">
      <c r="A39" s="9">
        <v>8</v>
      </c>
      <c r="C39" s="1" t="s">
        <v>41</v>
      </c>
      <c r="D39" s="1" t="s">
        <v>42</v>
      </c>
      <c r="E39" s="1" t="s">
        <v>43</v>
      </c>
      <c r="F39" s="1" t="s">
        <v>44</v>
      </c>
      <c r="G39" s="1" t="s">
        <v>45</v>
      </c>
      <c r="H39" s="1" t="s">
        <v>46</v>
      </c>
      <c r="I39" s="1" t="s">
        <v>64</v>
      </c>
      <c r="J39" s="1" t="s">
        <v>48</v>
      </c>
      <c r="L39" s="1"/>
      <c r="S39" s="1">
        <v>7.5</v>
      </c>
      <c r="U39" s="1">
        <v>3.75</v>
      </c>
      <c r="Y39" s="36"/>
      <c r="AL39" s="37"/>
      <c r="AM39" s="37"/>
      <c r="AN39" s="12" t="s">
        <v>6</v>
      </c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4"/>
    </row>
    <row r="40" spans="1:53" ht="14.4" hidden="1" thickBot="1" x14ac:dyDescent="0.3">
      <c r="A40" s="11">
        <v>9</v>
      </c>
      <c r="C40" s="1" t="s">
        <v>41</v>
      </c>
      <c r="D40" s="1" t="s">
        <v>42</v>
      </c>
      <c r="E40" s="1" t="s">
        <v>43</v>
      </c>
      <c r="F40" s="1" t="s">
        <v>44</v>
      </c>
      <c r="G40" s="1" t="s">
        <v>45</v>
      </c>
      <c r="H40" s="1" t="s">
        <v>46</v>
      </c>
      <c r="I40" s="1" t="s">
        <v>64</v>
      </c>
      <c r="J40" s="1" t="s">
        <v>48</v>
      </c>
      <c r="L40" s="1"/>
      <c r="S40" s="1">
        <v>7.5</v>
      </c>
      <c r="U40" s="1">
        <v>3.75</v>
      </c>
      <c r="Y40" s="36"/>
      <c r="AL40" s="37"/>
      <c r="AM40" s="37"/>
      <c r="AN40" s="27" t="s">
        <v>7</v>
      </c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9"/>
    </row>
    <row r="41" spans="1:53" ht="15" hidden="1" thickTop="1" thickBot="1" x14ac:dyDescent="0.3">
      <c r="A41" s="6">
        <v>1</v>
      </c>
      <c r="B41" s="14">
        <v>5</v>
      </c>
      <c r="C41" s="7" t="s">
        <v>41</v>
      </c>
      <c r="D41" s="7" t="s">
        <v>42</v>
      </c>
      <c r="E41" s="7" t="s">
        <v>43</v>
      </c>
      <c r="F41" s="7" t="s">
        <v>44</v>
      </c>
      <c r="G41" s="7" t="s">
        <v>68</v>
      </c>
      <c r="H41" s="7" t="s">
        <v>46</v>
      </c>
      <c r="I41" s="7" t="s">
        <v>64</v>
      </c>
      <c r="J41" s="7" t="s">
        <v>48</v>
      </c>
      <c r="K41" s="7" t="s">
        <v>69</v>
      </c>
      <c r="L41" s="31" t="s">
        <v>70</v>
      </c>
      <c r="M41" s="7" t="s">
        <v>71</v>
      </c>
      <c r="N41" s="7"/>
      <c r="O41" s="7"/>
      <c r="P41" s="7"/>
      <c r="Q41" s="7"/>
      <c r="R41" s="7"/>
      <c r="S41" s="7">
        <v>2.6</v>
      </c>
      <c r="T41" s="7"/>
      <c r="U41" s="7">
        <v>2.6</v>
      </c>
      <c r="V41" s="8" t="s">
        <v>52</v>
      </c>
      <c r="W41" s="8">
        <v>11.144165382442116</v>
      </c>
      <c r="X41" s="38">
        <v>10</v>
      </c>
      <c r="Y41" s="42">
        <f t="shared" ref="Y41" ca="1" si="90">$L$3+AL41</f>
        <v>42150</v>
      </c>
      <c r="Z41" s="1" t="s">
        <v>53</v>
      </c>
      <c r="AA41" s="1" t="s">
        <v>54</v>
      </c>
      <c r="AB41" s="1" t="s">
        <v>55</v>
      </c>
      <c r="AD41" s="1" t="s">
        <v>56</v>
      </c>
      <c r="AE41" s="1">
        <v>7</v>
      </c>
      <c r="AF41" s="1">
        <v>21</v>
      </c>
      <c r="AG41" s="1">
        <v>30</v>
      </c>
      <c r="AH41" s="1">
        <v>15</v>
      </c>
      <c r="AI41" s="1">
        <v>10</v>
      </c>
      <c r="AK41" s="1">
        <v>7</v>
      </c>
      <c r="AL41" s="2">
        <v>90</v>
      </c>
      <c r="AM41" s="4">
        <v>1</v>
      </c>
      <c r="AN41" s="39" t="s">
        <v>0</v>
      </c>
      <c r="AO41" s="43"/>
      <c r="AP41" s="43">
        <f t="shared" ref="AP41:BA41" si="91">IF(AQ46+AP45+AP47-AO42&lt;0,0,MAX((AQ46+AP45+AP47-AO42),$AM50))</f>
        <v>0</v>
      </c>
      <c r="AQ41" s="43">
        <f t="shared" si="91"/>
        <v>0</v>
      </c>
      <c r="AR41" s="43">
        <f t="shared" si="91"/>
        <v>0</v>
      </c>
      <c r="AS41" s="43">
        <f t="shared" si="91"/>
        <v>0</v>
      </c>
      <c r="AT41" s="43">
        <f t="shared" si="91"/>
        <v>0</v>
      </c>
      <c r="AU41" s="43">
        <f t="shared" si="91"/>
        <v>0</v>
      </c>
      <c r="AV41" s="43">
        <f t="shared" si="91"/>
        <v>0</v>
      </c>
      <c r="AW41" s="43">
        <f t="shared" si="91"/>
        <v>0</v>
      </c>
      <c r="AX41" s="43">
        <f t="shared" si="91"/>
        <v>0</v>
      </c>
      <c r="AY41" s="43">
        <f t="shared" si="91"/>
        <v>0</v>
      </c>
      <c r="AZ41" s="43">
        <f t="shared" si="91"/>
        <v>0</v>
      </c>
      <c r="BA41" s="26">
        <f t="shared" si="91"/>
        <v>0</v>
      </c>
    </row>
    <row r="42" spans="1:53" x14ac:dyDescent="0.25">
      <c r="A42" s="9">
        <v>2</v>
      </c>
      <c r="C42" s="1" t="s">
        <v>41</v>
      </c>
      <c r="D42" s="1" t="s">
        <v>42</v>
      </c>
      <c r="E42" s="1" t="s">
        <v>43</v>
      </c>
      <c r="F42" s="1" t="s">
        <v>44</v>
      </c>
      <c r="G42" s="1" t="s">
        <v>68</v>
      </c>
      <c r="H42" s="1" t="s">
        <v>46</v>
      </c>
      <c r="I42" s="1" t="s">
        <v>64</v>
      </c>
      <c r="J42" s="1" t="s">
        <v>48</v>
      </c>
      <c r="S42" s="1">
        <v>2.6</v>
      </c>
      <c r="U42" s="1">
        <v>2.6</v>
      </c>
      <c r="Y42" s="36"/>
      <c r="AL42" s="37"/>
      <c r="AM42" s="37"/>
      <c r="AN42" s="12" t="s">
        <v>1</v>
      </c>
      <c r="AO42" s="44">
        <v>50000</v>
      </c>
      <c r="AP42" s="44">
        <f t="shared" ref="AP42" si="92">AO42+AP41-AP47-AP45</f>
        <v>47064</v>
      </c>
      <c r="AQ42" s="44">
        <f t="shared" ref="AQ42" si="93">AP42+AQ41-AQ47-AQ45</f>
        <v>45979.8</v>
      </c>
      <c r="AR42" s="44">
        <f t="shared" ref="AR42" si="94">AQ42+AR41-AR47-AR45</f>
        <v>44549.8</v>
      </c>
      <c r="AS42" s="44">
        <f t="shared" ref="AS42" si="95">AR42+AS41-AS47-AS45</f>
        <v>43421.4</v>
      </c>
      <c r="AT42" s="44">
        <f t="shared" ref="AT42" si="96">AS42+AT41-AT47-AT45</f>
        <v>40985.200000000004</v>
      </c>
      <c r="AU42" s="44">
        <f t="shared" ref="AU42" si="97">AT42+AU41-AU47-AU45</f>
        <v>38135.600000000006</v>
      </c>
      <c r="AV42" s="44">
        <f t="shared" ref="AV42" si="98">AU42+AV41-AV47-AV45</f>
        <v>35332.800000000003</v>
      </c>
      <c r="AW42" s="44">
        <f t="shared" ref="AW42" si="99">AV42+AW41-AW47-AW45</f>
        <v>32610.600000000002</v>
      </c>
      <c r="AX42" s="44">
        <f t="shared" ref="AX42" si="100">AW42+AX41-AX47-AX45</f>
        <v>30291.4</v>
      </c>
      <c r="AY42" s="44">
        <f t="shared" ref="AY42" si="101">AX42+AY41-AY47-AY45</f>
        <v>29142.2</v>
      </c>
      <c r="AZ42" s="44">
        <f t="shared" ref="AZ42" si="102">AY42+AZ41-AZ47-AZ45</f>
        <v>28242.600000000002</v>
      </c>
      <c r="BA42" s="23">
        <f t="shared" ref="BA42" si="103">AZ42+BA41-BA47-BA45</f>
        <v>27356.000000000004</v>
      </c>
    </row>
    <row r="43" spans="1:53" hidden="1" x14ac:dyDescent="0.25">
      <c r="A43" s="9">
        <v>3</v>
      </c>
      <c r="C43" s="1" t="s">
        <v>41</v>
      </c>
      <c r="D43" s="1" t="s">
        <v>42</v>
      </c>
      <c r="E43" s="1" t="s">
        <v>43</v>
      </c>
      <c r="F43" s="1" t="s">
        <v>44</v>
      </c>
      <c r="G43" s="1" t="s">
        <v>68</v>
      </c>
      <c r="H43" s="1" t="s">
        <v>46</v>
      </c>
      <c r="I43" s="1" t="s">
        <v>64</v>
      </c>
      <c r="J43" s="1" t="s">
        <v>48</v>
      </c>
      <c r="S43" s="1">
        <v>2.6</v>
      </c>
      <c r="U43" s="1">
        <v>2.6</v>
      </c>
      <c r="Y43" s="36"/>
      <c r="AL43" s="37"/>
      <c r="AM43" s="37"/>
      <c r="AN43" s="13" t="s">
        <v>3</v>
      </c>
      <c r="AO43" s="45"/>
      <c r="AP43" s="45">
        <f t="shared" ref="AP43" si="104">(AP42/AQ45)*30</f>
        <v>1302.2689540675153</v>
      </c>
      <c r="AQ43" s="45">
        <f t="shared" ref="AQ43" si="105">(AQ42/AR45)*30</f>
        <v>964.61118881118875</v>
      </c>
      <c r="AR43" s="45">
        <f t="shared" ref="AR43" si="106">(AR42/AS45)*30</f>
        <v>1184.4151010280043</v>
      </c>
      <c r="AS43" s="45">
        <f t="shared" ref="AS43" si="107">(AS42/AT45)*30</f>
        <v>534.70240538543624</v>
      </c>
      <c r="AT43" s="45">
        <f t="shared" ref="AT43" si="108">(AT42/AU45)*30</f>
        <v>431.48371701291416</v>
      </c>
      <c r="AU43" s="45">
        <f t="shared" ref="AU43" si="109">(AU42/AV45)*30</f>
        <v>408.18752675895536</v>
      </c>
      <c r="AV43" s="45">
        <f t="shared" ref="AV43" si="110">(AV42/AW45)*30</f>
        <v>389.38505620454043</v>
      </c>
      <c r="AW43" s="45">
        <f t="shared" ref="AW43" si="111">(AW42/AX45)*30</f>
        <v>421.83425319075542</v>
      </c>
      <c r="AX43" s="45">
        <f t="shared" ref="AX43" si="112">(AX42/AY45)*30</f>
        <v>790.76052906369648</v>
      </c>
      <c r="AY43" s="45">
        <f t="shared" ref="AY43" si="113">(AY42/AZ45)*30</f>
        <v>971.83859493108048</v>
      </c>
      <c r="AZ43" s="45">
        <f t="shared" ref="AZ43" si="114">(AZ42/BA45)*30</f>
        <v>955.64854500338379</v>
      </c>
      <c r="BA43" s="25" t="e">
        <f t="shared" ref="BA43" si="115">(BA42/BB45)*30</f>
        <v>#DIV/0!</v>
      </c>
    </row>
    <row r="44" spans="1:53" hidden="1" x14ac:dyDescent="0.25">
      <c r="A44" s="9">
        <v>4</v>
      </c>
      <c r="C44" s="1" t="s">
        <v>41</v>
      </c>
      <c r="D44" s="1" t="s">
        <v>42</v>
      </c>
      <c r="E44" s="1" t="s">
        <v>43</v>
      </c>
      <c r="F44" s="1" t="s">
        <v>44</v>
      </c>
      <c r="G44" s="1" t="s">
        <v>68</v>
      </c>
      <c r="H44" s="1" t="s">
        <v>46</v>
      </c>
      <c r="I44" s="1" t="s">
        <v>64</v>
      </c>
      <c r="J44" s="1" t="s">
        <v>48</v>
      </c>
      <c r="S44" s="1">
        <v>2.6</v>
      </c>
      <c r="U44" s="1">
        <v>2.6</v>
      </c>
      <c r="Y44" s="36"/>
      <c r="AL44" s="37"/>
      <c r="AM44" s="37"/>
      <c r="AN44" s="12" t="s">
        <v>944</v>
      </c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24"/>
    </row>
    <row r="45" spans="1:53" hidden="1" x14ac:dyDescent="0.25">
      <c r="A45" s="9">
        <v>5</v>
      </c>
      <c r="C45" s="1" t="s">
        <v>41</v>
      </c>
      <c r="D45" s="1" t="s">
        <v>42</v>
      </c>
      <c r="E45" s="1" t="s">
        <v>43</v>
      </c>
      <c r="F45" s="1" t="s">
        <v>44</v>
      </c>
      <c r="G45" s="1" t="s">
        <v>68</v>
      </c>
      <c r="H45" s="1" t="s">
        <v>46</v>
      </c>
      <c r="I45" s="1" t="s">
        <v>64</v>
      </c>
      <c r="J45" s="1" t="s">
        <v>48</v>
      </c>
      <c r="S45" s="1">
        <v>2.6</v>
      </c>
      <c r="U45" s="1">
        <v>2.6</v>
      </c>
      <c r="Y45" s="36"/>
      <c r="AL45" s="37"/>
      <c r="AM45" s="37"/>
      <c r="AN45" s="13" t="s">
        <v>2</v>
      </c>
      <c r="AO45" s="22"/>
      <c r="AP45" s="22">
        <f>MPS!P$6*'Purshasing (2)'!$N41+MPS!P$7*'Purshasing (2)'!$O41+MPS!P$8*'Purshasing (2)'!$P41+MPS!P$9*'Purshasing (2)'!$Q41+MPS!P$10*'Purshasing (2)'!$R41+MPS!P$11*'Purshasing (2)'!$S41+MPS!P$12*'Purshasing (2)'!$T41</f>
        <v>936</v>
      </c>
      <c r="AQ45" s="22">
        <f>MPS!Q$6*'Purshasing (2)'!$N41+MPS!Q$7*'Purshasing (2)'!$O41+MPS!Q$8*'Purshasing (2)'!$P41+MPS!Q$9*'Purshasing (2)'!$Q41+MPS!Q$10*'Purshasing (2)'!$R41+MPS!Q$11*'Purshasing (2)'!$S41+MPS!Q$12*'Purshasing (2)'!$T41</f>
        <v>1084.2</v>
      </c>
      <c r="AR45" s="22">
        <f>MPS!R$6*'Purshasing (2)'!$N41+MPS!R$7*'Purshasing (2)'!$O41+MPS!R$8*'Purshasing (2)'!$P41+MPS!R$9*'Purshasing (2)'!$Q41+MPS!R$10*'Purshasing (2)'!$R41+MPS!R$11*'Purshasing (2)'!$S41+MPS!R$12*'Purshasing (2)'!$T41</f>
        <v>1430</v>
      </c>
      <c r="AS45" s="22">
        <f>MPS!S$6*'Purshasing (2)'!$N41+MPS!S$7*'Purshasing (2)'!$O41+MPS!S$8*'Purshasing (2)'!$P41+MPS!S$9*'Purshasing (2)'!$Q41+MPS!S$10*'Purshasing (2)'!$R41+MPS!S$11*'Purshasing (2)'!$S41+MPS!S$12*'Purshasing (2)'!$T41</f>
        <v>1128.4000000000001</v>
      </c>
      <c r="AT45" s="22">
        <f>MPS!T$6*'Purshasing (2)'!$N41+MPS!T$7*'Purshasing (2)'!$O41+MPS!T$8*'Purshasing (2)'!$P41+MPS!T$9*'Purshasing (2)'!$Q41+MPS!T$10*'Purshasing (2)'!$R41+MPS!T$11*'Purshasing (2)'!$S41+MPS!T$12*'Purshasing (2)'!$T41</f>
        <v>2436.2000000000003</v>
      </c>
      <c r="AU45" s="22">
        <f>MPS!U$6*'Purshasing (2)'!$N41+MPS!U$7*'Purshasing (2)'!$O41+MPS!U$8*'Purshasing (2)'!$P41+MPS!U$9*'Purshasing (2)'!$Q41+MPS!U$10*'Purshasing (2)'!$R41+MPS!U$11*'Purshasing (2)'!$S41+MPS!U$12*'Purshasing (2)'!$T41</f>
        <v>2849.6</v>
      </c>
      <c r="AV45" s="22">
        <f>MPS!V$6*'Purshasing (2)'!$N41+MPS!V$7*'Purshasing (2)'!$O41+MPS!V$8*'Purshasing (2)'!$P41+MPS!V$9*'Purshasing (2)'!$Q41+MPS!V$10*'Purshasing (2)'!$R41+MPS!V$11*'Purshasing (2)'!$S41+MPS!V$12*'Purshasing (2)'!$T41</f>
        <v>2802.8</v>
      </c>
      <c r="AW45" s="22">
        <f>MPS!W$6*'Purshasing (2)'!$N41+MPS!W$7*'Purshasing (2)'!$O41+MPS!W$8*'Purshasing (2)'!$P41+MPS!W$9*'Purshasing (2)'!$Q41+MPS!W$10*'Purshasing (2)'!$R41+MPS!W$11*'Purshasing (2)'!$S41+MPS!W$12*'Purshasing (2)'!$T41</f>
        <v>2722.2000000000003</v>
      </c>
      <c r="AX45" s="22">
        <f>MPS!X$6*'Purshasing (2)'!$N41+MPS!X$7*'Purshasing (2)'!$O41+MPS!X$8*'Purshasing (2)'!$P41+MPS!X$9*'Purshasing (2)'!$Q41+MPS!X$10*'Purshasing (2)'!$R41+MPS!X$11*'Purshasing (2)'!$S41+MPS!X$12*'Purshasing (2)'!$T41</f>
        <v>2319.2000000000003</v>
      </c>
      <c r="AY45" s="22">
        <f>MPS!Y$6*'Purshasing (2)'!$N41+MPS!Y$7*'Purshasing (2)'!$O41+MPS!Y$8*'Purshasing (2)'!$P41+MPS!Y$9*'Purshasing (2)'!$Q41+MPS!Y$10*'Purshasing (2)'!$R41+MPS!Y$11*'Purshasing (2)'!$S41+MPS!Y$12*'Purshasing (2)'!$T41</f>
        <v>1149.2</v>
      </c>
      <c r="AZ45" s="22">
        <f>MPS!Z$6*'Purshasing (2)'!$N41+MPS!Z$7*'Purshasing (2)'!$O41+MPS!Z$8*'Purshasing (2)'!$P41+MPS!Z$9*'Purshasing (2)'!$Q41+MPS!Z$10*'Purshasing (2)'!$R41+MPS!Z$11*'Purshasing (2)'!$S41+MPS!Z$12*'Purshasing (2)'!$T41</f>
        <v>899.6</v>
      </c>
      <c r="BA45" s="25">
        <f>MPS!AA$6*'Purshasing (2)'!$N41+MPS!AA$7*'Purshasing (2)'!$O41+MPS!AA$8*'Purshasing (2)'!$P41+MPS!AA$9*'Purshasing (2)'!$Q41+MPS!AA$10*'Purshasing (2)'!$R41+MPS!AA$11*'Purshasing (2)'!$S41+MPS!AA$12*'Purshasing (2)'!$T41</f>
        <v>886.6</v>
      </c>
    </row>
    <row r="46" spans="1:53" hidden="1" x14ac:dyDescent="0.25">
      <c r="A46" s="9">
        <v>6</v>
      </c>
      <c r="C46" s="1" t="s">
        <v>41</v>
      </c>
      <c r="D46" s="1" t="s">
        <v>42</v>
      </c>
      <c r="E46" s="1" t="s">
        <v>43</v>
      </c>
      <c r="F46" s="1" t="s">
        <v>44</v>
      </c>
      <c r="G46" s="1" t="s">
        <v>68</v>
      </c>
      <c r="H46" s="1" t="s">
        <v>46</v>
      </c>
      <c r="I46" s="1" t="s">
        <v>64</v>
      </c>
      <c r="J46" s="1" t="s">
        <v>48</v>
      </c>
      <c r="L46" s="1"/>
      <c r="S46" s="1">
        <v>2.6</v>
      </c>
      <c r="U46" s="1">
        <v>2.6</v>
      </c>
      <c r="Y46" s="36"/>
      <c r="AL46" s="37"/>
      <c r="AM46" s="37"/>
      <c r="AN46" s="12" t="s">
        <v>4</v>
      </c>
      <c r="AO46" s="23"/>
      <c r="AP46" s="23">
        <f t="shared" ref="AP46:BA46" si="116">(AQ45/30)*$X41</f>
        <v>361.4</v>
      </c>
      <c r="AQ46" s="23">
        <f t="shared" si="116"/>
        <v>476.66666666666663</v>
      </c>
      <c r="AR46" s="23">
        <f t="shared" si="116"/>
        <v>376.13333333333338</v>
      </c>
      <c r="AS46" s="23">
        <f t="shared" si="116"/>
        <v>812.06666666666683</v>
      </c>
      <c r="AT46" s="23">
        <f t="shared" si="116"/>
        <v>949.86666666666667</v>
      </c>
      <c r="AU46" s="23">
        <f t="shared" si="116"/>
        <v>934.26666666666677</v>
      </c>
      <c r="AV46" s="23">
        <f t="shared" si="116"/>
        <v>907.40000000000009</v>
      </c>
      <c r="AW46" s="23">
        <f t="shared" si="116"/>
        <v>773.06666666666672</v>
      </c>
      <c r="AX46" s="23">
        <f t="shared" si="116"/>
        <v>383.06666666666666</v>
      </c>
      <c r="AY46" s="23">
        <f t="shared" si="116"/>
        <v>299.86666666666667</v>
      </c>
      <c r="AZ46" s="23">
        <f t="shared" si="116"/>
        <v>295.53333333333336</v>
      </c>
      <c r="BA46" s="24">
        <f t="shared" si="116"/>
        <v>0</v>
      </c>
    </row>
    <row r="47" spans="1:53" hidden="1" x14ac:dyDescent="0.25">
      <c r="A47" s="9">
        <v>7</v>
      </c>
      <c r="C47" s="1" t="s">
        <v>41</v>
      </c>
      <c r="D47" s="1" t="s">
        <v>42</v>
      </c>
      <c r="E47" s="1" t="s">
        <v>43</v>
      </c>
      <c r="F47" s="1" t="s">
        <v>44</v>
      </c>
      <c r="G47" s="1" t="s">
        <v>68</v>
      </c>
      <c r="H47" s="1" t="s">
        <v>46</v>
      </c>
      <c r="I47" s="1" t="s">
        <v>64</v>
      </c>
      <c r="J47" s="1" t="s">
        <v>48</v>
      </c>
      <c r="L47" s="1"/>
      <c r="S47" s="1">
        <v>2.6</v>
      </c>
      <c r="U47" s="1">
        <v>2.6</v>
      </c>
      <c r="Y47" s="36"/>
      <c r="AL47" s="37"/>
      <c r="AM47" s="37"/>
      <c r="AN47" s="13" t="s">
        <v>5</v>
      </c>
      <c r="AO47" s="22"/>
      <c r="AP47" s="22">
        <v>2000</v>
      </c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5"/>
    </row>
    <row r="48" spans="1:53" hidden="1" x14ac:dyDescent="0.25">
      <c r="A48" s="9">
        <v>8</v>
      </c>
      <c r="C48" s="1" t="s">
        <v>41</v>
      </c>
      <c r="D48" s="1" t="s">
        <v>42</v>
      </c>
      <c r="E48" s="1" t="s">
        <v>43</v>
      </c>
      <c r="F48" s="1" t="s">
        <v>44</v>
      </c>
      <c r="G48" s="1" t="s">
        <v>68</v>
      </c>
      <c r="H48" s="1" t="s">
        <v>46</v>
      </c>
      <c r="I48" s="1" t="s">
        <v>64</v>
      </c>
      <c r="J48" s="1" t="s">
        <v>48</v>
      </c>
      <c r="L48" s="1"/>
      <c r="S48" s="1">
        <v>2.6</v>
      </c>
      <c r="U48" s="1">
        <v>2.6</v>
      </c>
      <c r="Y48" s="36"/>
      <c r="AL48" s="37"/>
      <c r="AM48" s="37"/>
      <c r="AN48" s="12" t="s">
        <v>6</v>
      </c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4"/>
    </row>
    <row r="49" spans="1:53" ht="14.4" hidden="1" thickBot="1" x14ac:dyDescent="0.3">
      <c r="A49" s="11">
        <v>9</v>
      </c>
      <c r="C49" s="1" t="s">
        <v>41</v>
      </c>
      <c r="D49" s="1" t="s">
        <v>42</v>
      </c>
      <c r="E49" s="1" t="s">
        <v>43</v>
      </c>
      <c r="F49" s="1" t="s">
        <v>44</v>
      </c>
      <c r="G49" s="1" t="s">
        <v>68</v>
      </c>
      <c r="H49" s="1" t="s">
        <v>46</v>
      </c>
      <c r="I49" s="1" t="s">
        <v>64</v>
      </c>
      <c r="J49" s="1" t="s">
        <v>48</v>
      </c>
      <c r="L49" s="1"/>
      <c r="S49" s="1">
        <v>2.6</v>
      </c>
      <c r="U49" s="1">
        <v>2.6</v>
      </c>
      <c r="Y49" s="36"/>
      <c r="AL49" s="37"/>
      <c r="AM49" s="37"/>
      <c r="AN49" s="27" t="s">
        <v>7</v>
      </c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9"/>
    </row>
    <row r="50" spans="1:53" ht="15" hidden="1" thickTop="1" thickBot="1" x14ac:dyDescent="0.3">
      <c r="A50" s="6">
        <v>1</v>
      </c>
      <c r="B50" s="14">
        <v>6</v>
      </c>
      <c r="C50" s="7" t="s">
        <v>41</v>
      </c>
      <c r="D50" s="7" t="s">
        <v>42</v>
      </c>
      <c r="E50" s="7" t="s">
        <v>43</v>
      </c>
      <c r="F50" s="7" t="s">
        <v>44</v>
      </c>
      <c r="G50" s="7" t="s">
        <v>42</v>
      </c>
      <c r="H50" s="7" t="s">
        <v>46</v>
      </c>
      <c r="I50" s="7" t="s">
        <v>64</v>
      </c>
      <c r="J50" s="7" t="s">
        <v>48</v>
      </c>
      <c r="K50" s="7" t="s">
        <v>72</v>
      </c>
      <c r="L50" s="31" t="s">
        <v>73</v>
      </c>
      <c r="M50" s="7" t="s">
        <v>74</v>
      </c>
      <c r="N50" s="7"/>
      <c r="O50" s="7"/>
      <c r="P50" s="7"/>
      <c r="Q50" s="7">
        <v>8.2479999999999993</v>
      </c>
      <c r="R50" s="7"/>
      <c r="S50" s="7"/>
      <c r="T50" s="7"/>
      <c r="U50" s="7">
        <v>4.1239999999999997</v>
      </c>
      <c r="V50" s="8" t="s">
        <v>52</v>
      </c>
      <c r="W50" s="8">
        <v>5.5961986908746999</v>
      </c>
      <c r="X50" s="38">
        <v>10</v>
      </c>
      <c r="Y50" s="42">
        <f t="shared" ref="Y50" ca="1" si="117">$L$3+AL50</f>
        <v>42150</v>
      </c>
      <c r="Z50" s="1" t="s">
        <v>53</v>
      </c>
      <c r="AA50" s="1" t="s">
        <v>54</v>
      </c>
      <c r="AB50" s="1" t="s">
        <v>55</v>
      </c>
      <c r="AD50" s="1" t="s">
        <v>56</v>
      </c>
      <c r="AE50" s="1">
        <v>7</v>
      </c>
      <c r="AF50" s="1">
        <v>21</v>
      </c>
      <c r="AG50" s="1">
        <v>30</v>
      </c>
      <c r="AH50" s="1">
        <v>15</v>
      </c>
      <c r="AI50" s="1">
        <v>10</v>
      </c>
      <c r="AK50" s="1">
        <v>7</v>
      </c>
      <c r="AL50" s="2">
        <v>90</v>
      </c>
      <c r="AM50" s="4">
        <v>1</v>
      </c>
      <c r="AN50" s="39" t="s">
        <v>0</v>
      </c>
      <c r="AO50" s="43"/>
      <c r="AP50" s="43">
        <f t="shared" ref="AP50:BA50" si="118">IF(AQ55+AP54+AP56-AO51&lt;0,0,MAX((AQ55+AP54+AP56-AO51),$AM59))</f>
        <v>0</v>
      </c>
      <c r="AQ50" s="43">
        <f t="shared" si="118"/>
        <v>0</v>
      </c>
      <c r="AR50" s="43">
        <f t="shared" si="118"/>
        <v>0</v>
      </c>
      <c r="AS50" s="43">
        <f t="shared" si="118"/>
        <v>0</v>
      </c>
      <c r="AT50" s="43">
        <f t="shared" si="118"/>
        <v>0</v>
      </c>
      <c r="AU50" s="43">
        <f t="shared" si="118"/>
        <v>0</v>
      </c>
      <c r="AV50" s="43">
        <f t="shared" si="118"/>
        <v>2274.3093333333291</v>
      </c>
      <c r="AW50" s="43">
        <f t="shared" si="118"/>
        <v>7626.6506666666664</v>
      </c>
      <c r="AX50" s="43">
        <f t="shared" si="118"/>
        <v>7926.3279999999995</v>
      </c>
      <c r="AY50" s="43">
        <f t="shared" si="118"/>
        <v>5770.8506666666663</v>
      </c>
      <c r="AZ50" s="43">
        <f t="shared" si="118"/>
        <v>3038.0133333333333</v>
      </c>
      <c r="BA50" s="26">
        <f t="shared" si="118"/>
        <v>4470.4159999999993</v>
      </c>
    </row>
    <row r="51" spans="1:53" x14ac:dyDescent="0.25">
      <c r="A51" s="9">
        <v>2</v>
      </c>
      <c r="C51" s="1" t="s">
        <v>41</v>
      </c>
      <c r="D51" s="1" t="s">
        <v>42</v>
      </c>
      <c r="E51" s="1" t="s">
        <v>43</v>
      </c>
      <c r="F51" s="1" t="s">
        <v>44</v>
      </c>
      <c r="G51" s="1" t="s">
        <v>42</v>
      </c>
      <c r="H51" s="1" t="s">
        <v>46</v>
      </c>
      <c r="I51" s="1" t="s">
        <v>64</v>
      </c>
      <c r="J51" s="1" t="s">
        <v>48</v>
      </c>
      <c r="Q51" s="1">
        <v>8.2479999999999993</v>
      </c>
      <c r="U51" s="1">
        <v>4.1239999999999997</v>
      </c>
      <c r="Y51" s="36"/>
      <c r="AL51" s="37"/>
      <c r="AM51" s="37"/>
      <c r="AN51" s="12" t="s">
        <v>1</v>
      </c>
      <c r="AO51" s="44">
        <v>50000</v>
      </c>
      <c r="AP51" s="44">
        <f t="shared" ref="AP51" si="119">AO51+AP50-AP56-AP54</f>
        <v>43290.392</v>
      </c>
      <c r="AQ51" s="44">
        <f t="shared" ref="AQ51" si="120">AP51+AQ50-AQ56-AQ54</f>
        <v>37830.216</v>
      </c>
      <c r="AR51" s="44">
        <f t="shared" ref="AR51" si="121">AQ51+AR50-AR56-AR54</f>
        <v>31231.815999999999</v>
      </c>
      <c r="AS51" s="44">
        <f t="shared" ref="AS51" si="122">AR51+AS50-AS56-AS54</f>
        <v>25548.944</v>
      </c>
      <c r="AT51" s="44">
        <f t="shared" ref="AT51" si="123">AS51+AT50-AT56-AT54</f>
        <v>18505.152000000002</v>
      </c>
      <c r="AU51" s="44">
        <f t="shared" ref="AU51" si="124">AT51+AU50-AU56-AU54</f>
        <v>9391.1120000000028</v>
      </c>
      <c r="AV51" s="44">
        <f t="shared" ref="AV51" si="125">AU51+AV50-AV56-AV54</f>
        <v>2782.3253333333323</v>
      </c>
      <c r="AW51" s="44">
        <f t="shared" ref="AW51" si="126">AV51+AW50-AW56-AW54</f>
        <v>1930.0319999999992</v>
      </c>
      <c r="AX51" s="44">
        <f t="shared" ref="AX51" si="127">AW51+AX50-AX56-AX54</f>
        <v>1509.384</v>
      </c>
      <c r="AY51" s="44">
        <f t="shared" ref="AY51" si="128">AX51+AY50-AY56-AY54</f>
        <v>1490.1386666666667</v>
      </c>
      <c r="AZ51" s="44">
        <f t="shared" ref="AZ51" si="129">AY51+AZ50-AZ56-AZ54</f>
        <v>0</v>
      </c>
      <c r="BA51" s="23">
        <f t="shared" ref="BA51" si="130">AZ51+BA50-BA56-BA54</f>
        <v>0</v>
      </c>
    </row>
    <row r="52" spans="1:53" hidden="1" x14ac:dyDescent="0.25">
      <c r="A52" s="9">
        <v>3</v>
      </c>
      <c r="C52" s="1" t="s">
        <v>41</v>
      </c>
      <c r="D52" s="1" t="s">
        <v>42</v>
      </c>
      <c r="E52" s="1" t="s">
        <v>43</v>
      </c>
      <c r="F52" s="1" t="s">
        <v>44</v>
      </c>
      <c r="G52" s="1" t="s">
        <v>42</v>
      </c>
      <c r="H52" s="1" t="s">
        <v>46</v>
      </c>
      <c r="I52" s="1" t="s">
        <v>64</v>
      </c>
      <c r="J52" s="1" t="s">
        <v>48</v>
      </c>
      <c r="Q52" s="1">
        <v>8.2479999999999993</v>
      </c>
      <c r="U52" s="1">
        <v>4.1239999999999997</v>
      </c>
      <c r="Y52" s="36"/>
      <c r="AL52" s="37"/>
      <c r="AM52" s="37"/>
      <c r="AN52" s="13" t="s">
        <v>3</v>
      </c>
      <c r="AO52" s="45"/>
      <c r="AP52" s="45">
        <f t="shared" ref="AP52" si="131">(AP51/AQ54)*30</f>
        <v>237.85162969105761</v>
      </c>
      <c r="AQ52" s="45">
        <f t="shared" ref="AQ52" si="132">(AQ51/AR54)*30</f>
        <v>171.99722356935015</v>
      </c>
      <c r="AR52" s="45">
        <f t="shared" ref="AR52" si="133">(AR51/AS54)*30</f>
        <v>164.87340907907131</v>
      </c>
      <c r="AS52" s="45">
        <f t="shared" ref="AS52" si="134">(AS51/AT54)*30</f>
        <v>108.8147293389697</v>
      </c>
      <c r="AT52" s="45">
        <f t="shared" ref="AT52" si="135">(AT51/AU54)*30</f>
        <v>60.912017063782926</v>
      </c>
      <c r="AU52" s="45">
        <f t="shared" ref="AU52" si="136">(AU51/AV54)*30</f>
        <v>31.715672103509871</v>
      </c>
      <c r="AV52" s="45">
        <f t="shared" ref="AV52" si="137">(AV51/AW54)*30</f>
        <v>9.8443579766536935</v>
      </c>
      <c r="AW52" s="45">
        <f t="shared" ref="AW52" si="138">(AW51/AX54)*30</f>
        <v>6.936758893280631</v>
      </c>
      <c r="AX52" s="45">
        <f t="shared" ref="AX52" si="139">(AX51/AY54)*30</f>
        <v>7.8205128205128212</v>
      </c>
      <c r="AY52" s="45">
        <f t="shared" ref="AY52" si="140">(AY51/AZ54)*30</f>
        <v>9.8724954462659387</v>
      </c>
      <c r="AZ52" s="45">
        <f t="shared" ref="AZ52" si="141">(AZ51/BA54)*30</f>
        <v>0</v>
      </c>
      <c r="BA52" s="25" t="e">
        <f t="shared" ref="BA52" si="142">(BA51/BB54)*30</f>
        <v>#DIV/0!</v>
      </c>
    </row>
    <row r="53" spans="1:53" hidden="1" x14ac:dyDescent="0.25">
      <c r="A53" s="9">
        <v>4</v>
      </c>
      <c r="C53" s="1" t="s">
        <v>41</v>
      </c>
      <c r="D53" s="1" t="s">
        <v>42</v>
      </c>
      <c r="E53" s="1" t="s">
        <v>43</v>
      </c>
      <c r="F53" s="1" t="s">
        <v>44</v>
      </c>
      <c r="G53" s="1" t="s">
        <v>42</v>
      </c>
      <c r="H53" s="1" t="s">
        <v>46</v>
      </c>
      <c r="I53" s="1" t="s">
        <v>64</v>
      </c>
      <c r="J53" s="1" t="s">
        <v>48</v>
      </c>
      <c r="Q53" s="1">
        <v>8.2479999999999993</v>
      </c>
      <c r="U53" s="1">
        <v>4.1239999999999997</v>
      </c>
      <c r="Y53" s="36"/>
      <c r="AL53" s="37"/>
      <c r="AM53" s="37"/>
      <c r="AN53" s="12" t="s">
        <v>944</v>
      </c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24"/>
    </row>
    <row r="54" spans="1:53" hidden="1" x14ac:dyDescent="0.25">
      <c r="A54" s="9">
        <v>5</v>
      </c>
      <c r="C54" s="1" t="s">
        <v>41</v>
      </c>
      <c r="D54" s="1" t="s">
        <v>42</v>
      </c>
      <c r="E54" s="1" t="s">
        <v>43</v>
      </c>
      <c r="F54" s="1" t="s">
        <v>44</v>
      </c>
      <c r="G54" s="1" t="s">
        <v>42</v>
      </c>
      <c r="H54" s="1" t="s">
        <v>46</v>
      </c>
      <c r="I54" s="1" t="s">
        <v>64</v>
      </c>
      <c r="J54" s="1" t="s">
        <v>48</v>
      </c>
      <c r="Q54" s="1">
        <v>8.2479999999999993</v>
      </c>
      <c r="U54" s="1">
        <v>4.1239999999999997</v>
      </c>
      <c r="Y54" s="36"/>
      <c r="AL54" s="37"/>
      <c r="AM54" s="37"/>
      <c r="AN54" s="13" t="s">
        <v>2</v>
      </c>
      <c r="AO54" s="22"/>
      <c r="AP54" s="22">
        <f>MPS!P$6*'Purshasing (2)'!$N50+MPS!P$7*'Purshasing (2)'!$O50+MPS!P$8*'Purshasing (2)'!$P50+MPS!P$9*'Purshasing (2)'!$Q50+MPS!P$10*'Purshasing (2)'!$R50+MPS!P$11*'Purshasing (2)'!$S50+MPS!P$12*'Purshasing (2)'!$T50</f>
        <v>4709.6079999999993</v>
      </c>
      <c r="AQ54" s="22">
        <f>MPS!Q$6*'Purshasing (2)'!$N50+MPS!Q$7*'Purshasing (2)'!$O50+MPS!Q$8*'Purshasing (2)'!$P50+MPS!Q$9*'Purshasing (2)'!$Q50+MPS!Q$10*'Purshasing (2)'!$R50+MPS!Q$11*'Purshasing (2)'!$S50+MPS!Q$12*'Purshasing (2)'!$T50</f>
        <v>5460.1759999999995</v>
      </c>
      <c r="AR54" s="22">
        <f>MPS!R$6*'Purshasing (2)'!$N50+MPS!R$7*'Purshasing (2)'!$O50+MPS!R$8*'Purshasing (2)'!$P50+MPS!R$9*'Purshasing (2)'!$Q50+MPS!R$10*'Purshasing (2)'!$R50+MPS!R$11*'Purshasing (2)'!$S50+MPS!R$12*'Purshasing (2)'!$T50</f>
        <v>6598.4</v>
      </c>
      <c r="AS54" s="22">
        <f>MPS!S$6*'Purshasing (2)'!$N50+MPS!S$7*'Purshasing (2)'!$O50+MPS!S$8*'Purshasing (2)'!$P50+MPS!S$9*'Purshasing (2)'!$Q50+MPS!S$10*'Purshasing (2)'!$R50+MPS!S$11*'Purshasing (2)'!$S50+MPS!S$12*'Purshasing (2)'!$T50</f>
        <v>5682.8719999999994</v>
      </c>
      <c r="AT54" s="22">
        <f>MPS!T$6*'Purshasing (2)'!$N50+MPS!T$7*'Purshasing (2)'!$O50+MPS!T$8*'Purshasing (2)'!$P50+MPS!T$9*'Purshasing (2)'!$Q50+MPS!T$10*'Purshasing (2)'!$R50+MPS!T$11*'Purshasing (2)'!$S50+MPS!T$12*'Purshasing (2)'!$T50</f>
        <v>7043.7919999999995</v>
      </c>
      <c r="AU54" s="22">
        <f>MPS!U$6*'Purshasing (2)'!$N50+MPS!U$7*'Purshasing (2)'!$O50+MPS!U$8*'Purshasing (2)'!$P50+MPS!U$9*'Purshasing (2)'!$Q50+MPS!U$10*'Purshasing (2)'!$R50+MPS!U$11*'Purshasing (2)'!$S50+MPS!U$12*'Purshasing (2)'!$T50</f>
        <v>9114.0399999999991</v>
      </c>
      <c r="AV54" s="22">
        <f>MPS!V$6*'Purshasing (2)'!$N50+MPS!V$7*'Purshasing (2)'!$O50+MPS!V$8*'Purshasing (2)'!$P50+MPS!V$9*'Purshasing (2)'!$Q50+MPS!V$10*'Purshasing (2)'!$R50+MPS!V$11*'Purshasing (2)'!$S50+MPS!V$12*'Purshasing (2)'!$T50</f>
        <v>8883.0959999999995</v>
      </c>
      <c r="AW54" s="22">
        <f>MPS!W$6*'Purshasing (2)'!$N50+MPS!W$7*'Purshasing (2)'!$O50+MPS!W$8*'Purshasing (2)'!$P50+MPS!W$9*'Purshasing (2)'!$Q50+MPS!W$10*'Purshasing (2)'!$R50+MPS!W$11*'Purshasing (2)'!$S50+MPS!W$12*'Purshasing (2)'!$T50</f>
        <v>8478.9439999999995</v>
      </c>
      <c r="AX54" s="22">
        <f>MPS!X$6*'Purshasing (2)'!$N50+MPS!X$7*'Purshasing (2)'!$O50+MPS!X$8*'Purshasing (2)'!$P50+MPS!X$9*'Purshasing (2)'!$Q50+MPS!X$10*'Purshasing (2)'!$R50+MPS!X$11*'Purshasing (2)'!$S50+MPS!X$12*'Purshasing (2)'!$T50</f>
        <v>8346.9759999999987</v>
      </c>
      <c r="AY54" s="22">
        <f>MPS!Y$6*'Purshasing (2)'!$N50+MPS!Y$7*'Purshasing (2)'!$O50+MPS!Y$8*'Purshasing (2)'!$P50+MPS!Y$9*'Purshasing (2)'!$Q50+MPS!Y$10*'Purshasing (2)'!$R50+MPS!Y$11*'Purshasing (2)'!$S50+MPS!Y$12*'Purshasing (2)'!$T50</f>
        <v>5790.0959999999995</v>
      </c>
      <c r="AZ54" s="22">
        <f>MPS!Z$6*'Purshasing (2)'!$N50+MPS!Z$7*'Purshasing (2)'!$O50+MPS!Z$8*'Purshasing (2)'!$P50+MPS!Z$9*'Purshasing (2)'!$Q50+MPS!Z$10*'Purshasing (2)'!$R50+MPS!Z$11*'Purshasing (2)'!$S50+MPS!Z$12*'Purshasing (2)'!$T50</f>
        <v>4528.152</v>
      </c>
      <c r="BA54" s="25">
        <f>MPS!AA$6*'Purshasing (2)'!$N50+MPS!AA$7*'Purshasing (2)'!$O50+MPS!AA$8*'Purshasing (2)'!$P50+MPS!AA$9*'Purshasing (2)'!$Q50+MPS!AA$10*'Purshasing (2)'!$R50+MPS!AA$11*'Purshasing (2)'!$S50+MPS!AA$12*'Purshasing (2)'!$T50</f>
        <v>4470.4159999999993</v>
      </c>
    </row>
    <row r="55" spans="1:53" hidden="1" x14ac:dyDescent="0.25">
      <c r="A55" s="9">
        <v>6</v>
      </c>
      <c r="C55" s="1" t="s">
        <v>41</v>
      </c>
      <c r="D55" s="1" t="s">
        <v>42</v>
      </c>
      <c r="E55" s="1" t="s">
        <v>43</v>
      </c>
      <c r="F55" s="1" t="s">
        <v>44</v>
      </c>
      <c r="G55" s="1" t="s">
        <v>42</v>
      </c>
      <c r="H55" s="1" t="s">
        <v>46</v>
      </c>
      <c r="I55" s="1" t="s">
        <v>64</v>
      </c>
      <c r="J55" s="1" t="s">
        <v>48</v>
      </c>
      <c r="L55" s="1"/>
      <c r="Q55" s="1">
        <v>8.2479999999999993</v>
      </c>
      <c r="U55" s="1">
        <v>4.1239999999999997</v>
      </c>
      <c r="Y55" s="36"/>
      <c r="AL55" s="37"/>
      <c r="AM55" s="37"/>
      <c r="AN55" s="12" t="s">
        <v>4</v>
      </c>
      <c r="AO55" s="23"/>
      <c r="AP55" s="23">
        <f t="shared" ref="AP55:BA55" si="143">(AQ54/30)*$X50</f>
        <v>1820.0586666666666</v>
      </c>
      <c r="AQ55" s="23">
        <f t="shared" si="143"/>
        <v>2199.4666666666667</v>
      </c>
      <c r="AR55" s="23">
        <f t="shared" si="143"/>
        <v>1894.2906666666663</v>
      </c>
      <c r="AS55" s="23">
        <f t="shared" si="143"/>
        <v>2347.9306666666666</v>
      </c>
      <c r="AT55" s="23">
        <f t="shared" si="143"/>
        <v>3038.0133333333329</v>
      </c>
      <c r="AU55" s="23">
        <f t="shared" si="143"/>
        <v>2961.0319999999997</v>
      </c>
      <c r="AV55" s="23">
        <f t="shared" si="143"/>
        <v>2826.3146666666667</v>
      </c>
      <c r="AW55" s="23">
        <f t="shared" si="143"/>
        <v>2782.3253333333328</v>
      </c>
      <c r="AX55" s="23">
        <f t="shared" si="143"/>
        <v>1930.0319999999999</v>
      </c>
      <c r="AY55" s="23">
        <f t="shared" si="143"/>
        <v>1509.384</v>
      </c>
      <c r="AZ55" s="23">
        <f t="shared" si="143"/>
        <v>1490.1386666666665</v>
      </c>
      <c r="BA55" s="24">
        <f t="shared" si="143"/>
        <v>0</v>
      </c>
    </row>
    <row r="56" spans="1:53" hidden="1" x14ac:dyDescent="0.25">
      <c r="A56" s="9">
        <v>7</v>
      </c>
      <c r="C56" s="1" t="s">
        <v>41</v>
      </c>
      <c r="D56" s="1" t="s">
        <v>42</v>
      </c>
      <c r="E56" s="1" t="s">
        <v>43</v>
      </c>
      <c r="F56" s="1" t="s">
        <v>44</v>
      </c>
      <c r="G56" s="1" t="s">
        <v>42</v>
      </c>
      <c r="H56" s="1" t="s">
        <v>46</v>
      </c>
      <c r="I56" s="1" t="s">
        <v>64</v>
      </c>
      <c r="J56" s="1" t="s">
        <v>48</v>
      </c>
      <c r="L56" s="1"/>
      <c r="Q56" s="1">
        <v>8.2479999999999993</v>
      </c>
      <c r="U56" s="1">
        <v>4.1239999999999997</v>
      </c>
      <c r="Y56" s="36"/>
      <c r="AL56" s="37"/>
      <c r="AM56" s="37"/>
      <c r="AN56" s="13" t="s">
        <v>5</v>
      </c>
      <c r="AO56" s="22"/>
      <c r="AP56" s="22">
        <v>2000</v>
      </c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5"/>
    </row>
    <row r="57" spans="1:53" hidden="1" x14ac:dyDescent="0.25">
      <c r="A57" s="9">
        <v>8</v>
      </c>
      <c r="C57" s="1" t="s">
        <v>41</v>
      </c>
      <c r="D57" s="1" t="s">
        <v>42</v>
      </c>
      <c r="E57" s="1" t="s">
        <v>43</v>
      </c>
      <c r="F57" s="1" t="s">
        <v>44</v>
      </c>
      <c r="G57" s="1" t="s">
        <v>42</v>
      </c>
      <c r="H57" s="1" t="s">
        <v>46</v>
      </c>
      <c r="I57" s="1" t="s">
        <v>64</v>
      </c>
      <c r="J57" s="1" t="s">
        <v>48</v>
      </c>
      <c r="L57" s="1"/>
      <c r="Q57" s="1">
        <v>8.2479999999999993</v>
      </c>
      <c r="U57" s="1">
        <v>4.1239999999999997</v>
      </c>
      <c r="Y57" s="36"/>
      <c r="AL57" s="37"/>
      <c r="AM57" s="37"/>
      <c r="AN57" s="12" t="s">
        <v>6</v>
      </c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4"/>
    </row>
    <row r="58" spans="1:53" ht="14.4" hidden="1" thickBot="1" x14ac:dyDescent="0.3">
      <c r="A58" s="11">
        <v>9</v>
      </c>
      <c r="C58" s="1" t="s">
        <v>41</v>
      </c>
      <c r="D58" s="1" t="s">
        <v>42</v>
      </c>
      <c r="E58" s="1" t="s">
        <v>43</v>
      </c>
      <c r="F58" s="1" t="s">
        <v>44</v>
      </c>
      <c r="G58" s="1" t="s">
        <v>42</v>
      </c>
      <c r="H58" s="1" t="s">
        <v>46</v>
      </c>
      <c r="I58" s="1" t="s">
        <v>64</v>
      </c>
      <c r="J58" s="1" t="s">
        <v>48</v>
      </c>
      <c r="L58" s="1"/>
      <c r="Q58" s="1">
        <v>8.2479999999999993</v>
      </c>
      <c r="U58" s="1">
        <v>4.1239999999999997</v>
      </c>
      <c r="Y58" s="36"/>
      <c r="AL58" s="37"/>
      <c r="AM58" s="37"/>
      <c r="AN58" s="27" t="s">
        <v>7</v>
      </c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9"/>
    </row>
    <row r="59" spans="1:53" ht="15" hidden="1" thickTop="1" thickBot="1" x14ac:dyDescent="0.3">
      <c r="A59" s="6">
        <v>1</v>
      </c>
      <c r="B59" s="14">
        <v>7</v>
      </c>
      <c r="C59" s="7" t="s">
        <v>41</v>
      </c>
      <c r="D59" s="7" t="s">
        <v>42</v>
      </c>
      <c r="E59" s="7" t="s">
        <v>43</v>
      </c>
      <c r="F59" s="7" t="s">
        <v>44</v>
      </c>
      <c r="G59" s="7" t="s">
        <v>68</v>
      </c>
      <c r="H59" s="7" t="s">
        <v>46</v>
      </c>
      <c r="I59" s="7" t="s">
        <v>64</v>
      </c>
      <c r="J59" s="7" t="s">
        <v>48</v>
      </c>
      <c r="K59" s="7" t="s">
        <v>75</v>
      </c>
      <c r="L59" s="31" t="s">
        <v>76</v>
      </c>
      <c r="M59" s="7" t="s">
        <v>77</v>
      </c>
      <c r="N59" s="7"/>
      <c r="O59" s="7"/>
      <c r="P59" s="7"/>
      <c r="Q59" s="7">
        <v>1.1499999999999999</v>
      </c>
      <c r="R59" s="7"/>
      <c r="S59" s="7">
        <v>1.1499999999999999</v>
      </c>
      <c r="T59" s="7"/>
      <c r="U59" s="7">
        <v>1.1499999999999999</v>
      </c>
      <c r="V59" s="8" t="s">
        <v>52</v>
      </c>
      <c r="W59" s="8">
        <v>11.787340930482223</v>
      </c>
      <c r="X59" s="38">
        <v>10</v>
      </c>
      <c r="Y59" s="42">
        <f t="shared" ref="Y59" ca="1" si="144">$L$3+AL59</f>
        <v>42150</v>
      </c>
      <c r="Z59" s="1" t="s">
        <v>53</v>
      </c>
      <c r="AA59" s="1" t="s">
        <v>54</v>
      </c>
      <c r="AB59" s="1" t="s">
        <v>55</v>
      </c>
      <c r="AD59" s="1" t="s">
        <v>56</v>
      </c>
      <c r="AE59" s="1">
        <v>7</v>
      </c>
      <c r="AF59" s="1">
        <v>21</v>
      </c>
      <c r="AG59" s="1">
        <v>30</v>
      </c>
      <c r="AH59" s="1">
        <v>15</v>
      </c>
      <c r="AI59" s="1">
        <v>10</v>
      </c>
      <c r="AK59" s="1">
        <v>7</v>
      </c>
      <c r="AL59" s="2">
        <v>90</v>
      </c>
      <c r="AM59" s="4">
        <v>1</v>
      </c>
      <c r="AN59" s="39" t="s">
        <v>0</v>
      </c>
      <c r="AO59" s="43"/>
      <c r="AP59" s="43">
        <f t="shared" ref="AP59:BA59" si="145">IF(AQ64+AP63+AP65-AO60&lt;0,0,MAX((AQ64+AP63+AP65-AO60),$AM68))</f>
        <v>0</v>
      </c>
      <c r="AQ59" s="43">
        <f t="shared" si="145"/>
        <v>0</v>
      </c>
      <c r="AR59" s="43">
        <f t="shared" si="145"/>
        <v>0</v>
      </c>
      <c r="AS59" s="43">
        <f t="shared" si="145"/>
        <v>0</v>
      </c>
      <c r="AT59" s="43">
        <f t="shared" si="145"/>
        <v>0</v>
      </c>
      <c r="AU59" s="43">
        <f t="shared" si="145"/>
        <v>0</v>
      </c>
      <c r="AV59" s="43">
        <f t="shared" si="145"/>
        <v>0</v>
      </c>
      <c r="AW59" s="43">
        <f t="shared" si="145"/>
        <v>0</v>
      </c>
      <c r="AX59" s="43">
        <f t="shared" si="145"/>
        <v>0</v>
      </c>
      <c r="AY59" s="43">
        <f t="shared" si="145"/>
        <v>0</v>
      </c>
      <c r="AZ59" s="43">
        <f t="shared" si="145"/>
        <v>0</v>
      </c>
      <c r="BA59" s="26">
        <f t="shared" si="145"/>
        <v>0</v>
      </c>
    </row>
    <row r="60" spans="1:53" x14ac:dyDescent="0.25">
      <c r="A60" s="9">
        <v>2</v>
      </c>
      <c r="C60" s="1" t="s">
        <v>41</v>
      </c>
      <c r="D60" s="1" t="s">
        <v>42</v>
      </c>
      <c r="E60" s="1" t="s">
        <v>43</v>
      </c>
      <c r="F60" s="1" t="s">
        <v>44</v>
      </c>
      <c r="G60" s="1" t="s">
        <v>68</v>
      </c>
      <c r="H60" s="1" t="s">
        <v>46</v>
      </c>
      <c r="I60" s="1" t="s">
        <v>64</v>
      </c>
      <c r="J60" s="1" t="s">
        <v>48</v>
      </c>
      <c r="Q60" s="1">
        <v>1.1499999999999999</v>
      </c>
      <c r="S60" s="1">
        <v>1.1499999999999999</v>
      </c>
      <c r="U60" s="1">
        <v>1.1499999999999999</v>
      </c>
      <c r="Y60" s="36"/>
      <c r="AL60" s="37"/>
      <c r="AM60" s="37"/>
      <c r="AN60" s="12" t="s">
        <v>1</v>
      </c>
      <c r="AO60" s="44">
        <v>50000</v>
      </c>
      <c r="AP60" s="44">
        <f t="shared" ref="AP60" si="146">AO60+AP59-AP65-AP63</f>
        <v>46929.35</v>
      </c>
      <c r="AQ60" s="44">
        <f t="shared" ref="AQ60" si="147">AP60+AQ59-AQ65-AQ63</f>
        <v>45688.5</v>
      </c>
      <c r="AR60" s="44">
        <f t="shared" ref="AR60" si="148">AQ60+AR59-AR65-AR63</f>
        <v>44136</v>
      </c>
      <c r="AS60" s="44">
        <f t="shared" ref="AS60" si="149">AR60+AS59-AS65-AS63</f>
        <v>42844.55</v>
      </c>
      <c r="AT60" s="44">
        <f t="shared" ref="AT60" si="150">AS60+AT59-AT65-AT63</f>
        <v>40784.9</v>
      </c>
      <c r="AU60" s="44">
        <f t="shared" ref="AU60" si="151">AT60+AU59-AU65-AU63</f>
        <v>38253.75</v>
      </c>
      <c r="AV60" s="44">
        <f t="shared" ref="AV60" si="152">AU60+AV59-AV65-AV63</f>
        <v>35775.5</v>
      </c>
      <c r="AW60" s="44">
        <f t="shared" ref="AW60" si="153">AV60+AW59-AW65-AW63</f>
        <v>33389.25</v>
      </c>
      <c r="AX60" s="44">
        <f t="shared" ref="AX60" si="154">AW60+AX59-AX65-AX63</f>
        <v>31199.65</v>
      </c>
      <c r="AY60" s="44">
        <f t="shared" ref="AY60" si="155">AX60+AY59-AY65-AY63</f>
        <v>29884.050000000003</v>
      </c>
      <c r="AZ60" s="44">
        <f t="shared" ref="AZ60" si="156">AY60+AZ59-AZ65-AZ63</f>
        <v>28854.800000000003</v>
      </c>
      <c r="BA60" s="23">
        <f t="shared" ref="BA60" si="157">AZ60+BA59-BA65-BA63</f>
        <v>27839.350000000002</v>
      </c>
    </row>
    <row r="61" spans="1:53" hidden="1" x14ac:dyDescent="0.25">
      <c r="A61" s="9">
        <v>3</v>
      </c>
      <c r="C61" s="1" t="s">
        <v>41</v>
      </c>
      <c r="D61" s="1" t="s">
        <v>42</v>
      </c>
      <c r="E61" s="1" t="s">
        <v>43</v>
      </c>
      <c r="F61" s="1" t="s">
        <v>44</v>
      </c>
      <c r="G61" s="1" t="s">
        <v>68</v>
      </c>
      <c r="H61" s="1" t="s">
        <v>46</v>
      </c>
      <c r="I61" s="1" t="s">
        <v>64</v>
      </c>
      <c r="J61" s="1" t="s">
        <v>48</v>
      </c>
      <c r="Q61" s="1">
        <v>1.1499999999999999</v>
      </c>
      <c r="S61" s="1">
        <v>1.1499999999999999</v>
      </c>
      <c r="U61" s="1">
        <v>1.1499999999999999</v>
      </c>
      <c r="Y61" s="36"/>
      <c r="AL61" s="37"/>
      <c r="AM61" s="37"/>
      <c r="AN61" s="13" t="s">
        <v>3</v>
      </c>
      <c r="AO61" s="45"/>
      <c r="AP61" s="45">
        <f t="shared" ref="AP61" si="158">(AP60/AQ63)*30</f>
        <v>1134.6097433211105</v>
      </c>
      <c r="AQ61" s="45">
        <f t="shared" ref="AQ61" si="159">(AQ60/AR63)*30</f>
        <v>882.86956521739137</v>
      </c>
      <c r="AR61" s="45">
        <f t="shared" ref="AR61" si="160">(AR60/AS63)*30</f>
        <v>1025.2661736807465</v>
      </c>
      <c r="AS61" s="45">
        <f t="shared" ref="AS61" si="161">(AS60/AT63)*30</f>
        <v>624.05578617726326</v>
      </c>
      <c r="AT61" s="45">
        <f t="shared" ref="AT61" si="162">(AT60/AU63)*30</f>
        <v>483.39568970626004</v>
      </c>
      <c r="AU61" s="45">
        <f t="shared" ref="AU61" si="163">(AU60/AV63)*30</f>
        <v>463.07374155149807</v>
      </c>
      <c r="AV61" s="45">
        <f t="shared" ref="AV61" si="164">(AV60/AW63)*30</f>
        <v>449.7705605028811</v>
      </c>
      <c r="AW61" s="45">
        <f t="shared" ref="AW61" si="165">(AW60/AX63)*30</f>
        <v>457.47054256485205</v>
      </c>
      <c r="AX61" s="45">
        <f t="shared" ref="AX61" si="166">(AX60/AY63)*30</f>
        <v>711.45446944359992</v>
      </c>
      <c r="AY61" s="45">
        <f t="shared" ref="AY61" si="167">(AY60/AZ63)*30</f>
        <v>871.04347826086962</v>
      </c>
      <c r="AZ61" s="45">
        <f t="shared" ref="AZ61" si="168">(AZ60/BA63)*30</f>
        <v>852.47328770495847</v>
      </c>
      <c r="BA61" s="25" t="e">
        <f t="shared" ref="BA61" si="169">(BA60/BB63)*30</f>
        <v>#DIV/0!</v>
      </c>
    </row>
    <row r="62" spans="1:53" hidden="1" x14ac:dyDescent="0.25">
      <c r="A62" s="9">
        <v>4</v>
      </c>
      <c r="C62" s="1" t="s">
        <v>41</v>
      </c>
      <c r="D62" s="1" t="s">
        <v>42</v>
      </c>
      <c r="E62" s="1" t="s">
        <v>43</v>
      </c>
      <c r="F62" s="1" t="s">
        <v>44</v>
      </c>
      <c r="G62" s="1" t="s">
        <v>68</v>
      </c>
      <c r="H62" s="1" t="s">
        <v>46</v>
      </c>
      <c r="I62" s="1" t="s">
        <v>64</v>
      </c>
      <c r="J62" s="1" t="s">
        <v>48</v>
      </c>
      <c r="Q62" s="1">
        <v>1.1499999999999999</v>
      </c>
      <c r="S62" s="1">
        <v>1.1499999999999999</v>
      </c>
      <c r="U62" s="1">
        <v>1.1499999999999999</v>
      </c>
      <c r="Y62" s="36"/>
      <c r="AL62" s="37"/>
      <c r="AM62" s="37"/>
      <c r="AN62" s="12" t="s">
        <v>944</v>
      </c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24"/>
    </row>
    <row r="63" spans="1:53" hidden="1" x14ac:dyDescent="0.25">
      <c r="A63" s="9">
        <v>5</v>
      </c>
      <c r="C63" s="1" t="s">
        <v>41</v>
      </c>
      <c r="D63" s="1" t="s">
        <v>42</v>
      </c>
      <c r="E63" s="1" t="s">
        <v>43</v>
      </c>
      <c r="F63" s="1" t="s">
        <v>44</v>
      </c>
      <c r="G63" s="1" t="s">
        <v>68</v>
      </c>
      <c r="H63" s="1" t="s">
        <v>46</v>
      </c>
      <c r="I63" s="1" t="s">
        <v>64</v>
      </c>
      <c r="J63" s="1" t="s">
        <v>48</v>
      </c>
      <c r="Q63" s="1">
        <v>1.1499999999999999</v>
      </c>
      <c r="S63" s="1">
        <v>1.1499999999999999</v>
      </c>
      <c r="U63" s="1">
        <v>1.1499999999999999</v>
      </c>
      <c r="Y63" s="36"/>
      <c r="AL63" s="37"/>
      <c r="AM63" s="37"/>
      <c r="AN63" s="13" t="s">
        <v>2</v>
      </c>
      <c r="AO63" s="22"/>
      <c r="AP63" s="22">
        <f>MPS!P$6*'Purshasing (2)'!$N59+MPS!P$7*'Purshasing (2)'!$O59+MPS!P$8*'Purshasing (2)'!$P59+MPS!P$9*'Purshasing (2)'!$Q59+MPS!P$10*'Purshasing (2)'!$R59+MPS!P$11*'Purshasing (2)'!$S59+MPS!P$12*'Purshasing (2)'!$T59</f>
        <v>1070.6499999999999</v>
      </c>
      <c r="AQ63" s="22">
        <f>MPS!Q$6*'Purshasing (2)'!$N59+MPS!Q$7*'Purshasing (2)'!$O59+MPS!Q$8*'Purshasing (2)'!$P59+MPS!Q$9*'Purshasing (2)'!$Q59+MPS!Q$10*'Purshasing (2)'!$R59+MPS!Q$11*'Purshasing (2)'!$S59+MPS!Q$12*'Purshasing (2)'!$T59</f>
        <v>1240.8499999999999</v>
      </c>
      <c r="AR63" s="22">
        <f>MPS!R$6*'Purshasing (2)'!$N59+MPS!R$7*'Purshasing (2)'!$O59+MPS!R$8*'Purshasing (2)'!$P59+MPS!R$9*'Purshasing (2)'!$Q59+MPS!R$10*'Purshasing (2)'!$R59+MPS!R$11*'Purshasing (2)'!$S59+MPS!R$12*'Purshasing (2)'!$T59</f>
        <v>1552.5</v>
      </c>
      <c r="AS63" s="22">
        <f>MPS!S$6*'Purshasing (2)'!$N59+MPS!S$7*'Purshasing (2)'!$O59+MPS!S$8*'Purshasing (2)'!$P59+MPS!S$9*'Purshasing (2)'!$Q59+MPS!S$10*'Purshasing (2)'!$R59+MPS!S$11*'Purshasing (2)'!$S59+MPS!S$12*'Purshasing (2)'!$T59</f>
        <v>1291.4499999999998</v>
      </c>
      <c r="AT63" s="22">
        <f>MPS!T$6*'Purshasing (2)'!$N59+MPS!T$7*'Purshasing (2)'!$O59+MPS!T$8*'Purshasing (2)'!$P59+MPS!T$9*'Purshasing (2)'!$Q59+MPS!T$10*'Purshasing (2)'!$R59+MPS!T$11*'Purshasing (2)'!$S59+MPS!T$12*'Purshasing (2)'!$T59</f>
        <v>2059.6499999999996</v>
      </c>
      <c r="AU63" s="22">
        <f>MPS!U$6*'Purshasing (2)'!$N59+MPS!U$7*'Purshasing (2)'!$O59+MPS!U$8*'Purshasing (2)'!$P59+MPS!U$9*'Purshasing (2)'!$Q59+MPS!U$10*'Purshasing (2)'!$R59+MPS!U$11*'Purshasing (2)'!$S59+MPS!U$12*'Purshasing (2)'!$T59</f>
        <v>2531.1499999999996</v>
      </c>
      <c r="AV63" s="22">
        <f>MPS!V$6*'Purshasing (2)'!$N59+MPS!V$7*'Purshasing (2)'!$O59+MPS!V$8*'Purshasing (2)'!$P59+MPS!V$9*'Purshasing (2)'!$Q59+MPS!V$10*'Purshasing (2)'!$R59+MPS!V$11*'Purshasing (2)'!$S59+MPS!V$12*'Purshasing (2)'!$T59</f>
        <v>2478.25</v>
      </c>
      <c r="AW63" s="22">
        <f>MPS!W$6*'Purshasing (2)'!$N59+MPS!W$7*'Purshasing (2)'!$O59+MPS!W$8*'Purshasing (2)'!$P59+MPS!W$9*'Purshasing (2)'!$Q59+MPS!W$10*'Purshasing (2)'!$R59+MPS!W$11*'Purshasing (2)'!$S59+MPS!W$12*'Purshasing (2)'!$T59</f>
        <v>2386.25</v>
      </c>
      <c r="AX63" s="22">
        <f>MPS!X$6*'Purshasing (2)'!$N59+MPS!X$7*'Purshasing (2)'!$O59+MPS!X$8*'Purshasing (2)'!$P59+MPS!X$9*'Purshasing (2)'!$Q59+MPS!X$10*'Purshasing (2)'!$R59+MPS!X$11*'Purshasing (2)'!$S59+MPS!X$12*'Purshasing (2)'!$T59</f>
        <v>2189.6</v>
      </c>
      <c r="AY63" s="22">
        <f>MPS!Y$6*'Purshasing (2)'!$N59+MPS!Y$7*'Purshasing (2)'!$O59+MPS!Y$8*'Purshasing (2)'!$P59+MPS!Y$9*'Purshasing (2)'!$Q59+MPS!Y$10*'Purshasing (2)'!$R59+MPS!Y$11*'Purshasing (2)'!$S59+MPS!Y$12*'Purshasing (2)'!$T59</f>
        <v>1315.6</v>
      </c>
      <c r="AZ63" s="22">
        <f>MPS!Z$6*'Purshasing (2)'!$N59+MPS!Z$7*'Purshasing (2)'!$O59+MPS!Z$8*'Purshasing (2)'!$P59+MPS!Z$9*'Purshasing (2)'!$Q59+MPS!Z$10*'Purshasing (2)'!$R59+MPS!Z$11*'Purshasing (2)'!$S59+MPS!Z$12*'Purshasing (2)'!$T59</f>
        <v>1029.25</v>
      </c>
      <c r="BA63" s="25">
        <f>MPS!AA$6*'Purshasing (2)'!$N59+MPS!AA$7*'Purshasing (2)'!$O59+MPS!AA$8*'Purshasing (2)'!$P59+MPS!AA$9*'Purshasing (2)'!$Q59+MPS!AA$10*'Purshasing (2)'!$R59+MPS!AA$11*'Purshasing (2)'!$S59+MPS!AA$12*'Purshasing (2)'!$T59</f>
        <v>1015.4499999999999</v>
      </c>
    </row>
    <row r="64" spans="1:53" hidden="1" x14ac:dyDescent="0.25">
      <c r="A64" s="9">
        <v>6</v>
      </c>
      <c r="C64" s="1" t="s">
        <v>41</v>
      </c>
      <c r="D64" s="1" t="s">
        <v>42</v>
      </c>
      <c r="E64" s="1" t="s">
        <v>43</v>
      </c>
      <c r="F64" s="1" t="s">
        <v>44</v>
      </c>
      <c r="G64" s="1" t="s">
        <v>68</v>
      </c>
      <c r="H64" s="1" t="s">
        <v>46</v>
      </c>
      <c r="I64" s="1" t="s">
        <v>64</v>
      </c>
      <c r="J64" s="1" t="s">
        <v>48</v>
      </c>
      <c r="L64" s="1"/>
      <c r="Q64" s="1">
        <v>1.1499999999999999</v>
      </c>
      <c r="S64" s="1">
        <v>1.1499999999999999</v>
      </c>
      <c r="U64" s="1">
        <v>1.1499999999999999</v>
      </c>
      <c r="Y64" s="36"/>
      <c r="AL64" s="37"/>
      <c r="AM64" s="37"/>
      <c r="AN64" s="12" t="s">
        <v>4</v>
      </c>
      <c r="AO64" s="23"/>
      <c r="AP64" s="23">
        <f t="shared" ref="AP64:BA64" si="170">(AQ63/30)*$X59</f>
        <v>413.61666666666667</v>
      </c>
      <c r="AQ64" s="23">
        <f t="shared" si="170"/>
        <v>517.5</v>
      </c>
      <c r="AR64" s="23">
        <f t="shared" si="170"/>
        <v>430.48333333333323</v>
      </c>
      <c r="AS64" s="23">
        <f t="shared" si="170"/>
        <v>686.54999999999984</v>
      </c>
      <c r="AT64" s="23">
        <f t="shared" si="170"/>
        <v>843.71666666666658</v>
      </c>
      <c r="AU64" s="23">
        <f t="shared" si="170"/>
        <v>826.08333333333337</v>
      </c>
      <c r="AV64" s="23">
        <f t="shared" si="170"/>
        <v>795.41666666666674</v>
      </c>
      <c r="AW64" s="23">
        <f t="shared" si="170"/>
        <v>729.86666666666667</v>
      </c>
      <c r="AX64" s="23">
        <f t="shared" si="170"/>
        <v>438.5333333333333</v>
      </c>
      <c r="AY64" s="23">
        <f t="shared" si="170"/>
        <v>343.08333333333331</v>
      </c>
      <c r="AZ64" s="23">
        <f t="shared" si="170"/>
        <v>338.48333333333329</v>
      </c>
      <c r="BA64" s="24">
        <f t="shared" si="170"/>
        <v>0</v>
      </c>
    </row>
    <row r="65" spans="1:53" hidden="1" x14ac:dyDescent="0.25">
      <c r="A65" s="9">
        <v>7</v>
      </c>
      <c r="C65" s="1" t="s">
        <v>41</v>
      </c>
      <c r="D65" s="1" t="s">
        <v>42</v>
      </c>
      <c r="E65" s="1" t="s">
        <v>43</v>
      </c>
      <c r="F65" s="1" t="s">
        <v>44</v>
      </c>
      <c r="G65" s="1" t="s">
        <v>68</v>
      </c>
      <c r="H65" s="1" t="s">
        <v>46</v>
      </c>
      <c r="I65" s="1" t="s">
        <v>64</v>
      </c>
      <c r="J65" s="1" t="s">
        <v>48</v>
      </c>
      <c r="L65" s="1"/>
      <c r="Q65" s="1">
        <v>1.1499999999999999</v>
      </c>
      <c r="S65" s="1">
        <v>1.1499999999999999</v>
      </c>
      <c r="U65" s="1">
        <v>1.1499999999999999</v>
      </c>
      <c r="Y65" s="36"/>
      <c r="AL65" s="37"/>
      <c r="AM65" s="37"/>
      <c r="AN65" s="13" t="s">
        <v>5</v>
      </c>
      <c r="AO65" s="22"/>
      <c r="AP65" s="22">
        <v>2000</v>
      </c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5"/>
    </row>
    <row r="66" spans="1:53" hidden="1" x14ac:dyDescent="0.25">
      <c r="A66" s="9">
        <v>8</v>
      </c>
      <c r="C66" s="1" t="s">
        <v>41</v>
      </c>
      <c r="D66" s="1" t="s">
        <v>42</v>
      </c>
      <c r="E66" s="1" t="s">
        <v>43</v>
      </c>
      <c r="F66" s="1" t="s">
        <v>44</v>
      </c>
      <c r="G66" s="1" t="s">
        <v>68</v>
      </c>
      <c r="H66" s="1" t="s">
        <v>46</v>
      </c>
      <c r="I66" s="1" t="s">
        <v>64</v>
      </c>
      <c r="J66" s="1" t="s">
        <v>48</v>
      </c>
      <c r="L66" s="1"/>
      <c r="Q66" s="1">
        <v>1.1499999999999999</v>
      </c>
      <c r="S66" s="1">
        <v>1.1499999999999999</v>
      </c>
      <c r="U66" s="1">
        <v>1.1499999999999999</v>
      </c>
      <c r="Y66" s="36"/>
      <c r="AL66" s="37"/>
      <c r="AM66" s="37"/>
      <c r="AN66" s="12" t="s">
        <v>6</v>
      </c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4"/>
    </row>
    <row r="67" spans="1:53" ht="14.4" hidden="1" thickBot="1" x14ac:dyDescent="0.3">
      <c r="A67" s="11">
        <v>9</v>
      </c>
      <c r="C67" s="1" t="s">
        <v>41</v>
      </c>
      <c r="D67" s="1" t="s">
        <v>42</v>
      </c>
      <c r="E67" s="1" t="s">
        <v>43</v>
      </c>
      <c r="F67" s="1" t="s">
        <v>44</v>
      </c>
      <c r="G67" s="1" t="s">
        <v>68</v>
      </c>
      <c r="H67" s="1" t="s">
        <v>46</v>
      </c>
      <c r="I67" s="1" t="s">
        <v>64</v>
      </c>
      <c r="J67" s="1" t="s">
        <v>48</v>
      </c>
      <c r="L67" s="1"/>
      <c r="Q67" s="1">
        <v>1.1499999999999999</v>
      </c>
      <c r="S67" s="1">
        <v>1.1499999999999999</v>
      </c>
      <c r="U67" s="1">
        <v>1.1499999999999999</v>
      </c>
      <c r="Y67" s="36"/>
      <c r="AL67" s="37"/>
      <c r="AM67" s="37"/>
      <c r="AN67" s="27" t="s">
        <v>7</v>
      </c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9"/>
    </row>
    <row r="68" spans="1:53" ht="15" hidden="1" thickTop="1" thickBot="1" x14ac:dyDescent="0.3">
      <c r="A68" s="6">
        <v>1</v>
      </c>
      <c r="B68" s="14">
        <v>8</v>
      </c>
      <c r="C68" s="7" t="s">
        <v>41</v>
      </c>
      <c r="D68" s="7" t="s">
        <v>42</v>
      </c>
      <c r="E68" s="7" t="s">
        <v>43</v>
      </c>
      <c r="F68" s="7" t="s">
        <v>44</v>
      </c>
      <c r="G68" s="7" t="s">
        <v>45</v>
      </c>
      <c r="H68" s="7" t="s">
        <v>46</v>
      </c>
      <c r="I68" s="7" t="s">
        <v>64</v>
      </c>
      <c r="J68" s="7" t="s">
        <v>48</v>
      </c>
      <c r="K68" s="7" t="s">
        <v>78</v>
      </c>
      <c r="L68" s="31" t="s">
        <v>79</v>
      </c>
      <c r="M68" s="7" t="s">
        <v>80</v>
      </c>
      <c r="N68" s="7"/>
      <c r="O68" s="7"/>
      <c r="P68" s="7"/>
      <c r="Q68" s="7">
        <v>3.0059999999999998</v>
      </c>
      <c r="R68" s="7"/>
      <c r="S68" s="7"/>
      <c r="T68" s="7"/>
      <c r="U68" s="7">
        <v>3.0059999999999998</v>
      </c>
      <c r="V68" s="8" t="s">
        <v>52</v>
      </c>
      <c r="W68" s="8">
        <v>11.402308477026629</v>
      </c>
      <c r="X68" s="38">
        <v>0</v>
      </c>
      <c r="Y68" s="42">
        <f t="shared" ref="Y68" ca="1" si="171">$L$3+AL68</f>
        <v>42150</v>
      </c>
      <c r="Z68" s="1" t="s">
        <v>53</v>
      </c>
      <c r="AA68" s="1" t="s">
        <v>54</v>
      </c>
      <c r="AB68" s="1" t="s">
        <v>55</v>
      </c>
      <c r="AD68" s="1" t="s">
        <v>56</v>
      </c>
      <c r="AE68" s="1">
        <v>7</v>
      </c>
      <c r="AF68" s="1">
        <v>21</v>
      </c>
      <c r="AG68" s="1">
        <v>30</v>
      </c>
      <c r="AH68" s="1">
        <v>15</v>
      </c>
      <c r="AI68" s="1">
        <v>10</v>
      </c>
      <c r="AK68" s="1">
        <v>7</v>
      </c>
      <c r="AL68" s="2">
        <v>90</v>
      </c>
      <c r="AM68" s="4">
        <v>1</v>
      </c>
      <c r="AN68" s="39" t="s">
        <v>0</v>
      </c>
      <c r="AO68" s="43"/>
      <c r="AP68" s="43">
        <f t="shared" ref="AP68:BA68" si="172">IF(AQ73+AP72+AP74-AO69&lt;0,0,MAX((AQ73+AP72+AP74-AO69),$AM77))</f>
        <v>0</v>
      </c>
      <c r="AQ68" s="43">
        <f t="shared" si="172"/>
        <v>0</v>
      </c>
      <c r="AR68" s="43">
        <f t="shared" si="172"/>
        <v>0</v>
      </c>
      <c r="AS68" s="43">
        <f t="shared" si="172"/>
        <v>0</v>
      </c>
      <c r="AT68" s="43">
        <f t="shared" si="172"/>
        <v>0</v>
      </c>
      <c r="AU68" s="43">
        <f t="shared" si="172"/>
        <v>0</v>
      </c>
      <c r="AV68" s="43">
        <f t="shared" si="172"/>
        <v>0</v>
      </c>
      <c r="AW68" s="43">
        <f t="shared" si="172"/>
        <v>0</v>
      </c>
      <c r="AX68" s="43">
        <f t="shared" si="172"/>
        <v>0</v>
      </c>
      <c r="AY68" s="43">
        <f t="shared" si="172"/>
        <v>0</v>
      </c>
      <c r="AZ68" s="43">
        <f t="shared" si="172"/>
        <v>0</v>
      </c>
      <c r="BA68" s="26">
        <f t="shared" si="172"/>
        <v>0</v>
      </c>
    </row>
    <row r="69" spans="1:53" x14ac:dyDescent="0.25">
      <c r="A69" s="9">
        <v>2</v>
      </c>
      <c r="C69" s="1" t="s">
        <v>41</v>
      </c>
      <c r="D69" s="1" t="s">
        <v>42</v>
      </c>
      <c r="E69" s="1" t="s">
        <v>43</v>
      </c>
      <c r="F69" s="1" t="s">
        <v>44</v>
      </c>
      <c r="G69" s="1" t="s">
        <v>45</v>
      </c>
      <c r="H69" s="1" t="s">
        <v>46</v>
      </c>
      <c r="I69" s="1" t="s">
        <v>64</v>
      </c>
      <c r="J69" s="1" t="s">
        <v>48</v>
      </c>
      <c r="Q69" s="1">
        <v>3.0059999999999998</v>
      </c>
      <c r="U69" s="1">
        <v>3.0059999999999998</v>
      </c>
      <c r="Y69" s="36"/>
      <c r="AL69" s="37"/>
      <c r="AM69" s="37"/>
      <c r="AN69" s="12" t="s">
        <v>1</v>
      </c>
      <c r="AO69" s="44">
        <v>50000</v>
      </c>
      <c r="AP69" s="44">
        <f t="shared" ref="AP69" si="173">AO69+AP68-AP74-AP72</f>
        <v>46283.574000000001</v>
      </c>
      <c r="AQ69" s="44">
        <f t="shared" ref="AQ69" si="174">AP69+AQ68-AQ74-AQ72</f>
        <v>44293.601999999999</v>
      </c>
      <c r="AR69" s="44">
        <f t="shared" ref="AR69" si="175">AQ69+AR68-AR74-AR72</f>
        <v>41888.801999999996</v>
      </c>
      <c r="AS69" s="44">
        <f t="shared" ref="AS69" si="176">AR69+AS68-AS74-AS72</f>
        <v>39817.667999999998</v>
      </c>
      <c r="AT69" s="44">
        <f t="shared" ref="AT69" si="177">AS69+AT68-AT74-AT72</f>
        <v>37250.543999999994</v>
      </c>
      <c r="AU69" s="44">
        <f t="shared" ref="AU69" si="178">AT69+AU68-AU74-AU72</f>
        <v>33928.913999999997</v>
      </c>
      <c r="AV69" s="44">
        <f t="shared" ref="AV69" si="179">AU69+AV68-AV74-AV72</f>
        <v>30691.451999999997</v>
      </c>
      <c r="AW69" s="44">
        <f t="shared" ref="AW69" si="180">AV69+AW68-AW74-AW72</f>
        <v>27601.284</v>
      </c>
      <c r="AX69" s="44">
        <f t="shared" ref="AX69" si="181">AW69+AX68-AX74-AX72</f>
        <v>24559.212</v>
      </c>
      <c r="AY69" s="44">
        <f t="shared" ref="AY69" si="182">AX69+AY68-AY74-AY72</f>
        <v>22449</v>
      </c>
      <c r="AZ69" s="44">
        <f t="shared" ref="AZ69" si="183">AY69+AZ68-AZ74-AZ72</f>
        <v>20798.705999999998</v>
      </c>
      <c r="BA69" s="23">
        <f t="shared" ref="BA69" si="184">AZ69+BA68-BA74-BA72</f>
        <v>19169.453999999998</v>
      </c>
    </row>
    <row r="70" spans="1:53" hidden="1" x14ac:dyDescent="0.25">
      <c r="A70" s="9">
        <v>3</v>
      </c>
      <c r="C70" s="1" t="s">
        <v>41</v>
      </c>
      <c r="D70" s="1" t="s">
        <v>42</v>
      </c>
      <c r="E70" s="1" t="s">
        <v>43</v>
      </c>
      <c r="F70" s="1" t="s">
        <v>44</v>
      </c>
      <c r="G70" s="1" t="s">
        <v>45</v>
      </c>
      <c r="H70" s="1" t="s">
        <v>46</v>
      </c>
      <c r="I70" s="1" t="s">
        <v>64</v>
      </c>
      <c r="J70" s="1" t="s">
        <v>48</v>
      </c>
      <c r="Q70" s="1">
        <v>3.0059999999999998</v>
      </c>
      <c r="U70" s="1">
        <v>3.0059999999999998</v>
      </c>
      <c r="Y70" s="36"/>
      <c r="AL70" s="37"/>
      <c r="AM70" s="37"/>
      <c r="AN70" s="13" t="s">
        <v>3</v>
      </c>
      <c r="AO70" s="45"/>
      <c r="AP70" s="45">
        <f t="shared" ref="AP70" si="185">(AP69/AQ72)*30</f>
        <v>697.75213922607963</v>
      </c>
      <c r="AQ70" s="45">
        <f t="shared" ref="AQ70" si="186">(AQ69/AR72)*30</f>
        <v>552.56489520958087</v>
      </c>
      <c r="AR70" s="45">
        <f t="shared" ref="AR70" si="187">(AR69/AS72)*30</f>
        <v>606.75169255103719</v>
      </c>
      <c r="AS70" s="45">
        <f t="shared" ref="AS70" si="188">(AS69/AT72)*30</f>
        <v>465.31840300663316</v>
      </c>
      <c r="AT70" s="45">
        <f t="shared" ref="AT70" si="189">(AT69/AU72)*30</f>
        <v>336.43612322865579</v>
      </c>
      <c r="AU70" s="45">
        <f t="shared" ref="AU70" si="190">(AU69/AV72)*30</f>
        <v>314.40289337759015</v>
      </c>
      <c r="AV70" s="45">
        <f t="shared" ref="AV70" si="191">(AV69/AW72)*30</f>
        <v>297.9590624199073</v>
      </c>
      <c r="AW70" s="45">
        <f t="shared" ref="AW70" si="192">(AW69/AX72)*30</f>
        <v>272.19556933563706</v>
      </c>
      <c r="AX70" s="45">
        <f t="shared" ref="AX70" si="193">(AX69/AY72)*30</f>
        <v>349.14802872886708</v>
      </c>
      <c r="AY70" s="45">
        <f t="shared" ref="AY70" si="194">(AY69/AZ72)*30</f>
        <v>408.09092198117429</v>
      </c>
      <c r="AZ70" s="45">
        <f t="shared" ref="AZ70" si="195">(AZ69/BA72)*30</f>
        <v>382.974015069492</v>
      </c>
      <c r="BA70" s="25" t="e">
        <f t="shared" ref="BA70" si="196">(BA69/BB72)*30</f>
        <v>#DIV/0!</v>
      </c>
    </row>
    <row r="71" spans="1:53" hidden="1" x14ac:dyDescent="0.25">
      <c r="A71" s="9">
        <v>4</v>
      </c>
      <c r="C71" s="1" t="s">
        <v>41</v>
      </c>
      <c r="D71" s="1" t="s">
        <v>42</v>
      </c>
      <c r="E71" s="1" t="s">
        <v>43</v>
      </c>
      <c r="F71" s="1" t="s">
        <v>44</v>
      </c>
      <c r="G71" s="1" t="s">
        <v>45</v>
      </c>
      <c r="H71" s="1" t="s">
        <v>46</v>
      </c>
      <c r="I71" s="1" t="s">
        <v>64</v>
      </c>
      <c r="J71" s="1" t="s">
        <v>48</v>
      </c>
      <c r="Q71" s="1">
        <v>3.0059999999999998</v>
      </c>
      <c r="U71" s="1">
        <v>3.0059999999999998</v>
      </c>
      <c r="Y71" s="36"/>
      <c r="AL71" s="37"/>
      <c r="AM71" s="37"/>
      <c r="AN71" s="12" t="s">
        <v>944</v>
      </c>
      <c r="AO71" s="44"/>
      <c r="AP71" s="44"/>
      <c r="AQ71" s="44"/>
      <c r="AR71" s="44"/>
      <c r="AS71" s="44"/>
      <c r="AT71" s="44"/>
      <c r="AU71" s="44"/>
      <c r="AV71" s="44"/>
      <c r="AW71" s="44"/>
      <c r="AX71" s="44"/>
      <c r="AY71" s="44"/>
      <c r="AZ71" s="44"/>
      <c r="BA71" s="24"/>
    </row>
    <row r="72" spans="1:53" hidden="1" x14ac:dyDescent="0.25">
      <c r="A72" s="9">
        <v>5</v>
      </c>
      <c r="C72" s="1" t="s">
        <v>41</v>
      </c>
      <c r="D72" s="1" t="s">
        <v>42</v>
      </c>
      <c r="E72" s="1" t="s">
        <v>43</v>
      </c>
      <c r="F72" s="1" t="s">
        <v>44</v>
      </c>
      <c r="G72" s="1" t="s">
        <v>45</v>
      </c>
      <c r="H72" s="1" t="s">
        <v>46</v>
      </c>
      <c r="I72" s="1" t="s">
        <v>64</v>
      </c>
      <c r="J72" s="1" t="s">
        <v>48</v>
      </c>
      <c r="Q72" s="1">
        <v>3.0059999999999998</v>
      </c>
      <c r="U72" s="1">
        <v>3.0059999999999998</v>
      </c>
      <c r="Y72" s="36"/>
      <c r="AL72" s="37"/>
      <c r="AM72" s="37"/>
      <c r="AN72" s="13" t="s">
        <v>2</v>
      </c>
      <c r="AO72" s="22"/>
      <c r="AP72" s="22">
        <f>MPS!P$6*'Purshasing (2)'!$N68+MPS!P$7*'Purshasing (2)'!$O68+MPS!P$8*'Purshasing (2)'!$P68+MPS!P$9*'Purshasing (2)'!$Q68+MPS!P$10*'Purshasing (2)'!$R68+MPS!P$11*'Purshasing (2)'!$S68+MPS!P$12*'Purshasing (2)'!$T68</f>
        <v>1716.4259999999999</v>
      </c>
      <c r="AQ72" s="22">
        <f>MPS!Q$6*'Purshasing (2)'!$N68+MPS!Q$7*'Purshasing (2)'!$O68+MPS!Q$8*'Purshasing (2)'!$P68+MPS!Q$9*'Purshasing (2)'!$Q68+MPS!Q$10*'Purshasing (2)'!$R68+MPS!Q$11*'Purshasing (2)'!$S68+MPS!Q$12*'Purshasing (2)'!$T68</f>
        <v>1989.9719999999998</v>
      </c>
      <c r="AR72" s="22">
        <f>MPS!R$6*'Purshasing (2)'!$N68+MPS!R$7*'Purshasing (2)'!$O68+MPS!R$8*'Purshasing (2)'!$P68+MPS!R$9*'Purshasing (2)'!$Q68+MPS!R$10*'Purshasing (2)'!$R68+MPS!R$11*'Purshasing (2)'!$S68+MPS!R$12*'Purshasing (2)'!$T68</f>
        <v>2404.7999999999997</v>
      </c>
      <c r="AS72" s="22">
        <f>MPS!S$6*'Purshasing (2)'!$N68+MPS!S$7*'Purshasing (2)'!$O68+MPS!S$8*'Purshasing (2)'!$P68+MPS!S$9*'Purshasing (2)'!$Q68+MPS!S$10*'Purshasing (2)'!$R68+MPS!S$11*'Purshasing (2)'!$S68+MPS!S$12*'Purshasing (2)'!$T68</f>
        <v>2071.134</v>
      </c>
      <c r="AT72" s="22">
        <f>MPS!T$6*'Purshasing (2)'!$N68+MPS!T$7*'Purshasing (2)'!$O68+MPS!T$8*'Purshasing (2)'!$P68+MPS!T$9*'Purshasing (2)'!$Q68+MPS!T$10*'Purshasing (2)'!$R68+MPS!T$11*'Purshasing (2)'!$S68+MPS!T$12*'Purshasing (2)'!$T68</f>
        <v>2567.1239999999998</v>
      </c>
      <c r="AU72" s="22">
        <f>MPS!U$6*'Purshasing (2)'!$N68+MPS!U$7*'Purshasing (2)'!$O68+MPS!U$8*'Purshasing (2)'!$P68+MPS!U$9*'Purshasing (2)'!$Q68+MPS!U$10*'Purshasing (2)'!$R68+MPS!U$11*'Purshasing (2)'!$S68+MPS!U$12*'Purshasing (2)'!$T68</f>
        <v>3321.6299999999997</v>
      </c>
      <c r="AV72" s="22">
        <f>MPS!V$6*'Purshasing (2)'!$N68+MPS!V$7*'Purshasing (2)'!$O68+MPS!V$8*'Purshasing (2)'!$P68+MPS!V$9*'Purshasing (2)'!$Q68+MPS!V$10*'Purshasing (2)'!$R68+MPS!V$11*'Purshasing (2)'!$S68+MPS!V$12*'Purshasing (2)'!$T68</f>
        <v>3237.462</v>
      </c>
      <c r="AW72" s="22">
        <f>MPS!W$6*'Purshasing (2)'!$N68+MPS!W$7*'Purshasing (2)'!$O68+MPS!W$8*'Purshasing (2)'!$P68+MPS!W$9*'Purshasing (2)'!$Q68+MPS!W$10*'Purshasing (2)'!$R68+MPS!W$11*'Purshasing (2)'!$S68+MPS!W$12*'Purshasing (2)'!$T68</f>
        <v>3090.1679999999997</v>
      </c>
      <c r="AX72" s="22">
        <f>MPS!X$6*'Purshasing (2)'!$N68+MPS!X$7*'Purshasing (2)'!$O68+MPS!X$8*'Purshasing (2)'!$P68+MPS!X$9*'Purshasing (2)'!$Q68+MPS!X$10*'Purshasing (2)'!$R68+MPS!X$11*'Purshasing (2)'!$S68+MPS!X$12*'Purshasing (2)'!$T68</f>
        <v>3042.0719999999997</v>
      </c>
      <c r="AY72" s="22">
        <f>MPS!Y$6*'Purshasing (2)'!$N68+MPS!Y$7*'Purshasing (2)'!$O68+MPS!Y$8*'Purshasing (2)'!$P68+MPS!Y$9*'Purshasing (2)'!$Q68+MPS!Y$10*'Purshasing (2)'!$R68+MPS!Y$11*'Purshasing (2)'!$S68+MPS!Y$12*'Purshasing (2)'!$T68</f>
        <v>2110.212</v>
      </c>
      <c r="AZ72" s="22">
        <f>MPS!Z$6*'Purshasing (2)'!$N68+MPS!Z$7*'Purshasing (2)'!$O68+MPS!Z$8*'Purshasing (2)'!$P68+MPS!Z$9*'Purshasing (2)'!$Q68+MPS!Z$10*'Purshasing (2)'!$R68+MPS!Z$11*'Purshasing (2)'!$S68+MPS!Z$12*'Purshasing (2)'!$T68</f>
        <v>1650.2939999999999</v>
      </c>
      <c r="BA72" s="25">
        <f>MPS!AA$6*'Purshasing (2)'!$N68+MPS!AA$7*'Purshasing (2)'!$O68+MPS!AA$8*'Purshasing (2)'!$P68+MPS!AA$9*'Purshasing (2)'!$Q68+MPS!AA$10*'Purshasing (2)'!$R68+MPS!AA$11*'Purshasing (2)'!$S68+MPS!AA$12*'Purshasing (2)'!$T68</f>
        <v>1629.252</v>
      </c>
    </row>
    <row r="73" spans="1:53" hidden="1" x14ac:dyDescent="0.25">
      <c r="A73" s="9">
        <v>6</v>
      </c>
      <c r="C73" s="1" t="s">
        <v>41</v>
      </c>
      <c r="D73" s="1" t="s">
        <v>42</v>
      </c>
      <c r="E73" s="1" t="s">
        <v>43</v>
      </c>
      <c r="F73" s="1" t="s">
        <v>44</v>
      </c>
      <c r="G73" s="1" t="s">
        <v>45</v>
      </c>
      <c r="H73" s="1" t="s">
        <v>46</v>
      </c>
      <c r="I73" s="1" t="s">
        <v>64</v>
      </c>
      <c r="J73" s="1" t="s">
        <v>48</v>
      </c>
      <c r="L73" s="1"/>
      <c r="Q73" s="1">
        <v>3.0059999999999998</v>
      </c>
      <c r="U73" s="1">
        <v>3.0059999999999998</v>
      </c>
      <c r="Y73" s="36"/>
      <c r="AL73" s="37"/>
      <c r="AM73" s="37"/>
      <c r="AN73" s="12" t="s">
        <v>4</v>
      </c>
      <c r="AO73" s="23"/>
      <c r="AP73" s="23">
        <f t="shared" ref="AP73:BA73" si="197">(AQ72/30)*$X68</f>
        <v>0</v>
      </c>
      <c r="AQ73" s="23">
        <f t="shared" si="197"/>
        <v>0</v>
      </c>
      <c r="AR73" s="23">
        <f t="shared" si="197"/>
        <v>0</v>
      </c>
      <c r="AS73" s="23">
        <f t="shared" si="197"/>
        <v>0</v>
      </c>
      <c r="AT73" s="23">
        <f t="shared" si="197"/>
        <v>0</v>
      </c>
      <c r="AU73" s="23">
        <f t="shared" si="197"/>
        <v>0</v>
      </c>
      <c r="AV73" s="23">
        <f t="shared" si="197"/>
        <v>0</v>
      </c>
      <c r="AW73" s="23">
        <f t="shared" si="197"/>
        <v>0</v>
      </c>
      <c r="AX73" s="23">
        <f t="shared" si="197"/>
        <v>0</v>
      </c>
      <c r="AY73" s="23">
        <f t="shared" si="197"/>
        <v>0</v>
      </c>
      <c r="AZ73" s="23">
        <f t="shared" si="197"/>
        <v>0</v>
      </c>
      <c r="BA73" s="24">
        <f t="shared" si="197"/>
        <v>0</v>
      </c>
    </row>
    <row r="74" spans="1:53" hidden="1" x14ac:dyDescent="0.25">
      <c r="A74" s="9">
        <v>7</v>
      </c>
      <c r="C74" s="1" t="s">
        <v>41</v>
      </c>
      <c r="D74" s="1" t="s">
        <v>42</v>
      </c>
      <c r="E74" s="1" t="s">
        <v>43</v>
      </c>
      <c r="F74" s="1" t="s">
        <v>44</v>
      </c>
      <c r="G74" s="1" t="s">
        <v>45</v>
      </c>
      <c r="H74" s="1" t="s">
        <v>46</v>
      </c>
      <c r="I74" s="1" t="s">
        <v>64</v>
      </c>
      <c r="J74" s="1" t="s">
        <v>48</v>
      </c>
      <c r="L74" s="1"/>
      <c r="Q74" s="1">
        <v>3.0059999999999998</v>
      </c>
      <c r="U74" s="1">
        <v>3.0059999999999998</v>
      </c>
      <c r="Y74" s="36"/>
      <c r="AL74" s="37"/>
      <c r="AM74" s="37"/>
      <c r="AN74" s="13" t="s">
        <v>5</v>
      </c>
      <c r="AO74" s="22"/>
      <c r="AP74" s="22">
        <v>2000</v>
      </c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5"/>
    </row>
    <row r="75" spans="1:53" hidden="1" x14ac:dyDescent="0.25">
      <c r="A75" s="9">
        <v>8</v>
      </c>
      <c r="C75" s="1" t="s">
        <v>41</v>
      </c>
      <c r="D75" s="1" t="s">
        <v>42</v>
      </c>
      <c r="E75" s="1" t="s">
        <v>43</v>
      </c>
      <c r="F75" s="1" t="s">
        <v>44</v>
      </c>
      <c r="G75" s="1" t="s">
        <v>45</v>
      </c>
      <c r="H75" s="1" t="s">
        <v>46</v>
      </c>
      <c r="I75" s="1" t="s">
        <v>64</v>
      </c>
      <c r="J75" s="1" t="s">
        <v>48</v>
      </c>
      <c r="L75" s="1"/>
      <c r="Q75" s="1">
        <v>3.0059999999999998</v>
      </c>
      <c r="U75" s="1">
        <v>3.0059999999999998</v>
      </c>
      <c r="Y75" s="36"/>
      <c r="AL75" s="37"/>
      <c r="AM75" s="37"/>
      <c r="AN75" s="12" t="s">
        <v>6</v>
      </c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4"/>
    </row>
    <row r="76" spans="1:53" ht="14.4" hidden="1" thickBot="1" x14ac:dyDescent="0.3">
      <c r="A76" s="11">
        <v>9</v>
      </c>
      <c r="C76" s="1" t="s">
        <v>41</v>
      </c>
      <c r="D76" s="1" t="s">
        <v>42</v>
      </c>
      <c r="E76" s="1" t="s">
        <v>43</v>
      </c>
      <c r="F76" s="1" t="s">
        <v>44</v>
      </c>
      <c r="G76" s="1" t="s">
        <v>45</v>
      </c>
      <c r="H76" s="1" t="s">
        <v>46</v>
      </c>
      <c r="I76" s="1" t="s">
        <v>64</v>
      </c>
      <c r="J76" s="1" t="s">
        <v>48</v>
      </c>
      <c r="L76" s="1"/>
      <c r="Q76" s="1">
        <v>3.0059999999999998</v>
      </c>
      <c r="U76" s="1">
        <v>3.0059999999999998</v>
      </c>
      <c r="Y76" s="36"/>
      <c r="AL76" s="37"/>
      <c r="AM76" s="37"/>
      <c r="AN76" s="27" t="s">
        <v>7</v>
      </c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9"/>
    </row>
    <row r="77" spans="1:53" ht="15" hidden="1" thickTop="1" thickBot="1" x14ac:dyDescent="0.3">
      <c r="A77" s="6">
        <v>1</v>
      </c>
      <c r="B77" s="14">
        <v>9</v>
      </c>
      <c r="C77" s="7" t="s">
        <v>41</v>
      </c>
      <c r="D77" s="7" t="s">
        <v>42</v>
      </c>
      <c r="E77" s="7" t="s">
        <v>43</v>
      </c>
      <c r="F77" s="7" t="s">
        <v>44</v>
      </c>
      <c r="G77" s="7" t="s">
        <v>68</v>
      </c>
      <c r="H77" s="7" t="s">
        <v>46</v>
      </c>
      <c r="I77" s="7" t="s">
        <v>64</v>
      </c>
      <c r="J77" s="7" t="s">
        <v>48</v>
      </c>
      <c r="K77" s="7" t="s">
        <v>81</v>
      </c>
      <c r="L77" s="31" t="s">
        <v>82</v>
      </c>
      <c r="M77" s="7" t="s">
        <v>83</v>
      </c>
      <c r="N77" s="7"/>
      <c r="O77" s="7"/>
      <c r="P77" s="7"/>
      <c r="Q77" s="7">
        <v>1</v>
      </c>
      <c r="R77" s="7"/>
      <c r="S77" s="7">
        <v>1</v>
      </c>
      <c r="T77" s="7"/>
      <c r="U77" s="7">
        <v>1</v>
      </c>
      <c r="V77" s="8" t="s">
        <v>52</v>
      </c>
      <c r="W77" s="8">
        <v>11.298567977103232</v>
      </c>
      <c r="X77" s="38">
        <v>0</v>
      </c>
      <c r="Y77" s="42">
        <f t="shared" ref="Y77" ca="1" si="198">$L$3+AL77</f>
        <v>42150</v>
      </c>
      <c r="Z77" s="1" t="s">
        <v>53</v>
      </c>
      <c r="AA77" s="1" t="s">
        <v>54</v>
      </c>
      <c r="AB77" s="1" t="s">
        <v>55</v>
      </c>
      <c r="AD77" s="1" t="s">
        <v>56</v>
      </c>
      <c r="AE77" s="1">
        <v>7</v>
      </c>
      <c r="AF77" s="1">
        <v>21</v>
      </c>
      <c r="AG77" s="1">
        <v>30</v>
      </c>
      <c r="AH77" s="1">
        <v>15</v>
      </c>
      <c r="AI77" s="1">
        <v>10</v>
      </c>
      <c r="AK77" s="1">
        <v>7</v>
      </c>
      <c r="AL77" s="2">
        <v>90</v>
      </c>
      <c r="AM77" s="4">
        <v>1</v>
      </c>
      <c r="AN77" s="39" t="s">
        <v>0</v>
      </c>
      <c r="AO77" s="43"/>
      <c r="AP77" s="43">
        <f t="shared" ref="AP77:BA77" si="199">IF(AQ82+AP81+AP83-AO78&lt;0,0,MAX((AQ82+AP81+AP83-AO78),$AM86))</f>
        <v>0</v>
      </c>
      <c r="AQ77" s="43">
        <f t="shared" si="199"/>
        <v>0</v>
      </c>
      <c r="AR77" s="43">
        <f t="shared" si="199"/>
        <v>0</v>
      </c>
      <c r="AS77" s="43">
        <f t="shared" si="199"/>
        <v>0</v>
      </c>
      <c r="AT77" s="43">
        <f t="shared" si="199"/>
        <v>0</v>
      </c>
      <c r="AU77" s="43">
        <f t="shared" si="199"/>
        <v>0</v>
      </c>
      <c r="AV77" s="43">
        <f t="shared" si="199"/>
        <v>0</v>
      </c>
      <c r="AW77" s="43">
        <f t="shared" si="199"/>
        <v>0</v>
      </c>
      <c r="AX77" s="43">
        <f t="shared" si="199"/>
        <v>0</v>
      </c>
      <c r="AY77" s="43">
        <f t="shared" si="199"/>
        <v>0</v>
      </c>
      <c r="AZ77" s="43">
        <f t="shared" si="199"/>
        <v>0</v>
      </c>
      <c r="BA77" s="26">
        <f t="shared" si="199"/>
        <v>0</v>
      </c>
    </row>
    <row r="78" spans="1:53" x14ac:dyDescent="0.25">
      <c r="A78" s="9">
        <v>2</v>
      </c>
      <c r="C78" s="1" t="s">
        <v>41</v>
      </c>
      <c r="D78" s="1" t="s">
        <v>42</v>
      </c>
      <c r="E78" s="1" t="s">
        <v>43</v>
      </c>
      <c r="F78" s="1" t="s">
        <v>44</v>
      </c>
      <c r="G78" s="1" t="s">
        <v>68</v>
      </c>
      <c r="H78" s="1" t="s">
        <v>46</v>
      </c>
      <c r="I78" s="1" t="s">
        <v>64</v>
      </c>
      <c r="J78" s="1" t="s">
        <v>48</v>
      </c>
      <c r="Q78" s="1">
        <v>1</v>
      </c>
      <c r="S78" s="1">
        <v>1</v>
      </c>
      <c r="U78" s="1">
        <v>1</v>
      </c>
      <c r="Y78" s="36"/>
      <c r="AL78" s="37"/>
      <c r="AM78" s="37"/>
      <c r="AN78" s="12" t="s">
        <v>1</v>
      </c>
      <c r="AO78" s="44">
        <v>50000</v>
      </c>
      <c r="AP78" s="44">
        <f t="shared" ref="AP78" si="200">AO78+AP77-AP83-AP81</f>
        <v>47069</v>
      </c>
      <c r="AQ78" s="44">
        <f t="shared" ref="AQ78" si="201">AP78+AQ77-AQ83-AQ81</f>
        <v>45990</v>
      </c>
      <c r="AR78" s="44">
        <f t="shared" ref="AR78" si="202">AQ78+AR77-AR83-AR81</f>
        <v>44640</v>
      </c>
      <c r="AS78" s="44">
        <f t="shared" ref="AS78" si="203">AR78+AS77-AS83-AS81</f>
        <v>43517</v>
      </c>
      <c r="AT78" s="44">
        <f t="shared" ref="AT78" si="204">AS78+AT77-AT83-AT81</f>
        <v>41726</v>
      </c>
      <c r="AU78" s="44">
        <f t="shared" ref="AU78" si="205">AT78+AU77-AU83-AU81</f>
        <v>39525</v>
      </c>
      <c r="AV78" s="44">
        <f t="shared" ref="AV78" si="206">AU78+AV77-AV83-AV81</f>
        <v>37370</v>
      </c>
      <c r="AW78" s="44">
        <f t="shared" ref="AW78" si="207">AV78+AW77-AW83-AW81</f>
        <v>35295</v>
      </c>
      <c r="AX78" s="44">
        <f t="shared" ref="AX78" si="208">AW78+AX77-AX83-AX81</f>
        <v>33391</v>
      </c>
      <c r="AY78" s="44">
        <f t="shared" ref="AY78" si="209">AX78+AY77-AY83-AY81</f>
        <v>32247</v>
      </c>
      <c r="AZ78" s="44">
        <f t="shared" ref="AZ78" si="210">AY78+AZ77-AZ83-AZ81</f>
        <v>31352</v>
      </c>
      <c r="BA78" s="23">
        <f t="shared" ref="BA78" si="211">AZ78+BA77-BA83-BA81</f>
        <v>30469</v>
      </c>
    </row>
    <row r="79" spans="1:53" hidden="1" x14ac:dyDescent="0.25">
      <c r="A79" s="9">
        <v>3</v>
      </c>
      <c r="C79" s="1" t="s">
        <v>41</v>
      </c>
      <c r="D79" s="1" t="s">
        <v>42</v>
      </c>
      <c r="E79" s="1" t="s">
        <v>43</v>
      </c>
      <c r="F79" s="1" t="s">
        <v>44</v>
      </c>
      <c r="G79" s="1" t="s">
        <v>68</v>
      </c>
      <c r="H79" s="1" t="s">
        <v>46</v>
      </c>
      <c r="I79" s="1" t="s">
        <v>64</v>
      </c>
      <c r="J79" s="1" t="s">
        <v>48</v>
      </c>
      <c r="Q79" s="1">
        <v>1</v>
      </c>
      <c r="S79" s="1">
        <v>1</v>
      </c>
      <c r="U79" s="1">
        <v>1</v>
      </c>
      <c r="Y79" s="36"/>
      <c r="AL79" s="37"/>
      <c r="AM79" s="37"/>
      <c r="AN79" s="13" t="s">
        <v>3</v>
      </c>
      <c r="AO79" s="45"/>
      <c r="AP79" s="45">
        <f t="shared" ref="AP79" si="212">(AP78/AQ81)*30</f>
        <v>1308.6839666357737</v>
      </c>
      <c r="AQ79" s="45">
        <f t="shared" ref="AQ79" si="213">(AQ78/AR81)*30</f>
        <v>1022.0000000000001</v>
      </c>
      <c r="AR79" s="45">
        <f t="shared" ref="AR79" si="214">(AR78/AS81)*30</f>
        <v>1192.5200356188782</v>
      </c>
      <c r="AS79" s="45">
        <f t="shared" ref="AS79" si="215">(AS78/AT81)*30</f>
        <v>728.92797319933004</v>
      </c>
      <c r="AT79" s="45">
        <f t="shared" ref="AT79" si="216">(AT78/AU81)*30</f>
        <v>568.73239436619724</v>
      </c>
      <c r="AU79" s="45">
        <f t="shared" ref="AU79" si="217">(AU78/AV81)*30</f>
        <v>550.23201856148489</v>
      </c>
      <c r="AV79" s="45">
        <f t="shared" ref="AV79" si="218">(AV78/AW81)*30</f>
        <v>540.28915662650604</v>
      </c>
      <c r="AW79" s="45">
        <f t="shared" ref="AW79" si="219">(AW78/AX81)*30</f>
        <v>556.11869747899163</v>
      </c>
      <c r="AX79" s="45">
        <f t="shared" ref="AX79" si="220">(AX78/AY81)*30</f>
        <v>875.63811188811189</v>
      </c>
      <c r="AY79" s="45">
        <f t="shared" ref="AY79" si="221">(AY78/AZ81)*30</f>
        <v>1080.9050279329608</v>
      </c>
      <c r="AZ79" s="45">
        <f t="shared" ref="AZ79" si="222">(AZ78/BA81)*30</f>
        <v>1065.1868629671574</v>
      </c>
      <c r="BA79" s="25" t="e">
        <f t="shared" ref="BA79" si="223">(BA78/BB81)*30</f>
        <v>#DIV/0!</v>
      </c>
    </row>
    <row r="80" spans="1:53" hidden="1" x14ac:dyDescent="0.25">
      <c r="A80" s="9">
        <v>4</v>
      </c>
      <c r="C80" s="1" t="s">
        <v>41</v>
      </c>
      <c r="D80" s="1" t="s">
        <v>42</v>
      </c>
      <c r="E80" s="1" t="s">
        <v>43</v>
      </c>
      <c r="F80" s="1" t="s">
        <v>44</v>
      </c>
      <c r="G80" s="1" t="s">
        <v>68</v>
      </c>
      <c r="H80" s="1" t="s">
        <v>46</v>
      </c>
      <c r="I80" s="1" t="s">
        <v>64</v>
      </c>
      <c r="J80" s="1" t="s">
        <v>48</v>
      </c>
      <c r="Q80" s="1">
        <v>1</v>
      </c>
      <c r="S80" s="1">
        <v>1</v>
      </c>
      <c r="U80" s="1">
        <v>1</v>
      </c>
      <c r="Y80" s="36"/>
      <c r="AL80" s="37"/>
      <c r="AM80" s="37"/>
      <c r="AN80" s="12" t="s">
        <v>944</v>
      </c>
      <c r="AO80" s="44"/>
      <c r="AP80" s="44"/>
      <c r="AQ80" s="44"/>
      <c r="AR80" s="44"/>
      <c r="AS80" s="44"/>
      <c r="AT80" s="44"/>
      <c r="AU80" s="44"/>
      <c r="AV80" s="44"/>
      <c r="AW80" s="44"/>
      <c r="AX80" s="44"/>
      <c r="AY80" s="44"/>
      <c r="AZ80" s="44"/>
      <c r="BA80" s="24"/>
    </row>
    <row r="81" spans="1:53" hidden="1" x14ac:dyDescent="0.25">
      <c r="A81" s="9">
        <v>5</v>
      </c>
      <c r="C81" s="1" t="s">
        <v>41</v>
      </c>
      <c r="D81" s="1" t="s">
        <v>42</v>
      </c>
      <c r="E81" s="1" t="s">
        <v>43</v>
      </c>
      <c r="F81" s="1" t="s">
        <v>44</v>
      </c>
      <c r="G81" s="1" t="s">
        <v>68</v>
      </c>
      <c r="H81" s="1" t="s">
        <v>46</v>
      </c>
      <c r="I81" s="1" t="s">
        <v>64</v>
      </c>
      <c r="J81" s="1" t="s">
        <v>48</v>
      </c>
      <c r="Q81" s="1">
        <v>1</v>
      </c>
      <c r="S81" s="1">
        <v>1</v>
      </c>
      <c r="U81" s="1">
        <v>1</v>
      </c>
      <c r="Y81" s="36"/>
      <c r="AL81" s="37"/>
      <c r="AM81" s="37"/>
      <c r="AN81" s="13" t="s">
        <v>2</v>
      </c>
      <c r="AO81" s="22"/>
      <c r="AP81" s="22">
        <f>MPS!P$6*'Purshasing (2)'!$N77+MPS!P$7*'Purshasing (2)'!$O77+MPS!P$8*'Purshasing (2)'!$P77+MPS!P$9*'Purshasing (2)'!$Q77+MPS!P$10*'Purshasing (2)'!$R77+MPS!P$11*'Purshasing (2)'!$S77+MPS!P$12*'Purshasing (2)'!$T77</f>
        <v>931</v>
      </c>
      <c r="AQ81" s="22">
        <f>MPS!Q$6*'Purshasing (2)'!$N77+MPS!Q$7*'Purshasing (2)'!$O77+MPS!Q$8*'Purshasing (2)'!$P77+MPS!Q$9*'Purshasing (2)'!$Q77+MPS!Q$10*'Purshasing (2)'!$R77+MPS!Q$11*'Purshasing (2)'!$S77+MPS!Q$12*'Purshasing (2)'!$T77</f>
        <v>1079</v>
      </c>
      <c r="AR81" s="22">
        <f>MPS!R$6*'Purshasing (2)'!$N77+MPS!R$7*'Purshasing (2)'!$O77+MPS!R$8*'Purshasing (2)'!$P77+MPS!R$9*'Purshasing (2)'!$Q77+MPS!R$10*'Purshasing (2)'!$R77+MPS!R$11*'Purshasing (2)'!$S77+MPS!R$12*'Purshasing (2)'!$T77</f>
        <v>1350</v>
      </c>
      <c r="AS81" s="22">
        <f>MPS!S$6*'Purshasing (2)'!$N77+MPS!S$7*'Purshasing (2)'!$O77+MPS!S$8*'Purshasing (2)'!$P77+MPS!S$9*'Purshasing (2)'!$Q77+MPS!S$10*'Purshasing (2)'!$R77+MPS!S$11*'Purshasing (2)'!$S77+MPS!S$12*'Purshasing (2)'!$T77</f>
        <v>1123</v>
      </c>
      <c r="AT81" s="22">
        <f>MPS!T$6*'Purshasing (2)'!$N77+MPS!T$7*'Purshasing (2)'!$O77+MPS!T$8*'Purshasing (2)'!$P77+MPS!T$9*'Purshasing (2)'!$Q77+MPS!T$10*'Purshasing (2)'!$R77+MPS!T$11*'Purshasing (2)'!$S77+MPS!T$12*'Purshasing (2)'!$T77</f>
        <v>1791</v>
      </c>
      <c r="AU81" s="22">
        <f>MPS!U$6*'Purshasing (2)'!$N77+MPS!U$7*'Purshasing (2)'!$O77+MPS!U$8*'Purshasing (2)'!$P77+MPS!U$9*'Purshasing (2)'!$Q77+MPS!U$10*'Purshasing (2)'!$R77+MPS!U$11*'Purshasing (2)'!$S77+MPS!U$12*'Purshasing (2)'!$T77</f>
        <v>2201</v>
      </c>
      <c r="AV81" s="22">
        <f>MPS!V$6*'Purshasing (2)'!$N77+MPS!V$7*'Purshasing (2)'!$O77+MPS!V$8*'Purshasing (2)'!$P77+MPS!V$9*'Purshasing (2)'!$Q77+MPS!V$10*'Purshasing (2)'!$R77+MPS!V$11*'Purshasing (2)'!$S77+MPS!V$12*'Purshasing (2)'!$T77</f>
        <v>2155</v>
      </c>
      <c r="AW81" s="22">
        <f>MPS!W$6*'Purshasing (2)'!$N77+MPS!W$7*'Purshasing (2)'!$O77+MPS!W$8*'Purshasing (2)'!$P77+MPS!W$9*'Purshasing (2)'!$Q77+MPS!W$10*'Purshasing (2)'!$R77+MPS!W$11*'Purshasing (2)'!$S77+MPS!W$12*'Purshasing (2)'!$T77</f>
        <v>2075</v>
      </c>
      <c r="AX81" s="22">
        <f>MPS!X$6*'Purshasing (2)'!$N77+MPS!X$7*'Purshasing (2)'!$O77+MPS!X$8*'Purshasing (2)'!$P77+MPS!X$9*'Purshasing (2)'!$Q77+MPS!X$10*'Purshasing (2)'!$R77+MPS!X$11*'Purshasing (2)'!$S77+MPS!X$12*'Purshasing (2)'!$T77</f>
        <v>1904</v>
      </c>
      <c r="AY81" s="22">
        <f>MPS!Y$6*'Purshasing (2)'!$N77+MPS!Y$7*'Purshasing (2)'!$O77+MPS!Y$8*'Purshasing (2)'!$P77+MPS!Y$9*'Purshasing (2)'!$Q77+MPS!Y$10*'Purshasing (2)'!$R77+MPS!Y$11*'Purshasing (2)'!$S77+MPS!Y$12*'Purshasing (2)'!$T77</f>
        <v>1144</v>
      </c>
      <c r="AZ81" s="22">
        <f>MPS!Z$6*'Purshasing (2)'!$N77+MPS!Z$7*'Purshasing (2)'!$O77+MPS!Z$8*'Purshasing (2)'!$P77+MPS!Z$9*'Purshasing (2)'!$Q77+MPS!Z$10*'Purshasing (2)'!$R77+MPS!Z$11*'Purshasing (2)'!$S77+MPS!Z$12*'Purshasing (2)'!$T77</f>
        <v>895</v>
      </c>
      <c r="BA81" s="25">
        <f>MPS!AA$6*'Purshasing (2)'!$N77+MPS!AA$7*'Purshasing (2)'!$O77+MPS!AA$8*'Purshasing (2)'!$P77+MPS!AA$9*'Purshasing (2)'!$Q77+MPS!AA$10*'Purshasing (2)'!$R77+MPS!AA$11*'Purshasing (2)'!$S77+MPS!AA$12*'Purshasing (2)'!$T77</f>
        <v>883</v>
      </c>
    </row>
    <row r="82" spans="1:53" hidden="1" x14ac:dyDescent="0.25">
      <c r="A82" s="9">
        <v>6</v>
      </c>
      <c r="C82" s="1" t="s">
        <v>41</v>
      </c>
      <c r="D82" s="1" t="s">
        <v>42</v>
      </c>
      <c r="E82" s="1" t="s">
        <v>43</v>
      </c>
      <c r="F82" s="1" t="s">
        <v>44</v>
      </c>
      <c r="G82" s="1" t="s">
        <v>68</v>
      </c>
      <c r="H82" s="1" t="s">
        <v>46</v>
      </c>
      <c r="I82" s="1" t="s">
        <v>64</v>
      </c>
      <c r="J82" s="1" t="s">
        <v>48</v>
      </c>
      <c r="L82" s="1"/>
      <c r="Q82" s="1">
        <v>1</v>
      </c>
      <c r="S82" s="1">
        <v>1</v>
      </c>
      <c r="U82" s="1">
        <v>1</v>
      </c>
      <c r="Y82" s="36"/>
      <c r="AL82" s="37"/>
      <c r="AM82" s="37"/>
      <c r="AN82" s="12" t="s">
        <v>4</v>
      </c>
      <c r="AO82" s="23"/>
      <c r="AP82" s="23">
        <f t="shared" ref="AP82:BA82" si="224">(AQ81/30)*$X77</f>
        <v>0</v>
      </c>
      <c r="AQ82" s="23">
        <f t="shared" si="224"/>
        <v>0</v>
      </c>
      <c r="AR82" s="23">
        <f t="shared" si="224"/>
        <v>0</v>
      </c>
      <c r="AS82" s="23">
        <f t="shared" si="224"/>
        <v>0</v>
      </c>
      <c r="AT82" s="23">
        <f t="shared" si="224"/>
        <v>0</v>
      </c>
      <c r="AU82" s="23">
        <f t="shared" si="224"/>
        <v>0</v>
      </c>
      <c r="AV82" s="23">
        <f t="shared" si="224"/>
        <v>0</v>
      </c>
      <c r="AW82" s="23">
        <f t="shared" si="224"/>
        <v>0</v>
      </c>
      <c r="AX82" s="23">
        <f t="shared" si="224"/>
        <v>0</v>
      </c>
      <c r="AY82" s="23">
        <f t="shared" si="224"/>
        <v>0</v>
      </c>
      <c r="AZ82" s="23">
        <f t="shared" si="224"/>
        <v>0</v>
      </c>
      <c r="BA82" s="24">
        <f t="shared" si="224"/>
        <v>0</v>
      </c>
    </row>
    <row r="83" spans="1:53" hidden="1" x14ac:dyDescent="0.25">
      <c r="A83" s="9">
        <v>7</v>
      </c>
      <c r="C83" s="1" t="s">
        <v>41</v>
      </c>
      <c r="D83" s="1" t="s">
        <v>42</v>
      </c>
      <c r="E83" s="1" t="s">
        <v>43</v>
      </c>
      <c r="F83" s="1" t="s">
        <v>44</v>
      </c>
      <c r="G83" s="1" t="s">
        <v>68</v>
      </c>
      <c r="H83" s="1" t="s">
        <v>46</v>
      </c>
      <c r="I83" s="1" t="s">
        <v>64</v>
      </c>
      <c r="J83" s="1" t="s">
        <v>48</v>
      </c>
      <c r="L83" s="1"/>
      <c r="Q83" s="1">
        <v>1</v>
      </c>
      <c r="S83" s="1">
        <v>1</v>
      </c>
      <c r="U83" s="1">
        <v>1</v>
      </c>
      <c r="Y83" s="36"/>
      <c r="AL83" s="37"/>
      <c r="AM83" s="37"/>
      <c r="AN83" s="13" t="s">
        <v>5</v>
      </c>
      <c r="AO83" s="22"/>
      <c r="AP83" s="22">
        <v>2000</v>
      </c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5"/>
    </row>
    <row r="84" spans="1:53" hidden="1" x14ac:dyDescent="0.25">
      <c r="A84" s="9">
        <v>8</v>
      </c>
      <c r="C84" s="1" t="s">
        <v>41</v>
      </c>
      <c r="D84" s="1" t="s">
        <v>42</v>
      </c>
      <c r="E84" s="1" t="s">
        <v>43</v>
      </c>
      <c r="F84" s="1" t="s">
        <v>44</v>
      </c>
      <c r="G84" s="1" t="s">
        <v>68</v>
      </c>
      <c r="H84" s="1" t="s">
        <v>46</v>
      </c>
      <c r="I84" s="1" t="s">
        <v>64</v>
      </c>
      <c r="J84" s="1" t="s">
        <v>48</v>
      </c>
      <c r="L84" s="1"/>
      <c r="Q84" s="1">
        <v>1</v>
      </c>
      <c r="S84" s="1">
        <v>1</v>
      </c>
      <c r="U84" s="1">
        <v>1</v>
      </c>
      <c r="Y84" s="36"/>
      <c r="AL84" s="37"/>
      <c r="AM84" s="37"/>
      <c r="AN84" s="12" t="s">
        <v>6</v>
      </c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4"/>
    </row>
    <row r="85" spans="1:53" ht="14.4" hidden="1" thickBot="1" x14ac:dyDescent="0.3">
      <c r="A85" s="11">
        <v>9</v>
      </c>
      <c r="C85" s="1" t="s">
        <v>41</v>
      </c>
      <c r="D85" s="1" t="s">
        <v>42</v>
      </c>
      <c r="E85" s="1" t="s">
        <v>43</v>
      </c>
      <c r="F85" s="1" t="s">
        <v>44</v>
      </c>
      <c r="G85" s="1" t="s">
        <v>68</v>
      </c>
      <c r="H85" s="1" t="s">
        <v>46</v>
      </c>
      <c r="I85" s="1" t="s">
        <v>64</v>
      </c>
      <c r="J85" s="1" t="s">
        <v>48</v>
      </c>
      <c r="L85" s="1"/>
      <c r="Q85" s="1">
        <v>1</v>
      </c>
      <c r="S85" s="1">
        <v>1</v>
      </c>
      <c r="U85" s="1">
        <v>1</v>
      </c>
      <c r="Y85" s="36"/>
      <c r="AL85" s="37"/>
      <c r="AM85" s="37"/>
      <c r="AN85" s="27" t="s">
        <v>7</v>
      </c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9"/>
    </row>
    <row r="86" spans="1:53" ht="15" hidden="1" thickTop="1" thickBot="1" x14ac:dyDescent="0.3">
      <c r="A86" s="6">
        <v>1</v>
      </c>
      <c r="B86" s="14">
        <v>10</v>
      </c>
      <c r="C86" s="7" t="s">
        <v>41</v>
      </c>
      <c r="D86" s="7" t="s">
        <v>42</v>
      </c>
      <c r="E86" s="7" t="s">
        <v>43</v>
      </c>
      <c r="F86" s="7" t="s">
        <v>44</v>
      </c>
      <c r="G86" s="7" t="s">
        <v>45</v>
      </c>
      <c r="H86" s="7" t="s">
        <v>46</v>
      </c>
      <c r="I86" s="7" t="s">
        <v>64</v>
      </c>
      <c r="J86" s="7" t="s">
        <v>48</v>
      </c>
      <c r="K86" s="7" t="s">
        <v>84</v>
      </c>
      <c r="L86" s="31" t="s">
        <v>85</v>
      </c>
      <c r="M86" s="7" t="s">
        <v>86</v>
      </c>
      <c r="N86" s="7"/>
      <c r="O86" s="7"/>
      <c r="P86" s="7"/>
      <c r="Q86" s="7"/>
      <c r="R86" s="7"/>
      <c r="S86" s="7"/>
      <c r="T86" s="7">
        <v>7.5</v>
      </c>
      <c r="U86" s="7">
        <v>3.75</v>
      </c>
      <c r="V86" s="8" t="s">
        <v>52</v>
      </c>
      <c r="W86" s="8">
        <v>5.7581220186450919</v>
      </c>
      <c r="X86" s="38">
        <v>0</v>
      </c>
      <c r="Y86" s="42">
        <f t="shared" ref="Y86" ca="1" si="225">$L$3+AL86</f>
        <v>42150</v>
      </c>
      <c r="Z86" s="1" t="s">
        <v>53</v>
      </c>
      <c r="AA86" s="1" t="s">
        <v>54</v>
      </c>
      <c r="AB86" s="1" t="s">
        <v>55</v>
      </c>
      <c r="AD86" s="1" t="s">
        <v>56</v>
      </c>
      <c r="AE86" s="1">
        <v>7</v>
      </c>
      <c r="AF86" s="1">
        <v>21</v>
      </c>
      <c r="AG86" s="1">
        <v>30</v>
      </c>
      <c r="AH86" s="1">
        <v>15</v>
      </c>
      <c r="AI86" s="1">
        <v>10</v>
      </c>
      <c r="AK86" s="1">
        <v>7</v>
      </c>
      <c r="AL86" s="2">
        <v>90</v>
      </c>
      <c r="AM86" s="4">
        <v>1</v>
      </c>
      <c r="AN86" s="39" t="s">
        <v>0</v>
      </c>
      <c r="AO86" s="43"/>
      <c r="AP86" s="43">
        <f t="shared" ref="AP86:BA86" si="226">IF(AQ91+AP90+AP92-AO87&lt;0,0,MAX((AQ91+AP90+AP92-AO87),$AM95))</f>
        <v>0</v>
      </c>
      <c r="AQ86" s="43">
        <f t="shared" si="226"/>
        <v>0</v>
      </c>
      <c r="AR86" s="43">
        <f t="shared" si="226"/>
        <v>0</v>
      </c>
      <c r="AS86" s="43">
        <f t="shared" si="226"/>
        <v>0</v>
      </c>
      <c r="AT86" s="43">
        <f t="shared" si="226"/>
        <v>0</v>
      </c>
      <c r="AU86" s="43">
        <f t="shared" si="226"/>
        <v>0</v>
      </c>
      <c r="AV86" s="43">
        <f t="shared" si="226"/>
        <v>0</v>
      </c>
      <c r="AW86" s="43">
        <f t="shared" si="226"/>
        <v>7875</v>
      </c>
      <c r="AX86" s="43">
        <f t="shared" si="226"/>
        <v>8437.5</v>
      </c>
      <c r="AY86" s="43">
        <f t="shared" si="226"/>
        <v>5850</v>
      </c>
      <c r="AZ86" s="43">
        <f t="shared" si="226"/>
        <v>4575</v>
      </c>
      <c r="BA86" s="26">
        <f t="shared" si="226"/>
        <v>4515</v>
      </c>
    </row>
    <row r="87" spans="1:53" x14ac:dyDescent="0.25">
      <c r="A87" s="9">
        <v>2</v>
      </c>
      <c r="C87" s="1" t="s">
        <v>41</v>
      </c>
      <c r="D87" s="1" t="s">
        <v>42</v>
      </c>
      <c r="E87" s="1" t="s">
        <v>43</v>
      </c>
      <c r="F87" s="1" t="s">
        <v>44</v>
      </c>
      <c r="G87" s="1" t="s">
        <v>45</v>
      </c>
      <c r="H87" s="1" t="s">
        <v>46</v>
      </c>
      <c r="I87" s="1" t="s">
        <v>64</v>
      </c>
      <c r="J87" s="1" t="s">
        <v>48</v>
      </c>
      <c r="T87" s="1">
        <v>7.5</v>
      </c>
      <c r="U87" s="1">
        <v>3.75</v>
      </c>
      <c r="Y87" s="36"/>
      <c r="AL87" s="37"/>
      <c r="AM87" s="37"/>
      <c r="AN87" s="12" t="s">
        <v>1</v>
      </c>
      <c r="AO87" s="44">
        <v>50000</v>
      </c>
      <c r="AP87" s="44">
        <f t="shared" ref="AP87" si="227">AO87+AP86-AP92-AP90</f>
        <v>43237.5</v>
      </c>
      <c r="AQ87" s="44">
        <f t="shared" ref="AQ87" si="228">AP87+AQ86-AQ92-AQ90</f>
        <v>37725</v>
      </c>
      <c r="AR87" s="44">
        <f t="shared" ref="AR87" si="229">AQ87+AR86-AR92-AR90</f>
        <v>31725</v>
      </c>
      <c r="AS87" s="44">
        <f t="shared" ref="AS87" si="230">AR87+AS86-AS92-AS90</f>
        <v>25987.5</v>
      </c>
      <c r="AT87" s="44">
        <f t="shared" ref="AT87" si="231">AS87+AT86-AT92-AT90</f>
        <v>18877.5</v>
      </c>
      <c r="AU87" s="44">
        <f t="shared" ref="AU87" si="232">AT87+AU86-AU92-AU90</f>
        <v>9667.5</v>
      </c>
      <c r="AV87" s="44">
        <f t="shared" ref="AV87" si="233">AU87+AV86-AV92-AV90</f>
        <v>690</v>
      </c>
      <c r="AW87" s="44">
        <f t="shared" ref="AW87" si="234">AV87+AW86-AW92-AW90</f>
        <v>0</v>
      </c>
      <c r="AX87" s="44">
        <f t="shared" ref="AX87" si="235">AW87+AX86-AX92-AX90</f>
        <v>0</v>
      </c>
      <c r="AY87" s="44">
        <f t="shared" ref="AY87" si="236">AX87+AY86-AY92-AY90</f>
        <v>0</v>
      </c>
      <c r="AZ87" s="44">
        <f t="shared" ref="AZ87" si="237">AY87+AZ86-AZ92-AZ90</f>
        <v>0</v>
      </c>
      <c r="BA87" s="23">
        <f t="shared" ref="BA87" si="238">AZ87+BA86-BA92-BA90</f>
        <v>0</v>
      </c>
    </row>
    <row r="88" spans="1:53" hidden="1" x14ac:dyDescent="0.25">
      <c r="A88" s="9">
        <v>3</v>
      </c>
      <c r="C88" s="1" t="s">
        <v>41</v>
      </c>
      <c r="D88" s="1" t="s">
        <v>42</v>
      </c>
      <c r="E88" s="1" t="s">
        <v>43</v>
      </c>
      <c r="F88" s="1" t="s">
        <v>44</v>
      </c>
      <c r="G88" s="1" t="s">
        <v>45</v>
      </c>
      <c r="H88" s="1" t="s">
        <v>46</v>
      </c>
      <c r="I88" s="1" t="s">
        <v>64</v>
      </c>
      <c r="J88" s="1" t="s">
        <v>48</v>
      </c>
      <c r="T88" s="1">
        <v>7.5</v>
      </c>
      <c r="U88" s="1">
        <v>3.75</v>
      </c>
      <c r="Y88" s="36"/>
      <c r="AL88" s="37"/>
      <c r="AM88" s="37"/>
      <c r="AN88" s="13" t="s">
        <v>3</v>
      </c>
      <c r="AO88" s="45"/>
      <c r="AP88" s="45">
        <f t="shared" ref="AP88" si="239">(AP87/AQ90)*30</f>
        <v>235.30612244897958</v>
      </c>
      <c r="AQ88" s="45">
        <f t="shared" ref="AQ88" si="240">(AQ87/AR90)*30</f>
        <v>188.625</v>
      </c>
      <c r="AR88" s="45">
        <f t="shared" ref="AR88" si="241">(AR87/AS90)*30</f>
        <v>165.88235294117646</v>
      </c>
      <c r="AS88" s="45">
        <f t="shared" ref="AS88" si="242">(AS87/AT90)*30</f>
        <v>109.65189873417721</v>
      </c>
      <c r="AT88" s="45">
        <f t="shared" ref="AT88" si="243">(AT87/AU90)*30</f>
        <v>61.490228013029324</v>
      </c>
      <c r="AU88" s="45">
        <f t="shared" ref="AU88" si="244">(AU87/AV90)*30</f>
        <v>32.305764411027567</v>
      </c>
      <c r="AV88" s="45">
        <f t="shared" ref="AV88" si="245">(AV87/AW90)*30</f>
        <v>2.416812609457093</v>
      </c>
      <c r="AW88" s="45">
        <f t="shared" ref="AW88" si="246">(AW87/AX90)*30</f>
        <v>0</v>
      </c>
      <c r="AX88" s="45">
        <f t="shared" ref="AX88" si="247">(AX87/AY90)*30</f>
        <v>0</v>
      </c>
      <c r="AY88" s="45">
        <f t="shared" ref="AY88" si="248">(AY87/AZ90)*30</f>
        <v>0</v>
      </c>
      <c r="AZ88" s="45">
        <f t="shared" ref="AZ88" si="249">(AZ87/BA90)*30</f>
        <v>0</v>
      </c>
      <c r="BA88" s="25" t="e">
        <f t="shared" ref="BA88" si="250">(BA87/BB90)*30</f>
        <v>#DIV/0!</v>
      </c>
    </row>
    <row r="89" spans="1:53" hidden="1" x14ac:dyDescent="0.25">
      <c r="A89" s="9">
        <v>4</v>
      </c>
      <c r="C89" s="1" t="s">
        <v>41</v>
      </c>
      <c r="D89" s="1" t="s">
        <v>42</v>
      </c>
      <c r="E89" s="1" t="s">
        <v>43</v>
      </c>
      <c r="F89" s="1" t="s">
        <v>44</v>
      </c>
      <c r="G89" s="1" t="s">
        <v>45</v>
      </c>
      <c r="H89" s="1" t="s">
        <v>46</v>
      </c>
      <c r="I89" s="1" t="s">
        <v>64</v>
      </c>
      <c r="J89" s="1" t="s">
        <v>48</v>
      </c>
      <c r="T89" s="1">
        <v>7.5</v>
      </c>
      <c r="U89" s="1">
        <v>3.75</v>
      </c>
      <c r="Y89" s="36"/>
      <c r="AL89" s="37"/>
      <c r="AM89" s="37"/>
      <c r="AN89" s="12" t="s">
        <v>944</v>
      </c>
      <c r="AO89" s="44"/>
      <c r="AP89" s="44"/>
      <c r="AQ89" s="44"/>
      <c r="AR89" s="44"/>
      <c r="AS89" s="44"/>
      <c r="AT89" s="44"/>
      <c r="AU89" s="44"/>
      <c r="AV89" s="44"/>
      <c r="AW89" s="44"/>
      <c r="AX89" s="44"/>
      <c r="AY89" s="44"/>
      <c r="AZ89" s="44"/>
      <c r="BA89" s="24"/>
    </row>
    <row r="90" spans="1:53" hidden="1" x14ac:dyDescent="0.25">
      <c r="A90" s="9">
        <v>5</v>
      </c>
      <c r="C90" s="1" t="s">
        <v>41</v>
      </c>
      <c r="D90" s="1" t="s">
        <v>42</v>
      </c>
      <c r="E90" s="1" t="s">
        <v>43</v>
      </c>
      <c r="F90" s="1" t="s">
        <v>44</v>
      </c>
      <c r="G90" s="1" t="s">
        <v>45</v>
      </c>
      <c r="H90" s="1" t="s">
        <v>46</v>
      </c>
      <c r="I90" s="1" t="s">
        <v>64</v>
      </c>
      <c r="J90" s="1" t="s">
        <v>48</v>
      </c>
      <c r="T90" s="1">
        <v>7.5</v>
      </c>
      <c r="U90" s="1">
        <v>3.75</v>
      </c>
      <c r="Y90" s="36"/>
      <c r="AL90" s="37"/>
      <c r="AM90" s="37"/>
      <c r="AN90" s="13" t="s">
        <v>2</v>
      </c>
      <c r="AO90" s="22"/>
      <c r="AP90" s="22">
        <f>MPS!P$6*'Purshasing (2)'!$N86+MPS!P$7*'Purshasing (2)'!$O86+MPS!P$8*'Purshasing (2)'!$P86+MPS!P$9*'Purshasing (2)'!$Q86+MPS!P$10*'Purshasing (2)'!$R86+MPS!P$11*'Purshasing (2)'!$S86+MPS!P$12*'Purshasing (2)'!$T86</f>
        <v>4762.5</v>
      </c>
      <c r="AQ90" s="22">
        <f>MPS!Q$6*'Purshasing (2)'!$N86+MPS!Q$7*'Purshasing (2)'!$O86+MPS!Q$8*'Purshasing (2)'!$P86+MPS!Q$9*'Purshasing (2)'!$Q86+MPS!Q$10*'Purshasing (2)'!$R86+MPS!Q$11*'Purshasing (2)'!$S86+MPS!Q$12*'Purshasing (2)'!$T86</f>
        <v>5512.5</v>
      </c>
      <c r="AR90" s="22">
        <f>MPS!R$6*'Purshasing (2)'!$N86+MPS!R$7*'Purshasing (2)'!$O86+MPS!R$8*'Purshasing (2)'!$P86+MPS!R$9*'Purshasing (2)'!$Q86+MPS!R$10*'Purshasing (2)'!$R86+MPS!R$11*'Purshasing (2)'!$S86+MPS!R$12*'Purshasing (2)'!$T86</f>
        <v>6000</v>
      </c>
      <c r="AS90" s="22">
        <f>MPS!S$6*'Purshasing (2)'!$N86+MPS!S$7*'Purshasing (2)'!$O86+MPS!S$8*'Purshasing (2)'!$P86+MPS!S$9*'Purshasing (2)'!$Q86+MPS!S$10*'Purshasing (2)'!$R86+MPS!S$11*'Purshasing (2)'!$S86+MPS!S$12*'Purshasing (2)'!$T86</f>
        <v>5737.5</v>
      </c>
      <c r="AT90" s="22">
        <f>MPS!T$6*'Purshasing (2)'!$N86+MPS!T$7*'Purshasing (2)'!$O86+MPS!T$8*'Purshasing (2)'!$P86+MPS!T$9*'Purshasing (2)'!$Q86+MPS!T$10*'Purshasing (2)'!$R86+MPS!T$11*'Purshasing (2)'!$S86+MPS!T$12*'Purshasing (2)'!$T86</f>
        <v>7110</v>
      </c>
      <c r="AU90" s="22">
        <f>MPS!U$6*'Purshasing (2)'!$N86+MPS!U$7*'Purshasing (2)'!$O86+MPS!U$8*'Purshasing (2)'!$P86+MPS!U$9*'Purshasing (2)'!$Q86+MPS!U$10*'Purshasing (2)'!$R86+MPS!U$11*'Purshasing (2)'!$S86+MPS!U$12*'Purshasing (2)'!$T86</f>
        <v>9210</v>
      </c>
      <c r="AV90" s="22">
        <f>MPS!V$6*'Purshasing (2)'!$N86+MPS!V$7*'Purshasing (2)'!$O86+MPS!V$8*'Purshasing (2)'!$P86+MPS!V$9*'Purshasing (2)'!$Q86+MPS!V$10*'Purshasing (2)'!$R86+MPS!V$11*'Purshasing (2)'!$S86+MPS!V$12*'Purshasing (2)'!$T86</f>
        <v>8977.5</v>
      </c>
      <c r="AW90" s="22">
        <f>MPS!W$6*'Purshasing (2)'!$N86+MPS!W$7*'Purshasing (2)'!$O86+MPS!W$8*'Purshasing (2)'!$P86+MPS!W$9*'Purshasing (2)'!$Q86+MPS!W$10*'Purshasing (2)'!$R86+MPS!W$11*'Purshasing (2)'!$S86+MPS!W$12*'Purshasing (2)'!$T86</f>
        <v>8565</v>
      </c>
      <c r="AX90" s="22">
        <f>MPS!X$6*'Purshasing (2)'!$N86+MPS!X$7*'Purshasing (2)'!$O86+MPS!X$8*'Purshasing (2)'!$P86+MPS!X$9*'Purshasing (2)'!$Q86+MPS!X$10*'Purshasing (2)'!$R86+MPS!X$11*'Purshasing (2)'!$S86+MPS!X$12*'Purshasing (2)'!$T86</f>
        <v>8437.5</v>
      </c>
      <c r="AY90" s="22">
        <f>MPS!Y$6*'Purshasing (2)'!$N86+MPS!Y$7*'Purshasing (2)'!$O86+MPS!Y$8*'Purshasing (2)'!$P86+MPS!Y$9*'Purshasing (2)'!$Q86+MPS!Y$10*'Purshasing (2)'!$R86+MPS!Y$11*'Purshasing (2)'!$S86+MPS!Y$12*'Purshasing (2)'!$T86</f>
        <v>5850</v>
      </c>
      <c r="AZ90" s="22">
        <f>MPS!Z$6*'Purshasing (2)'!$N86+MPS!Z$7*'Purshasing (2)'!$O86+MPS!Z$8*'Purshasing (2)'!$P86+MPS!Z$9*'Purshasing (2)'!$Q86+MPS!Z$10*'Purshasing (2)'!$R86+MPS!Z$11*'Purshasing (2)'!$S86+MPS!Z$12*'Purshasing (2)'!$T86</f>
        <v>4575</v>
      </c>
      <c r="BA90" s="25">
        <f>MPS!AA$6*'Purshasing (2)'!$N86+MPS!AA$7*'Purshasing (2)'!$O86+MPS!AA$8*'Purshasing (2)'!$P86+MPS!AA$9*'Purshasing (2)'!$Q86+MPS!AA$10*'Purshasing (2)'!$R86+MPS!AA$11*'Purshasing (2)'!$S86+MPS!AA$12*'Purshasing (2)'!$T86</f>
        <v>4515</v>
      </c>
    </row>
    <row r="91" spans="1:53" hidden="1" x14ac:dyDescent="0.25">
      <c r="A91" s="9">
        <v>6</v>
      </c>
      <c r="C91" s="1" t="s">
        <v>41</v>
      </c>
      <c r="D91" s="1" t="s">
        <v>42</v>
      </c>
      <c r="E91" s="1" t="s">
        <v>43</v>
      </c>
      <c r="F91" s="1" t="s">
        <v>44</v>
      </c>
      <c r="G91" s="1" t="s">
        <v>45</v>
      </c>
      <c r="H91" s="1" t="s">
        <v>46</v>
      </c>
      <c r="I91" s="1" t="s">
        <v>64</v>
      </c>
      <c r="J91" s="1" t="s">
        <v>48</v>
      </c>
      <c r="L91" s="1"/>
      <c r="T91" s="1">
        <v>7.5</v>
      </c>
      <c r="U91" s="1">
        <v>3.75</v>
      </c>
      <c r="Y91" s="36"/>
      <c r="AL91" s="37"/>
      <c r="AM91" s="37"/>
      <c r="AN91" s="12" t="s">
        <v>4</v>
      </c>
      <c r="AO91" s="23"/>
      <c r="AP91" s="23">
        <f t="shared" ref="AP91:BA91" si="251">(AQ90/30)*$X86</f>
        <v>0</v>
      </c>
      <c r="AQ91" s="23">
        <f t="shared" si="251"/>
        <v>0</v>
      </c>
      <c r="AR91" s="23">
        <f t="shared" si="251"/>
        <v>0</v>
      </c>
      <c r="AS91" s="23">
        <f t="shared" si="251"/>
        <v>0</v>
      </c>
      <c r="AT91" s="23">
        <f t="shared" si="251"/>
        <v>0</v>
      </c>
      <c r="AU91" s="23">
        <f t="shared" si="251"/>
        <v>0</v>
      </c>
      <c r="AV91" s="23">
        <f t="shared" si="251"/>
        <v>0</v>
      </c>
      <c r="AW91" s="23">
        <f t="shared" si="251"/>
        <v>0</v>
      </c>
      <c r="AX91" s="23">
        <f t="shared" si="251"/>
        <v>0</v>
      </c>
      <c r="AY91" s="23">
        <f t="shared" si="251"/>
        <v>0</v>
      </c>
      <c r="AZ91" s="23">
        <f t="shared" si="251"/>
        <v>0</v>
      </c>
      <c r="BA91" s="24">
        <f t="shared" si="251"/>
        <v>0</v>
      </c>
    </row>
    <row r="92" spans="1:53" hidden="1" x14ac:dyDescent="0.25">
      <c r="A92" s="9">
        <v>7</v>
      </c>
      <c r="C92" s="1" t="s">
        <v>41</v>
      </c>
      <c r="D92" s="1" t="s">
        <v>42</v>
      </c>
      <c r="E92" s="1" t="s">
        <v>43</v>
      </c>
      <c r="F92" s="1" t="s">
        <v>44</v>
      </c>
      <c r="G92" s="1" t="s">
        <v>45</v>
      </c>
      <c r="H92" s="1" t="s">
        <v>46</v>
      </c>
      <c r="I92" s="1" t="s">
        <v>64</v>
      </c>
      <c r="J92" s="1" t="s">
        <v>48</v>
      </c>
      <c r="L92" s="1"/>
      <c r="T92" s="1">
        <v>7.5</v>
      </c>
      <c r="U92" s="1">
        <v>3.75</v>
      </c>
      <c r="Y92" s="36"/>
      <c r="AL92" s="37"/>
      <c r="AM92" s="37"/>
      <c r="AN92" s="13" t="s">
        <v>5</v>
      </c>
      <c r="AO92" s="22"/>
      <c r="AP92" s="22">
        <v>2000</v>
      </c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5"/>
    </row>
    <row r="93" spans="1:53" hidden="1" x14ac:dyDescent="0.25">
      <c r="A93" s="9">
        <v>8</v>
      </c>
      <c r="C93" s="1" t="s">
        <v>41</v>
      </c>
      <c r="D93" s="1" t="s">
        <v>42</v>
      </c>
      <c r="E93" s="1" t="s">
        <v>43</v>
      </c>
      <c r="F93" s="1" t="s">
        <v>44</v>
      </c>
      <c r="G93" s="1" t="s">
        <v>45</v>
      </c>
      <c r="H93" s="1" t="s">
        <v>46</v>
      </c>
      <c r="I93" s="1" t="s">
        <v>64</v>
      </c>
      <c r="J93" s="1" t="s">
        <v>48</v>
      </c>
      <c r="L93" s="1"/>
      <c r="T93" s="1">
        <v>7.5</v>
      </c>
      <c r="U93" s="1">
        <v>3.75</v>
      </c>
      <c r="Y93" s="36"/>
      <c r="AL93" s="37"/>
      <c r="AM93" s="37"/>
      <c r="AN93" s="12" t="s">
        <v>6</v>
      </c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4"/>
    </row>
    <row r="94" spans="1:53" ht="14.4" hidden="1" thickBot="1" x14ac:dyDescent="0.3">
      <c r="A94" s="11">
        <v>9</v>
      </c>
      <c r="C94" s="1" t="s">
        <v>41</v>
      </c>
      <c r="D94" s="1" t="s">
        <v>42</v>
      </c>
      <c r="E94" s="1" t="s">
        <v>43</v>
      </c>
      <c r="F94" s="1" t="s">
        <v>44</v>
      </c>
      <c r="G94" s="1" t="s">
        <v>45</v>
      </c>
      <c r="H94" s="1" t="s">
        <v>46</v>
      </c>
      <c r="I94" s="1" t="s">
        <v>64</v>
      </c>
      <c r="J94" s="1" t="s">
        <v>48</v>
      </c>
      <c r="L94" s="1"/>
      <c r="T94" s="1">
        <v>7.5</v>
      </c>
      <c r="U94" s="1">
        <v>3.75</v>
      </c>
      <c r="Y94" s="36"/>
      <c r="AL94" s="37"/>
      <c r="AM94" s="37"/>
      <c r="AN94" s="27" t="s">
        <v>7</v>
      </c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9"/>
    </row>
    <row r="95" spans="1:53" ht="15" hidden="1" thickTop="1" thickBot="1" x14ac:dyDescent="0.3">
      <c r="A95" s="6">
        <v>1</v>
      </c>
      <c r="B95" s="14">
        <v>11</v>
      </c>
      <c r="C95" s="7" t="s">
        <v>41</v>
      </c>
      <c r="D95" s="7" t="s">
        <v>42</v>
      </c>
      <c r="E95" s="7" t="s">
        <v>43</v>
      </c>
      <c r="F95" s="7" t="s">
        <v>44</v>
      </c>
      <c r="G95" s="7" t="s">
        <v>68</v>
      </c>
      <c r="H95" s="7" t="s">
        <v>46</v>
      </c>
      <c r="I95" s="7" t="s">
        <v>64</v>
      </c>
      <c r="J95" s="7" t="s">
        <v>48</v>
      </c>
      <c r="K95" s="7" t="s">
        <v>87</v>
      </c>
      <c r="L95" s="31" t="s">
        <v>88</v>
      </c>
      <c r="M95" s="7" t="s">
        <v>89</v>
      </c>
      <c r="N95" s="7"/>
      <c r="O95" s="7"/>
      <c r="P95" s="7"/>
      <c r="Q95" s="7"/>
      <c r="R95" s="7"/>
      <c r="S95" s="7"/>
      <c r="T95" s="7">
        <v>2.6</v>
      </c>
      <c r="U95" s="7">
        <v>2.6</v>
      </c>
      <c r="V95" s="8" t="s">
        <v>52</v>
      </c>
      <c r="W95" s="8">
        <v>15.21010890426305</v>
      </c>
      <c r="X95" s="38">
        <v>0</v>
      </c>
      <c r="Y95" s="42">
        <f t="shared" ref="Y95" ca="1" si="252">$L$3+AL95</f>
        <v>42150</v>
      </c>
      <c r="Z95" s="1" t="s">
        <v>53</v>
      </c>
      <c r="AA95" s="1" t="s">
        <v>54</v>
      </c>
      <c r="AB95" s="1" t="s">
        <v>55</v>
      </c>
      <c r="AD95" s="1" t="s">
        <v>90</v>
      </c>
      <c r="AE95" s="1">
        <v>7</v>
      </c>
      <c r="AF95" s="1">
        <v>21</v>
      </c>
      <c r="AG95" s="1">
        <v>30</v>
      </c>
      <c r="AH95" s="1">
        <v>15</v>
      </c>
      <c r="AI95" s="1">
        <v>10</v>
      </c>
      <c r="AK95" s="1">
        <v>7</v>
      </c>
      <c r="AL95" s="2">
        <v>90</v>
      </c>
      <c r="AM95" s="4">
        <v>1</v>
      </c>
      <c r="AN95" s="39" t="s">
        <v>0</v>
      </c>
      <c r="AO95" s="43"/>
      <c r="AP95" s="43">
        <f t="shared" ref="AP95:BA95" si="253">IF(AQ100+AP99+AP101-AO96&lt;0,0,MAX((AQ100+AP99+AP101-AO96),$AM104))</f>
        <v>0</v>
      </c>
      <c r="AQ95" s="43">
        <f t="shared" si="253"/>
        <v>0</v>
      </c>
      <c r="AR95" s="43">
        <f t="shared" si="253"/>
        <v>0</v>
      </c>
      <c r="AS95" s="43">
        <f t="shared" si="253"/>
        <v>0</v>
      </c>
      <c r="AT95" s="43">
        <f t="shared" si="253"/>
        <v>0</v>
      </c>
      <c r="AU95" s="43">
        <f t="shared" si="253"/>
        <v>0</v>
      </c>
      <c r="AV95" s="43">
        <f t="shared" si="253"/>
        <v>0</v>
      </c>
      <c r="AW95" s="43">
        <f t="shared" si="253"/>
        <v>0</v>
      </c>
      <c r="AX95" s="43">
        <f t="shared" si="253"/>
        <v>0</v>
      </c>
      <c r="AY95" s="43">
        <f t="shared" si="253"/>
        <v>0</v>
      </c>
      <c r="AZ95" s="43">
        <f t="shared" si="253"/>
        <v>0</v>
      </c>
      <c r="BA95" s="26">
        <f t="shared" si="253"/>
        <v>0</v>
      </c>
    </row>
    <row r="96" spans="1:53" x14ac:dyDescent="0.25">
      <c r="A96" s="9">
        <v>2</v>
      </c>
      <c r="C96" s="1" t="s">
        <v>41</v>
      </c>
      <c r="D96" s="1" t="s">
        <v>42</v>
      </c>
      <c r="E96" s="1" t="s">
        <v>43</v>
      </c>
      <c r="F96" s="1" t="s">
        <v>44</v>
      </c>
      <c r="G96" s="1" t="s">
        <v>68</v>
      </c>
      <c r="H96" s="1" t="s">
        <v>46</v>
      </c>
      <c r="I96" s="1" t="s">
        <v>64</v>
      </c>
      <c r="J96" s="1" t="s">
        <v>48</v>
      </c>
      <c r="T96" s="1">
        <v>2.6</v>
      </c>
      <c r="U96" s="1">
        <v>2.6</v>
      </c>
      <c r="Y96" s="36"/>
      <c r="AL96" s="37"/>
      <c r="AM96" s="37"/>
      <c r="AN96" s="12" t="s">
        <v>1</v>
      </c>
      <c r="AO96" s="44">
        <v>50000</v>
      </c>
      <c r="AP96" s="44">
        <f t="shared" ref="AP96" si="254">AO96+AP95-AP101-AP99</f>
        <v>46349</v>
      </c>
      <c r="AQ96" s="44">
        <f t="shared" ref="AQ96" si="255">AP96+AQ95-AQ101-AQ99</f>
        <v>44438</v>
      </c>
      <c r="AR96" s="44">
        <f t="shared" ref="AR96" si="256">AQ96+AR95-AR101-AR99</f>
        <v>42358</v>
      </c>
      <c r="AS96" s="44">
        <f t="shared" ref="AS96" si="257">AR96+AS95-AS101-AS99</f>
        <v>40369</v>
      </c>
      <c r="AT96" s="44">
        <f t="shared" ref="AT96" si="258">AS96+AT95-AT101-AT99</f>
        <v>37904.199999999997</v>
      </c>
      <c r="AU96" s="44">
        <f t="shared" ref="AU96" si="259">AT96+AU95-AU101-AU99</f>
        <v>34711.399999999994</v>
      </c>
      <c r="AV96" s="44">
        <f t="shared" ref="AV96" si="260">AU96+AV95-AV101-AV99</f>
        <v>31599.199999999993</v>
      </c>
      <c r="AW96" s="44">
        <f t="shared" ref="AW96" si="261">AV96+AW95-AW101-AW99</f>
        <v>28629.999999999993</v>
      </c>
      <c r="AX96" s="44">
        <f t="shared" ref="AX96" si="262">AW96+AX95-AX101-AX99</f>
        <v>25704.999999999993</v>
      </c>
      <c r="AY96" s="44">
        <f t="shared" ref="AY96" si="263">AX96+AY95-AY101-AY99</f>
        <v>23676.999999999993</v>
      </c>
      <c r="AZ96" s="44">
        <f t="shared" ref="AZ96" si="264">AY96+AZ95-AZ101-AZ99</f>
        <v>22090.999999999993</v>
      </c>
      <c r="BA96" s="23">
        <f t="shared" ref="BA96" si="265">AZ96+BA95-BA101-BA99</f>
        <v>20525.799999999992</v>
      </c>
    </row>
    <row r="97" spans="1:53" hidden="1" x14ac:dyDescent="0.25">
      <c r="A97" s="9">
        <v>3</v>
      </c>
      <c r="C97" s="1" t="s">
        <v>41</v>
      </c>
      <c r="D97" s="1" t="s">
        <v>42</v>
      </c>
      <c r="E97" s="1" t="s">
        <v>43</v>
      </c>
      <c r="F97" s="1" t="s">
        <v>44</v>
      </c>
      <c r="G97" s="1" t="s">
        <v>68</v>
      </c>
      <c r="H97" s="1" t="s">
        <v>46</v>
      </c>
      <c r="I97" s="1" t="s">
        <v>64</v>
      </c>
      <c r="J97" s="1" t="s">
        <v>48</v>
      </c>
      <c r="T97" s="1">
        <v>2.6</v>
      </c>
      <c r="U97" s="1">
        <v>2.6</v>
      </c>
      <c r="Y97" s="36"/>
      <c r="AL97" s="37"/>
      <c r="AM97" s="37"/>
      <c r="AN97" s="13" t="s">
        <v>3</v>
      </c>
      <c r="AO97" s="45"/>
      <c r="AP97" s="45">
        <f t="shared" ref="AP97" si="266">(AP96/AQ99)*30</f>
        <v>727.6138147566719</v>
      </c>
      <c r="AQ97" s="45">
        <f t="shared" ref="AQ97" si="267">(AQ96/AR99)*30</f>
        <v>640.93269230769238</v>
      </c>
      <c r="AR97" s="45">
        <f t="shared" ref="AR97" si="268">(AR96/AS99)*30</f>
        <v>638.88386123680243</v>
      </c>
      <c r="AS97" s="45">
        <f t="shared" ref="AS97" si="269">(AS96/AT99)*30</f>
        <v>491.34615384615381</v>
      </c>
      <c r="AT97" s="45">
        <f t="shared" ref="AT97" si="270">(AT96/AU99)*30</f>
        <v>356.15321974442492</v>
      </c>
      <c r="AU97" s="45">
        <f t="shared" ref="AU97" si="271">(AU96/AV99)*30</f>
        <v>334.59996144206661</v>
      </c>
      <c r="AV97" s="45">
        <f t="shared" ref="AV97" si="272">(AV96/AW99)*30</f>
        <v>319.26983699312939</v>
      </c>
      <c r="AW97" s="45">
        <f t="shared" ref="AW97" si="273">(AW96/AX99)*30</f>
        <v>293.64102564102558</v>
      </c>
      <c r="AX97" s="45">
        <f t="shared" ref="AX97" si="274">(AX96/AY99)*30</f>
        <v>380.25147928994068</v>
      </c>
      <c r="AY97" s="45">
        <f t="shared" ref="AY97" si="275">(AY96/AZ99)*30</f>
        <v>447.86254728877668</v>
      </c>
      <c r="AZ97" s="45">
        <f t="shared" ref="AZ97" si="276">(AZ96/BA99)*30</f>
        <v>423.41553795042148</v>
      </c>
      <c r="BA97" s="25" t="e">
        <f t="shared" ref="BA97" si="277">(BA96/BB99)*30</f>
        <v>#DIV/0!</v>
      </c>
    </row>
    <row r="98" spans="1:53" hidden="1" x14ac:dyDescent="0.25">
      <c r="A98" s="9">
        <v>4</v>
      </c>
      <c r="C98" s="1" t="s">
        <v>41</v>
      </c>
      <c r="D98" s="1" t="s">
        <v>42</v>
      </c>
      <c r="E98" s="1" t="s">
        <v>43</v>
      </c>
      <c r="F98" s="1" t="s">
        <v>44</v>
      </c>
      <c r="G98" s="1" t="s">
        <v>68</v>
      </c>
      <c r="H98" s="1" t="s">
        <v>46</v>
      </c>
      <c r="I98" s="1" t="s">
        <v>64</v>
      </c>
      <c r="J98" s="1" t="s">
        <v>48</v>
      </c>
      <c r="T98" s="1">
        <v>2.6</v>
      </c>
      <c r="U98" s="1">
        <v>2.6</v>
      </c>
      <c r="Y98" s="36"/>
      <c r="AL98" s="37"/>
      <c r="AM98" s="37"/>
      <c r="AN98" s="12" t="s">
        <v>944</v>
      </c>
      <c r="AO98" s="44"/>
      <c r="AP98" s="44"/>
      <c r="AQ98" s="44"/>
      <c r="AR98" s="44"/>
      <c r="AS98" s="44"/>
      <c r="AT98" s="44"/>
      <c r="AU98" s="44"/>
      <c r="AV98" s="44"/>
      <c r="AW98" s="44"/>
      <c r="AX98" s="44"/>
      <c r="AY98" s="44"/>
      <c r="AZ98" s="44"/>
      <c r="BA98" s="24"/>
    </row>
    <row r="99" spans="1:53" hidden="1" x14ac:dyDescent="0.25">
      <c r="A99" s="9">
        <v>5</v>
      </c>
      <c r="C99" s="1" t="s">
        <v>41</v>
      </c>
      <c r="D99" s="1" t="s">
        <v>42</v>
      </c>
      <c r="E99" s="1" t="s">
        <v>43</v>
      </c>
      <c r="F99" s="1" t="s">
        <v>44</v>
      </c>
      <c r="G99" s="1" t="s">
        <v>68</v>
      </c>
      <c r="H99" s="1" t="s">
        <v>46</v>
      </c>
      <c r="I99" s="1" t="s">
        <v>64</v>
      </c>
      <c r="J99" s="1" t="s">
        <v>48</v>
      </c>
      <c r="T99" s="1">
        <v>2.6</v>
      </c>
      <c r="U99" s="1">
        <v>2.6</v>
      </c>
      <c r="Y99" s="36"/>
      <c r="AL99" s="37"/>
      <c r="AM99" s="37"/>
      <c r="AN99" s="13" t="s">
        <v>2</v>
      </c>
      <c r="AO99" s="22"/>
      <c r="AP99" s="22">
        <f>MPS!P$6*'Purshasing (2)'!$N95+MPS!P$7*'Purshasing (2)'!$O95+MPS!P$8*'Purshasing (2)'!$P95+MPS!P$9*'Purshasing (2)'!$Q95+MPS!P$10*'Purshasing (2)'!$R95+MPS!P$11*'Purshasing (2)'!$S95+MPS!P$12*'Purshasing (2)'!$T95</f>
        <v>1651</v>
      </c>
      <c r="AQ99" s="22">
        <f>MPS!Q$6*'Purshasing (2)'!$N95+MPS!Q$7*'Purshasing (2)'!$O95+MPS!Q$8*'Purshasing (2)'!$P95+MPS!Q$9*'Purshasing (2)'!$Q95+MPS!Q$10*'Purshasing (2)'!$R95+MPS!Q$11*'Purshasing (2)'!$S95+MPS!Q$12*'Purshasing (2)'!$T95</f>
        <v>1911</v>
      </c>
      <c r="AR99" s="22">
        <f>MPS!R$6*'Purshasing (2)'!$N95+MPS!R$7*'Purshasing (2)'!$O95+MPS!R$8*'Purshasing (2)'!$P95+MPS!R$9*'Purshasing (2)'!$Q95+MPS!R$10*'Purshasing (2)'!$R95+MPS!R$11*'Purshasing (2)'!$S95+MPS!R$12*'Purshasing (2)'!$T95</f>
        <v>2080</v>
      </c>
      <c r="AS99" s="22">
        <f>MPS!S$6*'Purshasing (2)'!$N95+MPS!S$7*'Purshasing (2)'!$O95+MPS!S$8*'Purshasing (2)'!$P95+MPS!S$9*'Purshasing (2)'!$Q95+MPS!S$10*'Purshasing (2)'!$R95+MPS!S$11*'Purshasing (2)'!$S95+MPS!S$12*'Purshasing (2)'!$T95</f>
        <v>1989</v>
      </c>
      <c r="AT99" s="22">
        <f>MPS!T$6*'Purshasing (2)'!$N95+MPS!T$7*'Purshasing (2)'!$O95+MPS!T$8*'Purshasing (2)'!$P95+MPS!T$9*'Purshasing (2)'!$Q95+MPS!T$10*'Purshasing (2)'!$R95+MPS!T$11*'Purshasing (2)'!$S95+MPS!T$12*'Purshasing (2)'!$T95</f>
        <v>2464.8000000000002</v>
      </c>
      <c r="AU99" s="22">
        <f>MPS!U$6*'Purshasing (2)'!$N95+MPS!U$7*'Purshasing (2)'!$O95+MPS!U$8*'Purshasing (2)'!$P95+MPS!U$9*'Purshasing (2)'!$Q95+MPS!U$10*'Purshasing (2)'!$R95+MPS!U$11*'Purshasing (2)'!$S95+MPS!U$12*'Purshasing (2)'!$T95</f>
        <v>3192.8</v>
      </c>
      <c r="AV99" s="22">
        <f>MPS!V$6*'Purshasing (2)'!$N95+MPS!V$7*'Purshasing (2)'!$O95+MPS!V$8*'Purshasing (2)'!$P95+MPS!V$9*'Purshasing (2)'!$Q95+MPS!V$10*'Purshasing (2)'!$R95+MPS!V$11*'Purshasing (2)'!$S95+MPS!V$12*'Purshasing (2)'!$T95</f>
        <v>3112.2000000000003</v>
      </c>
      <c r="AW99" s="22">
        <f>MPS!W$6*'Purshasing (2)'!$N95+MPS!W$7*'Purshasing (2)'!$O95+MPS!W$8*'Purshasing (2)'!$P95+MPS!W$9*'Purshasing (2)'!$Q95+MPS!W$10*'Purshasing (2)'!$R95+MPS!W$11*'Purshasing (2)'!$S95+MPS!W$12*'Purshasing (2)'!$T95</f>
        <v>2969.2000000000003</v>
      </c>
      <c r="AX99" s="22">
        <f>MPS!X$6*'Purshasing (2)'!$N95+MPS!X$7*'Purshasing (2)'!$O95+MPS!X$8*'Purshasing (2)'!$P95+MPS!X$9*'Purshasing (2)'!$Q95+MPS!X$10*'Purshasing (2)'!$R95+MPS!X$11*'Purshasing (2)'!$S95+MPS!X$12*'Purshasing (2)'!$T95</f>
        <v>2925</v>
      </c>
      <c r="AY99" s="22">
        <f>MPS!Y$6*'Purshasing (2)'!$N95+MPS!Y$7*'Purshasing (2)'!$O95+MPS!Y$8*'Purshasing (2)'!$P95+MPS!Y$9*'Purshasing (2)'!$Q95+MPS!Y$10*'Purshasing (2)'!$R95+MPS!Y$11*'Purshasing (2)'!$S95+MPS!Y$12*'Purshasing (2)'!$T95</f>
        <v>2028</v>
      </c>
      <c r="AZ99" s="22">
        <f>MPS!Z$6*'Purshasing (2)'!$N95+MPS!Z$7*'Purshasing (2)'!$O95+MPS!Z$8*'Purshasing (2)'!$P95+MPS!Z$9*'Purshasing (2)'!$Q95+MPS!Z$10*'Purshasing (2)'!$R95+MPS!Z$11*'Purshasing (2)'!$S95+MPS!Z$12*'Purshasing (2)'!$T95</f>
        <v>1586</v>
      </c>
      <c r="BA99" s="25">
        <f>MPS!AA$6*'Purshasing (2)'!$N95+MPS!AA$7*'Purshasing (2)'!$O95+MPS!AA$8*'Purshasing (2)'!$P95+MPS!AA$9*'Purshasing (2)'!$Q95+MPS!AA$10*'Purshasing (2)'!$R95+MPS!AA$11*'Purshasing (2)'!$S95+MPS!AA$12*'Purshasing (2)'!$T95</f>
        <v>1565.2</v>
      </c>
    </row>
    <row r="100" spans="1:53" hidden="1" x14ac:dyDescent="0.25">
      <c r="A100" s="9">
        <v>6</v>
      </c>
      <c r="C100" s="1" t="s">
        <v>41</v>
      </c>
      <c r="D100" s="1" t="s">
        <v>42</v>
      </c>
      <c r="E100" s="1" t="s">
        <v>43</v>
      </c>
      <c r="F100" s="1" t="s">
        <v>44</v>
      </c>
      <c r="G100" s="1" t="s">
        <v>68</v>
      </c>
      <c r="H100" s="1" t="s">
        <v>46</v>
      </c>
      <c r="I100" s="1" t="s">
        <v>64</v>
      </c>
      <c r="J100" s="1" t="s">
        <v>48</v>
      </c>
      <c r="L100" s="1"/>
      <c r="T100" s="1">
        <v>2.6</v>
      </c>
      <c r="U100" s="1">
        <v>2.6</v>
      </c>
      <c r="Y100" s="36"/>
      <c r="AL100" s="37"/>
      <c r="AM100" s="37"/>
      <c r="AN100" s="12" t="s">
        <v>4</v>
      </c>
      <c r="AO100" s="23"/>
      <c r="AP100" s="23">
        <f t="shared" ref="AP100:BA100" si="278">(AQ99/30)*$X95</f>
        <v>0</v>
      </c>
      <c r="AQ100" s="23">
        <f t="shared" si="278"/>
        <v>0</v>
      </c>
      <c r="AR100" s="23">
        <f t="shared" si="278"/>
        <v>0</v>
      </c>
      <c r="AS100" s="23">
        <f t="shared" si="278"/>
        <v>0</v>
      </c>
      <c r="AT100" s="23">
        <f t="shared" si="278"/>
        <v>0</v>
      </c>
      <c r="AU100" s="23">
        <f t="shared" si="278"/>
        <v>0</v>
      </c>
      <c r="AV100" s="23">
        <f t="shared" si="278"/>
        <v>0</v>
      </c>
      <c r="AW100" s="23">
        <f t="shared" si="278"/>
        <v>0</v>
      </c>
      <c r="AX100" s="23">
        <f t="shared" si="278"/>
        <v>0</v>
      </c>
      <c r="AY100" s="23">
        <f t="shared" si="278"/>
        <v>0</v>
      </c>
      <c r="AZ100" s="23">
        <f t="shared" si="278"/>
        <v>0</v>
      </c>
      <c r="BA100" s="24">
        <f t="shared" si="278"/>
        <v>0</v>
      </c>
    </row>
    <row r="101" spans="1:53" hidden="1" x14ac:dyDescent="0.25">
      <c r="A101" s="9">
        <v>7</v>
      </c>
      <c r="C101" s="1" t="s">
        <v>41</v>
      </c>
      <c r="D101" s="1" t="s">
        <v>42</v>
      </c>
      <c r="E101" s="1" t="s">
        <v>43</v>
      </c>
      <c r="F101" s="1" t="s">
        <v>44</v>
      </c>
      <c r="G101" s="1" t="s">
        <v>68</v>
      </c>
      <c r="H101" s="1" t="s">
        <v>46</v>
      </c>
      <c r="I101" s="1" t="s">
        <v>64</v>
      </c>
      <c r="J101" s="1" t="s">
        <v>48</v>
      </c>
      <c r="L101" s="1"/>
      <c r="T101" s="1">
        <v>2.6</v>
      </c>
      <c r="U101" s="1">
        <v>2.6</v>
      </c>
      <c r="Y101" s="36"/>
      <c r="AL101" s="37"/>
      <c r="AM101" s="37"/>
      <c r="AN101" s="13" t="s">
        <v>5</v>
      </c>
      <c r="AO101" s="22"/>
      <c r="AP101" s="22">
        <v>2000</v>
      </c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5"/>
    </row>
    <row r="102" spans="1:53" hidden="1" x14ac:dyDescent="0.25">
      <c r="A102" s="9">
        <v>8</v>
      </c>
      <c r="C102" s="1" t="s">
        <v>41</v>
      </c>
      <c r="D102" s="1" t="s">
        <v>42</v>
      </c>
      <c r="E102" s="1" t="s">
        <v>43</v>
      </c>
      <c r="F102" s="1" t="s">
        <v>44</v>
      </c>
      <c r="G102" s="1" t="s">
        <v>68</v>
      </c>
      <c r="H102" s="1" t="s">
        <v>46</v>
      </c>
      <c r="I102" s="1" t="s">
        <v>64</v>
      </c>
      <c r="J102" s="1" t="s">
        <v>48</v>
      </c>
      <c r="L102" s="1"/>
      <c r="T102" s="1">
        <v>2.6</v>
      </c>
      <c r="U102" s="1">
        <v>2.6</v>
      </c>
      <c r="Y102" s="36"/>
      <c r="AL102" s="37"/>
      <c r="AM102" s="37"/>
      <c r="AN102" s="12" t="s">
        <v>6</v>
      </c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4"/>
    </row>
    <row r="103" spans="1:53" ht="14.4" hidden="1" thickBot="1" x14ac:dyDescent="0.3">
      <c r="A103" s="11">
        <v>9</v>
      </c>
      <c r="C103" s="1" t="s">
        <v>41</v>
      </c>
      <c r="D103" s="1" t="s">
        <v>42</v>
      </c>
      <c r="E103" s="1" t="s">
        <v>43</v>
      </c>
      <c r="F103" s="1" t="s">
        <v>44</v>
      </c>
      <c r="G103" s="1" t="s">
        <v>68</v>
      </c>
      <c r="H103" s="1" t="s">
        <v>46</v>
      </c>
      <c r="I103" s="1" t="s">
        <v>64</v>
      </c>
      <c r="J103" s="1" t="s">
        <v>48</v>
      </c>
      <c r="L103" s="1"/>
      <c r="T103" s="1">
        <v>2.6</v>
      </c>
      <c r="U103" s="1">
        <v>2.6</v>
      </c>
      <c r="Y103" s="36"/>
      <c r="AL103" s="37"/>
      <c r="AM103" s="37"/>
      <c r="AN103" s="27" t="s">
        <v>7</v>
      </c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9"/>
    </row>
    <row r="104" spans="1:53" ht="15" hidden="1" thickTop="1" thickBot="1" x14ac:dyDescent="0.3">
      <c r="A104" s="6">
        <v>1</v>
      </c>
      <c r="B104" s="14">
        <v>12</v>
      </c>
      <c r="C104" s="7" t="s">
        <v>41</v>
      </c>
      <c r="D104" s="7" t="s">
        <v>42</v>
      </c>
      <c r="E104" s="7" t="s">
        <v>43</v>
      </c>
      <c r="F104" s="7" t="s">
        <v>44</v>
      </c>
      <c r="G104" s="7" t="s">
        <v>42</v>
      </c>
      <c r="H104" s="7" t="s">
        <v>46</v>
      </c>
      <c r="I104" s="7" t="s">
        <v>64</v>
      </c>
      <c r="J104" s="7" t="s">
        <v>48</v>
      </c>
      <c r="K104" s="7" t="s">
        <v>91</v>
      </c>
      <c r="L104" s="31" t="s">
        <v>92</v>
      </c>
      <c r="M104" s="7" t="s">
        <v>93</v>
      </c>
      <c r="N104" s="7"/>
      <c r="O104" s="7"/>
      <c r="P104" s="7"/>
      <c r="Q104" s="7"/>
      <c r="R104" s="7">
        <v>8.2479999999999993</v>
      </c>
      <c r="S104" s="7"/>
      <c r="T104" s="7"/>
      <c r="U104" s="7">
        <v>4.1239999999999997</v>
      </c>
      <c r="V104" s="8" t="s">
        <v>52</v>
      </c>
      <c r="W104" s="8">
        <v>5.5884547844097883</v>
      </c>
      <c r="X104" s="38">
        <v>0</v>
      </c>
      <c r="Y104" s="42">
        <f t="shared" ref="Y104" ca="1" si="279">$L$3+AL104</f>
        <v>42150</v>
      </c>
      <c r="Z104" s="1" t="s">
        <v>53</v>
      </c>
      <c r="AA104" s="1" t="s">
        <v>54</v>
      </c>
      <c r="AB104" s="1" t="s">
        <v>55</v>
      </c>
      <c r="AD104" s="1" t="s">
        <v>56</v>
      </c>
      <c r="AE104" s="1">
        <v>7</v>
      </c>
      <c r="AF104" s="1">
        <v>21</v>
      </c>
      <c r="AG104" s="1">
        <v>30</v>
      </c>
      <c r="AH104" s="1">
        <v>15</v>
      </c>
      <c r="AI104" s="1">
        <v>10</v>
      </c>
      <c r="AK104" s="1">
        <v>7</v>
      </c>
      <c r="AL104" s="2">
        <v>90</v>
      </c>
      <c r="AM104" s="4">
        <v>1</v>
      </c>
      <c r="AN104" s="39" t="s">
        <v>0</v>
      </c>
      <c r="AO104" s="43"/>
      <c r="AP104" s="43">
        <f t="shared" ref="AP104:BA104" si="280">IF(AQ109+AP108+AP110-AO105&lt;0,0,MAX((AQ109+AP108+AP110-AO105),$AM113))</f>
        <v>0</v>
      </c>
      <c r="AQ104" s="43">
        <f t="shared" si="280"/>
        <v>0</v>
      </c>
      <c r="AR104" s="43">
        <f t="shared" si="280"/>
        <v>0</v>
      </c>
      <c r="AS104" s="43">
        <f t="shared" si="280"/>
        <v>0</v>
      </c>
      <c r="AT104" s="43">
        <f t="shared" si="280"/>
        <v>15575.583999999997</v>
      </c>
      <c r="AU104" s="43">
        <f t="shared" si="280"/>
        <v>20125.12</v>
      </c>
      <c r="AV104" s="43">
        <f t="shared" si="280"/>
        <v>20067.383999999998</v>
      </c>
      <c r="AW104" s="43">
        <f t="shared" si="280"/>
        <v>19151.856</v>
      </c>
      <c r="AX104" s="43">
        <f t="shared" si="280"/>
        <v>18863.175999999999</v>
      </c>
      <c r="AY104" s="43">
        <f t="shared" si="280"/>
        <v>13081.328</v>
      </c>
      <c r="AZ104" s="43">
        <f t="shared" si="280"/>
        <v>10235.768</v>
      </c>
      <c r="BA104" s="26">
        <f t="shared" si="280"/>
        <v>10095.552</v>
      </c>
    </row>
    <row r="105" spans="1:53" x14ac:dyDescent="0.25">
      <c r="A105" s="9">
        <v>2</v>
      </c>
      <c r="C105" s="1" t="s">
        <v>41</v>
      </c>
      <c r="D105" s="1" t="s">
        <v>42</v>
      </c>
      <c r="E105" s="1" t="s">
        <v>43</v>
      </c>
      <c r="F105" s="1" t="s">
        <v>44</v>
      </c>
      <c r="G105" s="1" t="s">
        <v>42</v>
      </c>
      <c r="H105" s="1" t="s">
        <v>46</v>
      </c>
      <c r="I105" s="1" t="s">
        <v>64</v>
      </c>
      <c r="J105" s="1" t="s">
        <v>48</v>
      </c>
      <c r="R105" s="1">
        <v>8.2479999999999993</v>
      </c>
      <c r="U105" s="1">
        <v>4.1239999999999997</v>
      </c>
      <c r="Y105" s="36"/>
      <c r="AL105" s="37"/>
      <c r="AM105" s="37"/>
      <c r="AN105" s="12" t="s">
        <v>1</v>
      </c>
      <c r="AO105" s="44">
        <v>50000</v>
      </c>
      <c r="AP105" s="44">
        <f t="shared" ref="AP105" si="281">AO105+AP104-AP110-AP108</f>
        <v>37442.559999999998</v>
      </c>
      <c r="AQ105" s="44">
        <f t="shared" ref="AQ105" si="282">AP105+AQ104-AQ110-AQ108</f>
        <v>25482.959999999999</v>
      </c>
      <c r="AR105" s="44">
        <f t="shared" ref="AR105" si="283">AQ105+AR104-AR110-AR108</f>
        <v>13110.960000000001</v>
      </c>
      <c r="AS105" s="44">
        <f t="shared" ref="AS105" si="284">AR105+AS104-AS110-AS108</f>
        <v>326.56000000000131</v>
      </c>
      <c r="AT105" s="44">
        <f t="shared" ref="AT105" si="285">AS105+AT104-AT110-AT108</f>
        <v>0</v>
      </c>
      <c r="AU105" s="44">
        <f t="shared" ref="AU105" si="286">AT105+AU104-AU110-AU108</f>
        <v>0</v>
      </c>
      <c r="AV105" s="44">
        <f t="shared" ref="AV105" si="287">AU105+AV104-AV110-AV108</f>
        <v>0</v>
      </c>
      <c r="AW105" s="44">
        <f t="shared" ref="AW105" si="288">AV105+AW104-AW110-AW108</f>
        <v>0</v>
      </c>
      <c r="AX105" s="44">
        <f t="shared" ref="AX105" si="289">AW105+AX104-AX110-AX108</f>
        <v>0</v>
      </c>
      <c r="AY105" s="44">
        <f t="shared" ref="AY105" si="290">AX105+AY104-AY110-AY108</f>
        <v>0</v>
      </c>
      <c r="AZ105" s="44">
        <f t="shared" ref="AZ105" si="291">AY105+AZ104-AZ110-AZ108</f>
        <v>0</v>
      </c>
      <c r="BA105" s="23">
        <f t="shared" ref="BA105" si="292">AZ105+BA104-BA110-BA108</f>
        <v>0</v>
      </c>
    </row>
    <row r="106" spans="1:53" hidden="1" x14ac:dyDescent="0.25">
      <c r="A106" s="9">
        <v>3</v>
      </c>
      <c r="C106" s="1" t="s">
        <v>41</v>
      </c>
      <c r="D106" s="1" t="s">
        <v>42</v>
      </c>
      <c r="E106" s="1" t="s">
        <v>43</v>
      </c>
      <c r="F106" s="1" t="s">
        <v>44</v>
      </c>
      <c r="G106" s="1" t="s">
        <v>42</v>
      </c>
      <c r="H106" s="1" t="s">
        <v>46</v>
      </c>
      <c r="I106" s="1" t="s">
        <v>64</v>
      </c>
      <c r="J106" s="1" t="s">
        <v>48</v>
      </c>
      <c r="R106" s="1">
        <v>8.2479999999999993</v>
      </c>
      <c r="U106" s="1">
        <v>4.1239999999999997</v>
      </c>
      <c r="Y106" s="36"/>
      <c r="AL106" s="37"/>
      <c r="AM106" s="37"/>
      <c r="AN106" s="13" t="s">
        <v>3</v>
      </c>
      <c r="AO106" s="45"/>
      <c r="AP106" s="45">
        <f t="shared" ref="AP106" si="293">(AP105/AQ108)*30</f>
        <v>93.922606107227665</v>
      </c>
      <c r="AQ106" s="45">
        <f t="shared" ref="AQ106" si="294">(AQ105/AR108)*30</f>
        <v>61.791852570320088</v>
      </c>
      <c r="AR106" s="45">
        <f t="shared" ref="AR106" si="295">(AR105/AS108)*30</f>
        <v>30.766308939019435</v>
      </c>
      <c r="AS106" s="45">
        <f t="shared" ref="AS106" si="296">(AS105/AT108)*30</f>
        <v>0.616067871099648</v>
      </c>
      <c r="AT106" s="45">
        <f t="shared" ref="AT106" si="297">(AT105/AU108)*30</f>
        <v>0</v>
      </c>
      <c r="AU106" s="45">
        <f t="shared" ref="AU106" si="298">(AU105/AV108)*30</f>
        <v>0</v>
      </c>
      <c r="AV106" s="45">
        <f t="shared" ref="AV106" si="299">(AV105/AW108)*30</f>
        <v>0</v>
      </c>
      <c r="AW106" s="45">
        <f t="shared" ref="AW106" si="300">(AW105/AX108)*30</f>
        <v>0</v>
      </c>
      <c r="AX106" s="45">
        <f t="shared" ref="AX106" si="301">(AX105/AY108)*30</f>
        <v>0</v>
      </c>
      <c r="AY106" s="45">
        <f t="shared" ref="AY106" si="302">(AY105/AZ108)*30</f>
        <v>0</v>
      </c>
      <c r="AZ106" s="45">
        <f t="shared" ref="AZ106" si="303">(AZ105/BA108)*30</f>
        <v>0</v>
      </c>
      <c r="BA106" s="25" t="e">
        <f t="shared" ref="BA106" si="304">(BA105/BB108)*30</f>
        <v>#DIV/0!</v>
      </c>
    </row>
    <row r="107" spans="1:53" hidden="1" x14ac:dyDescent="0.25">
      <c r="A107" s="9">
        <v>4</v>
      </c>
      <c r="C107" s="1" t="s">
        <v>41</v>
      </c>
      <c r="D107" s="1" t="s">
        <v>42</v>
      </c>
      <c r="E107" s="1" t="s">
        <v>43</v>
      </c>
      <c r="F107" s="1" t="s">
        <v>44</v>
      </c>
      <c r="G107" s="1" t="s">
        <v>42</v>
      </c>
      <c r="H107" s="1" t="s">
        <v>46</v>
      </c>
      <c r="I107" s="1" t="s">
        <v>64</v>
      </c>
      <c r="J107" s="1" t="s">
        <v>48</v>
      </c>
      <c r="R107" s="1">
        <v>8.2479999999999993</v>
      </c>
      <c r="U107" s="1">
        <v>4.1239999999999997</v>
      </c>
      <c r="Y107" s="36"/>
      <c r="AL107" s="37"/>
      <c r="AM107" s="37"/>
      <c r="AN107" s="12" t="s">
        <v>944</v>
      </c>
      <c r="AO107" s="44"/>
      <c r="AP107" s="44"/>
      <c r="AQ107" s="44"/>
      <c r="AR107" s="44"/>
      <c r="AS107" s="44"/>
      <c r="AT107" s="44"/>
      <c r="AU107" s="44"/>
      <c r="AV107" s="44"/>
      <c r="AW107" s="44"/>
      <c r="AX107" s="44"/>
      <c r="AY107" s="44"/>
      <c r="AZ107" s="44"/>
      <c r="BA107" s="24"/>
    </row>
    <row r="108" spans="1:53" hidden="1" x14ac:dyDescent="0.25">
      <c r="A108" s="9">
        <v>5</v>
      </c>
      <c r="C108" s="1" t="s">
        <v>41</v>
      </c>
      <c r="D108" s="1" t="s">
        <v>42</v>
      </c>
      <c r="E108" s="1" t="s">
        <v>43</v>
      </c>
      <c r="F108" s="1" t="s">
        <v>44</v>
      </c>
      <c r="G108" s="1" t="s">
        <v>42</v>
      </c>
      <c r="H108" s="1" t="s">
        <v>46</v>
      </c>
      <c r="I108" s="1" t="s">
        <v>64</v>
      </c>
      <c r="J108" s="1" t="s">
        <v>48</v>
      </c>
      <c r="R108" s="1">
        <v>8.2479999999999993</v>
      </c>
      <c r="U108" s="1">
        <v>4.1239999999999997</v>
      </c>
      <c r="Y108" s="36"/>
      <c r="AL108" s="37"/>
      <c r="AM108" s="37"/>
      <c r="AN108" s="13" t="s">
        <v>2</v>
      </c>
      <c r="AO108" s="22"/>
      <c r="AP108" s="22">
        <f>MPS!P$6*'Purshasing (2)'!$N104+MPS!P$7*'Purshasing (2)'!$O104+MPS!P$8*'Purshasing (2)'!$P104+MPS!P$9*'Purshasing (2)'!$Q104+MPS!P$10*'Purshasing (2)'!$R104+MPS!P$11*'Purshasing (2)'!$S104+MPS!P$12*'Purshasing (2)'!$T104</f>
        <v>10557.439999999999</v>
      </c>
      <c r="AQ108" s="22">
        <f>MPS!Q$6*'Purshasing (2)'!$N104+MPS!Q$7*'Purshasing (2)'!$O104+MPS!Q$8*'Purshasing (2)'!$P104+MPS!Q$9*'Purshasing (2)'!$Q104+MPS!Q$10*'Purshasing (2)'!$R104+MPS!Q$11*'Purshasing (2)'!$S104+MPS!Q$12*'Purshasing (2)'!$T104</f>
        <v>11959.599999999999</v>
      </c>
      <c r="AR108" s="22">
        <f>MPS!R$6*'Purshasing (2)'!$N104+MPS!R$7*'Purshasing (2)'!$O104+MPS!R$8*'Purshasing (2)'!$P104+MPS!R$9*'Purshasing (2)'!$Q104+MPS!R$10*'Purshasing (2)'!$R104+MPS!R$11*'Purshasing (2)'!$S104+MPS!R$12*'Purshasing (2)'!$T104</f>
        <v>12371.999999999998</v>
      </c>
      <c r="AS108" s="22">
        <f>MPS!S$6*'Purshasing (2)'!$N104+MPS!S$7*'Purshasing (2)'!$O104+MPS!S$8*'Purshasing (2)'!$P104+MPS!S$9*'Purshasing (2)'!$Q104+MPS!S$10*'Purshasing (2)'!$R104+MPS!S$11*'Purshasing (2)'!$S104+MPS!S$12*'Purshasing (2)'!$T104</f>
        <v>12784.4</v>
      </c>
      <c r="AT108" s="22">
        <f>MPS!T$6*'Purshasing (2)'!$N104+MPS!T$7*'Purshasing (2)'!$O104+MPS!T$8*'Purshasing (2)'!$P104+MPS!T$9*'Purshasing (2)'!$Q104+MPS!T$10*'Purshasing (2)'!$R104+MPS!T$11*'Purshasing (2)'!$S104+MPS!T$12*'Purshasing (2)'!$T104</f>
        <v>15902.143999999998</v>
      </c>
      <c r="AU108" s="22">
        <f>MPS!U$6*'Purshasing (2)'!$N104+MPS!U$7*'Purshasing (2)'!$O104+MPS!U$8*'Purshasing (2)'!$P104+MPS!U$9*'Purshasing (2)'!$Q104+MPS!U$10*'Purshasing (2)'!$R104+MPS!U$11*'Purshasing (2)'!$S104+MPS!U$12*'Purshasing (2)'!$T104</f>
        <v>20125.12</v>
      </c>
      <c r="AV108" s="22">
        <f>MPS!V$6*'Purshasing (2)'!$N104+MPS!V$7*'Purshasing (2)'!$O104+MPS!V$8*'Purshasing (2)'!$P104+MPS!V$9*'Purshasing (2)'!$Q104+MPS!V$10*'Purshasing (2)'!$R104+MPS!V$11*'Purshasing (2)'!$S104+MPS!V$12*'Purshasing (2)'!$T104</f>
        <v>20067.383999999998</v>
      </c>
      <c r="AW108" s="22">
        <f>MPS!W$6*'Purshasing (2)'!$N104+MPS!W$7*'Purshasing (2)'!$O104+MPS!W$8*'Purshasing (2)'!$P104+MPS!W$9*'Purshasing (2)'!$Q104+MPS!W$10*'Purshasing (2)'!$R104+MPS!W$11*'Purshasing (2)'!$S104+MPS!W$12*'Purshasing (2)'!$T104</f>
        <v>19151.856</v>
      </c>
      <c r="AX108" s="22">
        <f>MPS!X$6*'Purshasing (2)'!$N104+MPS!X$7*'Purshasing (2)'!$O104+MPS!X$8*'Purshasing (2)'!$P104+MPS!X$9*'Purshasing (2)'!$Q104+MPS!X$10*'Purshasing (2)'!$R104+MPS!X$11*'Purshasing (2)'!$S104+MPS!X$12*'Purshasing (2)'!$T104</f>
        <v>18863.175999999999</v>
      </c>
      <c r="AY108" s="22">
        <f>MPS!Y$6*'Purshasing (2)'!$N104+MPS!Y$7*'Purshasing (2)'!$O104+MPS!Y$8*'Purshasing (2)'!$P104+MPS!Y$9*'Purshasing (2)'!$Q104+MPS!Y$10*'Purshasing (2)'!$R104+MPS!Y$11*'Purshasing (2)'!$S104+MPS!Y$12*'Purshasing (2)'!$T104</f>
        <v>13081.328</v>
      </c>
      <c r="AZ108" s="22">
        <f>MPS!Z$6*'Purshasing (2)'!$N104+MPS!Z$7*'Purshasing (2)'!$O104+MPS!Z$8*'Purshasing (2)'!$P104+MPS!Z$9*'Purshasing (2)'!$Q104+MPS!Z$10*'Purshasing (2)'!$R104+MPS!Z$11*'Purshasing (2)'!$S104+MPS!Z$12*'Purshasing (2)'!$T104</f>
        <v>10235.768</v>
      </c>
      <c r="BA108" s="25">
        <f>MPS!AA$6*'Purshasing (2)'!$N104+MPS!AA$7*'Purshasing (2)'!$O104+MPS!AA$8*'Purshasing (2)'!$P104+MPS!AA$9*'Purshasing (2)'!$Q104+MPS!AA$10*'Purshasing (2)'!$R104+MPS!AA$11*'Purshasing (2)'!$S104+MPS!AA$12*'Purshasing (2)'!$T104</f>
        <v>10095.552</v>
      </c>
    </row>
    <row r="109" spans="1:53" hidden="1" x14ac:dyDescent="0.25">
      <c r="A109" s="9">
        <v>6</v>
      </c>
      <c r="C109" s="1" t="s">
        <v>41</v>
      </c>
      <c r="D109" s="1" t="s">
        <v>42</v>
      </c>
      <c r="E109" s="1" t="s">
        <v>43</v>
      </c>
      <c r="F109" s="1" t="s">
        <v>44</v>
      </c>
      <c r="G109" s="1" t="s">
        <v>42</v>
      </c>
      <c r="H109" s="1" t="s">
        <v>46</v>
      </c>
      <c r="I109" s="1" t="s">
        <v>64</v>
      </c>
      <c r="J109" s="1" t="s">
        <v>48</v>
      </c>
      <c r="L109" s="1"/>
      <c r="R109" s="1">
        <v>8.2479999999999993</v>
      </c>
      <c r="U109" s="1">
        <v>4.1239999999999997</v>
      </c>
      <c r="Y109" s="36"/>
      <c r="AL109" s="37"/>
      <c r="AM109" s="37"/>
      <c r="AN109" s="12" t="s">
        <v>4</v>
      </c>
      <c r="AO109" s="23"/>
      <c r="AP109" s="23">
        <f t="shared" ref="AP109:BA109" si="305">(AQ108/30)*$X104</f>
        <v>0</v>
      </c>
      <c r="AQ109" s="23">
        <f t="shared" si="305"/>
        <v>0</v>
      </c>
      <c r="AR109" s="23">
        <f t="shared" si="305"/>
        <v>0</v>
      </c>
      <c r="AS109" s="23">
        <f t="shared" si="305"/>
        <v>0</v>
      </c>
      <c r="AT109" s="23">
        <f t="shared" si="305"/>
        <v>0</v>
      </c>
      <c r="AU109" s="23">
        <f t="shared" si="305"/>
        <v>0</v>
      </c>
      <c r="AV109" s="23">
        <f t="shared" si="305"/>
        <v>0</v>
      </c>
      <c r="AW109" s="23">
        <f t="shared" si="305"/>
        <v>0</v>
      </c>
      <c r="AX109" s="23">
        <f t="shared" si="305"/>
        <v>0</v>
      </c>
      <c r="AY109" s="23">
        <f t="shared" si="305"/>
        <v>0</v>
      </c>
      <c r="AZ109" s="23">
        <f t="shared" si="305"/>
        <v>0</v>
      </c>
      <c r="BA109" s="24">
        <f t="shared" si="305"/>
        <v>0</v>
      </c>
    </row>
    <row r="110" spans="1:53" hidden="1" x14ac:dyDescent="0.25">
      <c r="A110" s="9">
        <v>7</v>
      </c>
      <c r="C110" s="1" t="s">
        <v>41</v>
      </c>
      <c r="D110" s="1" t="s">
        <v>42</v>
      </c>
      <c r="E110" s="1" t="s">
        <v>43</v>
      </c>
      <c r="F110" s="1" t="s">
        <v>44</v>
      </c>
      <c r="G110" s="1" t="s">
        <v>42</v>
      </c>
      <c r="H110" s="1" t="s">
        <v>46</v>
      </c>
      <c r="I110" s="1" t="s">
        <v>64</v>
      </c>
      <c r="J110" s="1" t="s">
        <v>48</v>
      </c>
      <c r="L110" s="1"/>
      <c r="R110" s="1">
        <v>8.2479999999999993</v>
      </c>
      <c r="U110" s="1">
        <v>4.1239999999999997</v>
      </c>
      <c r="Y110" s="36"/>
      <c r="AL110" s="37"/>
      <c r="AM110" s="37"/>
      <c r="AN110" s="13" t="s">
        <v>5</v>
      </c>
      <c r="AO110" s="22"/>
      <c r="AP110" s="22">
        <v>2000</v>
      </c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5"/>
    </row>
    <row r="111" spans="1:53" hidden="1" x14ac:dyDescent="0.25">
      <c r="A111" s="9">
        <v>8</v>
      </c>
      <c r="C111" s="1" t="s">
        <v>41</v>
      </c>
      <c r="D111" s="1" t="s">
        <v>42</v>
      </c>
      <c r="E111" s="1" t="s">
        <v>43</v>
      </c>
      <c r="F111" s="1" t="s">
        <v>44</v>
      </c>
      <c r="G111" s="1" t="s">
        <v>42</v>
      </c>
      <c r="H111" s="1" t="s">
        <v>46</v>
      </c>
      <c r="I111" s="1" t="s">
        <v>64</v>
      </c>
      <c r="J111" s="1" t="s">
        <v>48</v>
      </c>
      <c r="L111" s="1"/>
      <c r="R111" s="1">
        <v>8.2479999999999993</v>
      </c>
      <c r="U111" s="1">
        <v>4.1239999999999997</v>
      </c>
      <c r="Y111" s="36"/>
      <c r="AL111" s="37"/>
      <c r="AM111" s="37"/>
      <c r="AN111" s="12" t="s">
        <v>6</v>
      </c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4"/>
    </row>
    <row r="112" spans="1:53" ht="14.4" hidden="1" thickBot="1" x14ac:dyDescent="0.3">
      <c r="A112" s="11">
        <v>9</v>
      </c>
      <c r="C112" s="1" t="s">
        <v>41</v>
      </c>
      <c r="D112" s="1" t="s">
        <v>42</v>
      </c>
      <c r="E112" s="1" t="s">
        <v>43</v>
      </c>
      <c r="F112" s="1" t="s">
        <v>44</v>
      </c>
      <c r="G112" s="1" t="s">
        <v>42</v>
      </c>
      <c r="H112" s="1" t="s">
        <v>46</v>
      </c>
      <c r="I112" s="1" t="s">
        <v>64</v>
      </c>
      <c r="J112" s="1" t="s">
        <v>48</v>
      </c>
      <c r="L112" s="1"/>
      <c r="R112" s="1">
        <v>8.2479999999999993</v>
      </c>
      <c r="U112" s="1">
        <v>4.1239999999999997</v>
      </c>
      <c r="Y112" s="36"/>
      <c r="AL112" s="37"/>
      <c r="AM112" s="37"/>
      <c r="AN112" s="27" t="s">
        <v>7</v>
      </c>
      <c r="AO112" s="28"/>
      <c r="AP112" s="28"/>
      <c r="AQ112" s="28"/>
      <c r="AR112" s="28"/>
      <c r="AS112" s="28"/>
      <c r="AT112" s="28"/>
      <c r="AU112" s="28"/>
      <c r="AV112" s="28"/>
      <c r="AW112" s="28"/>
      <c r="AX112" s="28"/>
      <c r="AY112" s="28"/>
      <c r="AZ112" s="28"/>
      <c r="BA112" s="29"/>
    </row>
    <row r="113" spans="1:53" ht="15" hidden="1" thickTop="1" thickBot="1" x14ac:dyDescent="0.3">
      <c r="A113" s="6">
        <v>1</v>
      </c>
      <c r="B113" s="14">
        <v>13</v>
      </c>
      <c r="C113" s="7" t="s">
        <v>41</v>
      </c>
      <c r="D113" s="7" t="s">
        <v>42</v>
      </c>
      <c r="E113" s="7" t="s">
        <v>43</v>
      </c>
      <c r="F113" s="7" t="s">
        <v>44</v>
      </c>
      <c r="G113" s="7" t="s">
        <v>68</v>
      </c>
      <c r="H113" s="7" t="s">
        <v>46</v>
      </c>
      <c r="I113" s="7" t="s">
        <v>64</v>
      </c>
      <c r="J113" s="7" t="s">
        <v>48</v>
      </c>
      <c r="K113" s="7" t="s">
        <v>94</v>
      </c>
      <c r="L113" s="31" t="s">
        <v>95</v>
      </c>
      <c r="M113" s="7" t="s">
        <v>96</v>
      </c>
      <c r="N113" s="7"/>
      <c r="O113" s="7"/>
      <c r="P113" s="7"/>
      <c r="Q113" s="7"/>
      <c r="R113" s="7">
        <v>1.1499999999999999</v>
      </c>
      <c r="S113" s="7"/>
      <c r="T113" s="7">
        <v>1.1499999999999999</v>
      </c>
      <c r="U113" s="7">
        <v>1.1499999999999999</v>
      </c>
      <c r="V113" s="8" t="s">
        <v>52</v>
      </c>
      <c r="W113" s="8">
        <v>12.066495648723008</v>
      </c>
      <c r="X113" s="38">
        <v>0</v>
      </c>
      <c r="Y113" s="42">
        <f t="shared" ref="Y113" ca="1" si="306">$L$3+AL113</f>
        <v>42150</v>
      </c>
      <c r="Z113" s="1" t="s">
        <v>53</v>
      </c>
      <c r="AA113" s="1" t="s">
        <v>54</v>
      </c>
      <c r="AB113" s="1" t="s">
        <v>55</v>
      </c>
      <c r="AD113" s="1" t="s">
        <v>56</v>
      </c>
      <c r="AE113" s="1">
        <v>7</v>
      </c>
      <c r="AF113" s="1">
        <v>21</v>
      </c>
      <c r="AG113" s="1">
        <v>30</v>
      </c>
      <c r="AH113" s="1">
        <v>15</v>
      </c>
      <c r="AI113" s="1">
        <v>10</v>
      </c>
      <c r="AK113" s="1">
        <v>7</v>
      </c>
      <c r="AL113" s="2">
        <v>90</v>
      </c>
      <c r="AM113" s="4">
        <v>1</v>
      </c>
      <c r="AN113" s="39" t="s">
        <v>0</v>
      </c>
      <c r="AO113" s="43"/>
      <c r="AP113" s="43">
        <f t="shared" ref="AP113:BA113" si="307">IF(AQ118+AP117+AP119-AO114&lt;0,0,MAX((AQ118+AP117+AP119-AO114),$AM122))</f>
        <v>0</v>
      </c>
      <c r="AQ113" s="43">
        <f t="shared" si="307"/>
        <v>0</v>
      </c>
      <c r="AR113" s="43">
        <f t="shared" si="307"/>
        <v>0</v>
      </c>
      <c r="AS113" s="43">
        <f t="shared" si="307"/>
        <v>0</v>
      </c>
      <c r="AT113" s="43">
        <f t="shared" si="307"/>
        <v>0</v>
      </c>
      <c r="AU113" s="43">
        <f t="shared" si="307"/>
        <v>0</v>
      </c>
      <c r="AV113" s="43">
        <f t="shared" si="307"/>
        <v>0</v>
      </c>
      <c r="AW113" s="43">
        <f t="shared" si="307"/>
        <v>0</v>
      </c>
      <c r="AX113" s="43">
        <f t="shared" si="307"/>
        <v>0</v>
      </c>
      <c r="AY113" s="43">
        <f t="shared" si="307"/>
        <v>0</v>
      </c>
      <c r="AZ113" s="43">
        <f t="shared" si="307"/>
        <v>0</v>
      </c>
      <c r="BA113" s="26">
        <f t="shared" si="307"/>
        <v>0</v>
      </c>
    </row>
    <row r="114" spans="1:53" x14ac:dyDescent="0.25">
      <c r="A114" s="9">
        <v>2</v>
      </c>
      <c r="C114" s="1" t="s">
        <v>41</v>
      </c>
      <c r="D114" s="1" t="s">
        <v>42</v>
      </c>
      <c r="E114" s="1" t="s">
        <v>43</v>
      </c>
      <c r="F114" s="1" t="s">
        <v>44</v>
      </c>
      <c r="G114" s="1" t="s">
        <v>68</v>
      </c>
      <c r="H114" s="1" t="s">
        <v>46</v>
      </c>
      <c r="I114" s="1" t="s">
        <v>64</v>
      </c>
      <c r="J114" s="1" t="s">
        <v>48</v>
      </c>
      <c r="R114" s="1">
        <v>1.1499999999999999</v>
      </c>
      <c r="T114" s="1">
        <v>1.1499999999999999</v>
      </c>
      <c r="U114" s="1">
        <v>1.1499999999999999</v>
      </c>
      <c r="Y114" s="36"/>
      <c r="AL114" s="37"/>
      <c r="AM114" s="37"/>
      <c r="AN114" s="12" t="s">
        <v>1</v>
      </c>
      <c r="AO114" s="44">
        <v>50000</v>
      </c>
      <c r="AP114" s="44">
        <f t="shared" ref="AP114" si="308">AO114+AP113-AP119-AP117</f>
        <v>45797.75</v>
      </c>
      <c r="AQ114" s="44">
        <f t="shared" ref="AQ114" si="309">AP114+AQ113-AQ119-AQ117</f>
        <v>43285</v>
      </c>
      <c r="AR114" s="44">
        <f t="shared" ref="AR114" si="310">AQ114+AR113-AR119-AR117</f>
        <v>40640</v>
      </c>
      <c r="AS114" s="44">
        <f t="shared" ref="AS114" si="311">AR114+AS113-AS119-AS117</f>
        <v>37977.75</v>
      </c>
      <c r="AT114" s="44">
        <f t="shared" ref="AT114" si="312">AS114+AT113-AT119-AT117</f>
        <v>34670.35</v>
      </c>
      <c r="AU114" s="44">
        <f t="shared" ref="AU114" si="313">AT114+AU113-AU119-AU117</f>
        <v>30452.149999999998</v>
      </c>
      <c r="AV114" s="44">
        <f t="shared" ref="AV114" si="314">AU114+AV113-AV119-AV117</f>
        <v>26277.649999999998</v>
      </c>
      <c r="AW114" s="44">
        <f t="shared" ref="AW114" si="315">AV114+AW113-AW119-AW117</f>
        <v>22294.05</v>
      </c>
      <c r="AX114" s="44">
        <f t="shared" ref="AX114" si="316">AW114+AX113-AX119-AX117</f>
        <v>18370.25</v>
      </c>
      <c r="AY114" s="44">
        <f t="shared" ref="AY114" si="317">AX114+AY113-AY119-AY117</f>
        <v>15649.35</v>
      </c>
      <c r="AZ114" s="44">
        <f t="shared" ref="AZ114" si="318">AY114+AZ113-AZ119-AZ117</f>
        <v>13520.7</v>
      </c>
      <c r="BA114" s="23">
        <f t="shared" ref="BA114" si="319">AZ114+BA113-BA119-BA117</f>
        <v>11420.800000000001</v>
      </c>
    </row>
    <row r="115" spans="1:53" hidden="1" x14ac:dyDescent="0.25">
      <c r="A115" s="9">
        <v>3</v>
      </c>
      <c r="C115" s="1" t="s">
        <v>41</v>
      </c>
      <c r="D115" s="1" t="s">
        <v>42</v>
      </c>
      <c r="E115" s="1" t="s">
        <v>43</v>
      </c>
      <c r="F115" s="1" t="s">
        <v>44</v>
      </c>
      <c r="G115" s="1" t="s">
        <v>68</v>
      </c>
      <c r="H115" s="1" t="s">
        <v>46</v>
      </c>
      <c r="I115" s="1" t="s">
        <v>64</v>
      </c>
      <c r="J115" s="1" t="s">
        <v>48</v>
      </c>
      <c r="R115" s="1">
        <v>1.1499999999999999</v>
      </c>
      <c r="T115" s="1">
        <v>1.1499999999999999</v>
      </c>
      <c r="U115" s="1">
        <v>1.1499999999999999</v>
      </c>
      <c r="Y115" s="36"/>
      <c r="AL115" s="37"/>
      <c r="AM115" s="37"/>
      <c r="AN115" s="13" t="s">
        <v>3</v>
      </c>
      <c r="AO115" s="45"/>
      <c r="AP115" s="45">
        <f t="shared" ref="AP115" si="320">(AP114/AQ117)*30</f>
        <v>546.78439956223269</v>
      </c>
      <c r="AQ115" s="45">
        <f t="shared" ref="AQ115" si="321">(AQ114/AR117)*30</f>
        <v>490.94517958412104</v>
      </c>
      <c r="AR115" s="45">
        <f t="shared" ref="AR115" si="322">(AR114/AS117)*30</f>
        <v>457.95849375528229</v>
      </c>
      <c r="AS115" s="45">
        <f t="shared" ref="AS115" si="323">(AS114/AT117)*30</f>
        <v>344.47980286629985</v>
      </c>
      <c r="AT115" s="45">
        <f t="shared" ref="AT115" si="324">(AT114/AU117)*30</f>
        <v>246.57685742733869</v>
      </c>
      <c r="AU115" s="45">
        <f t="shared" ref="AU115" si="325">(AU114/AV117)*30</f>
        <v>218.84405318002155</v>
      </c>
      <c r="AV115" s="45">
        <f t="shared" ref="AV115" si="326">(AV114/AW117)*30</f>
        <v>197.89373933125816</v>
      </c>
      <c r="AW115" s="45">
        <f t="shared" ref="AW115" si="327">(AW114/AX117)*30</f>
        <v>170.45249503032775</v>
      </c>
      <c r="AX115" s="45">
        <f t="shared" ref="AX115" si="328">(AX114/AY117)*30</f>
        <v>202.54603256275502</v>
      </c>
      <c r="AY115" s="45">
        <f t="shared" ref="AY115" si="329">(AY114/AZ117)*30</f>
        <v>220.55316750052856</v>
      </c>
      <c r="AZ115" s="45">
        <f t="shared" ref="AZ115" si="330">(AZ114/BA117)*30</f>
        <v>193.16205533596843</v>
      </c>
      <c r="BA115" s="25" t="e">
        <f t="shared" ref="BA115" si="331">(BA114/BB117)*30</f>
        <v>#DIV/0!</v>
      </c>
    </row>
    <row r="116" spans="1:53" hidden="1" x14ac:dyDescent="0.25">
      <c r="A116" s="9">
        <v>4</v>
      </c>
      <c r="C116" s="1" t="s">
        <v>41</v>
      </c>
      <c r="D116" s="1" t="s">
        <v>42</v>
      </c>
      <c r="E116" s="1" t="s">
        <v>43</v>
      </c>
      <c r="F116" s="1" t="s">
        <v>44</v>
      </c>
      <c r="G116" s="1" t="s">
        <v>68</v>
      </c>
      <c r="H116" s="1" t="s">
        <v>46</v>
      </c>
      <c r="I116" s="1" t="s">
        <v>64</v>
      </c>
      <c r="J116" s="1" t="s">
        <v>48</v>
      </c>
      <c r="R116" s="1">
        <v>1.1499999999999999</v>
      </c>
      <c r="T116" s="1">
        <v>1.1499999999999999</v>
      </c>
      <c r="U116" s="1">
        <v>1.1499999999999999</v>
      </c>
      <c r="Y116" s="36"/>
      <c r="AL116" s="37"/>
      <c r="AM116" s="37"/>
      <c r="AN116" s="12" t="s">
        <v>944</v>
      </c>
      <c r="AO116" s="44"/>
      <c r="AP116" s="44"/>
      <c r="AQ116" s="44"/>
      <c r="AR116" s="44"/>
      <c r="AS116" s="44"/>
      <c r="AT116" s="44"/>
      <c r="AU116" s="44"/>
      <c r="AV116" s="44"/>
      <c r="AW116" s="44"/>
      <c r="AX116" s="44"/>
      <c r="AY116" s="44"/>
      <c r="AZ116" s="44"/>
      <c r="BA116" s="24"/>
    </row>
    <row r="117" spans="1:53" hidden="1" x14ac:dyDescent="0.25">
      <c r="A117" s="9">
        <v>5</v>
      </c>
      <c r="C117" s="1" t="s">
        <v>41</v>
      </c>
      <c r="D117" s="1" t="s">
        <v>42</v>
      </c>
      <c r="E117" s="1" t="s">
        <v>43</v>
      </c>
      <c r="F117" s="1" t="s">
        <v>44</v>
      </c>
      <c r="G117" s="1" t="s">
        <v>68</v>
      </c>
      <c r="H117" s="1" t="s">
        <v>46</v>
      </c>
      <c r="I117" s="1" t="s">
        <v>64</v>
      </c>
      <c r="J117" s="1" t="s">
        <v>48</v>
      </c>
      <c r="R117" s="1">
        <v>1.1499999999999999</v>
      </c>
      <c r="T117" s="1">
        <v>1.1499999999999999</v>
      </c>
      <c r="U117" s="1">
        <v>1.1499999999999999</v>
      </c>
      <c r="Y117" s="36"/>
      <c r="AL117" s="37"/>
      <c r="AM117" s="37"/>
      <c r="AN117" s="13" t="s">
        <v>2</v>
      </c>
      <c r="AO117" s="22"/>
      <c r="AP117" s="22">
        <f>MPS!P$6*'Purshasing (2)'!$N113+MPS!P$7*'Purshasing (2)'!$O113+MPS!P$8*'Purshasing (2)'!$P113+MPS!P$9*'Purshasing (2)'!$Q113+MPS!P$10*'Purshasing (2)'!$R113+MPS!P$11*'Purshasing (2)'!$S113+MPS!P$12*'Purshasing (2)'!$T113</f>
        <v>2202.25</v>
      </c>
      <c r="AQ117" s="22">
        <f>MPS!Q$6*'Purshasing (2)'!$N113+MPS!Q$7*'Purshasing (2)'!$O113+MPS!Q$8*'Purshasing (2)'!$P113+MPS!Q$9*'Purshasing (2)'!$Q113+MPS!Q$10*'Purshasing (2)'!$R113+MPS!Q$11*'Purshasing (2)'!$S113+MPS!Q$12*'Purshasing (2)'!$T113</f>
        <v>2512.7499999999995</v>
      </c>
      <c r="AR117" s="22">
        <f>MPS!R$6*'Purshasing (2)'!$N113+MPS!R$7*'Purshasing (2)'!$O113+MPS!R$8*'Purshasing (2)'!$P113+MPS!R$9*'Purshasing (2)'!$Q113+MPS!R$10*'Purshasing (2)'!$R113+MPS!R$11*'Purshasing (2)'!$S113+MPS!R$12*'Purshasing (2)'!$T113</f>
        <v>2644.9999999999995</v>
      </c>
      <c r="AS117" s="22">
        <f>MPS!S$6*'Purshasing (2)'!$N113+MPS!S$7*'Purshasing (2)'!$O113+MPS!S$8*'Purshasing (2)'!$P113+MPS!S$9*'Purshasing (2)'!$Q113+MPS!S$10*'Purshasing (2)'!$R113+MPS!S$11*'Purshasing (2)'!$S113+MPS!S$12*'Purshasing (2)'!$T113</f>
        <v>2662.2499999999995</v>
      </c>
      <c r="AT117" s="22">
        <f>MPS!T$6*'Purshasing (2)'!$N113+MPS!T$7*'Purshasing (2)'!$O113+MPS!T$8*'Purshasing (2)'!$P113+MPS!T$9*'Purshasing (2)'!$Q113+MPS!T$10*'Purshasing (2)'!$R113+MPS!T$11*'Purshasing (2)'!$S113+MPS!T$12*'Purshasing (2)'!$T113</f>
        <v>3307.3999999999996</v>
      </c>
      <c r="AU117" s="22">
        <f>MPS!U$6*'Purshasing (2)'!$N113+MPS!U$7*'Purshasing (2)'!$O113+MPS!U$8*'Purshasing (2)'!$P113+MPS!U$9*'Purshasing (2)'!$Q113+MPS!U$10*'Purshasing (2)'!$R113+MPS!U$11*'Purshasing (2)'!$S113+MPS!U$12*'Purshasing (2)'!$T113</f>
        <v>4218.2</v>
      </c>
      <c r="AV117" s="22">
        <f>MPS!V$6*'Purshasing (2)'!$N113+MPS!V$7*'Purshasing (2)'!$O113+MPS!V$8*'Purshasing (2)'!$P113+MPS!V$9*'Purshasing (2)'!$Q113+MPS!V$10*'Purshasing (2)'!$R113+MPS!V$11*'Purshasing (2)'!$S113+MPS!V$12*'Purshasing (2)'!$T113</f>
        <v>4174.5</v>
      </c>
      <c r="AW117" s="22">
        <f>MPS!W$6*'Purshasing (2)'!$N113+MPS!W$7*'Purshasing (2)'!$O113+MPS!W$8*'Purshasing (2)'!$P113+MPS!W$9*'Purshasing (2)'!$Q113+MPS!W$10*'Purshasing (2)'!$R113+MPS!W$11*'Purshasing (2)'!$S113+MPS!W$12*'Purshasing (2)'!$T113</f>
        <v>3983.5999999999995</v>
      </c>
      <c r="AX117" s="22">
        <f>MPS!X$6*'Purshasing (2)'!$N113+MPS!X$7*'Purshasing (2)'!$O113+MPS!X$8*'Purshasing (2)'!$P113+MPS!X$9*'Purshasing (2)'!$Q113+MPS!X$10*'Purshasing (2)'!$R113+MPS!X$11*'Purshasing (2)'!$S113+MPS!X$12*'Purshasing (2)'!$T113</f>
        <v>3923.7999999999997</v>
      </c>
      <c r="AY117" s="22">
        <f>MPS!Y$6*'Purshasing (2)'!$N113+MPS!Y$7*'Purshasing (2)'!$O113+MPS!Y$8*'Purshasing (2)'!$P113+MPS!Y$9*'Purshasing (2)'!$Q113+MPS!Y$10*'Purshasing (2)'!$R113+MPS!Y$11*'Purshasing (2)'!$S113+MPS!Y$12*'Purshasing (2)'!$T113</f>
        <v>2720.8999999999996</v>
      </c>
      <c r="AZ117" s="22">
        <f>MPS!Z$6*'Purshasing (2)'!$N113+MPS!Z$7*'Purshasing (2)'!$O113+MPS!Z$8*'Purshasing (2)'!$P113+MPS!Z$9*'Purshasing (2)'!$Q113+MPS!Z$10*'Purshasing (2)'!$R113+MPS!Z$11*'Purshasing (2)'!$S113+MPS!Z$12*'Purshasing (2)'!$T113</f>
        <v>2128.6499999999996</v>
      </c>
      <c r="BA117" s="25">
        <f>MPS!AA$6*'Purshasing (2)'!$N113+MPS!AA$7*'Purshasing (2)'!$O113+MPS!AA$8*'Purshasing (2)'!$P113+MPS!AA$9*'Purshasing (2)'!$Q113+MPS!AA$10*'Purshasing (2)'!$R113+MPS!AA$11*'Purshasing (2)'!$S113+MPS!AA$12*'Purshasing (2)'!$T113</f>
        <v>2099.8999999999996</v>
      </c>
    </row>
    <row r="118" spans="1:53" hidden="1" x14ac:dyDescent="0.25">
      <c r="A118" s="9">
        <v>6</v>
      </c>
      <c r="C118" s="1" t="s">
        <v>41</v>
      </c>
      <c r="D118" s="1" t="s">
        <v>42</v>
      </c>
      <c r="E118" s="1" t="s">
        <v>43</v>
      </c>
      <c r="F118" s="1" t="s">
        <v>44</v>
      </c>
      <c r="G118" s="1" t="s">
        <v>68</v>
      </c>
      <c r="H118" s="1" t="s">
        <v>46</v>
      </c>
      <c r="I118" s="1" t="s">
        <v>64</v>
      </c>
      <c r="J118" s="1" t="s">
        <v>48</v>
      </c>
      <c r="L118" s="1"/>
      <c r="R118" s="1">
        <v>1.1499999999999999</v>
      </c>
      <c r="T118" s="1">
        <v>1.1499999999999999</v>
      </c>
      <c r="U118" s="1">
        <v>1.1499999999999999</v>
      </c>
      <c r="Y118" s="36"/>
      <c r="AL118" s="37"/>
      <c r="AM118" s="37"/>
      <c r="AN118" s="12" t="s">
        <v>4</v>
      </c>
      <c r="AO118" s="23"/>
      <c r="AP118" s="23">
        <f t="shared" ref="AP118:BA118" si="332">(AQ117/30)*$X113</f>
        <v>0</v>
      </c>
      <c r="AQ118" s="23">
        <f t="shared" si="332"/>
        <v>0</v>
      </c>
      <c r="AR118" s="23">
        <f t="shared" si="332"/>
        <v>0</v>
      </c>
      <c r="AS118" s="23">
        <f t="shared" si="332"/>
        <v>0</v>
      </c>
      <c r="AT118" s="23">
        <f t="shared" si="332"/>
        <v>0</v>
      </c>
      <c r="AU118" s="23">
        <f t="shared" si="332"/>
        <v>0</v>
      </c>
      <c r="AV118" s="23">
        <f t="shared" si="332"/>
        <v>0</v>
      </c>
      <c r="AW118" s="23">
        <f t="shared" si="332"/>
        <v>0</v>
      </c>
      <c r="AX118" s="23">
        <f t="shared" si="332"/>
        <v>0</v>
      </c>
      <c r="AY118" s="23">
        <f t="shared" si="332"/>
        <v>0</v>
      </c>
      <c r="AZ118" s="23">
        <f t="shared" si="332"/>
        <v>0</v>
      </c>
      <c r="BA118" s="24">
        <f t="shared" si="332"/>
        <v>0</v>
      </c>
    </row>
    <row r="119" spans="1:53" hidden="1" x14ac:dyDescent="0.25">
      <c r="A119" s="9">
        <v>7</v>
      </c>
      <c r="C119" s="1" t="s">
        <v>41</v>
      </c>
      <c r="D119" s="1" t="s">
        <v>42</v>
      </c>
      <c r="E119" s="1" t="s">
        <v>43</v>
      </c>
      <c r="F119" s="1" t="s">
        <v>44</v>
      </c>
      <c r="G119" s="1" t="s">
        <v>68</v>
      </c>
      <c r="H119" s="1" t="s">
        <v>46</v>
      </c>
      <c r="I119" s="1" t="s">
        <v>64</v>
      </c>
      <c r="J119" s="1" t="s">
        <v>48</v>
      </c>
      <c r="L119" s="1"/>
      <c r="R119" s="1">
        <v>1.1499999999999999</v>
      </c>
      <c r="T119" s="1">
        <v>1.1499999999999999</v>
      </c>
      <c r="U119" s="1">
        <v>1.1499999999999999</v>
      </c>
      <c r="Y119" s="36"/>
      <c r="AL119" s="37"/>
      <c r="AM119" s="37"/>
      <c r="AN119" s="13" t="s">
        <v>5</v>
      </c>
      <c r="AO119" s="22"/>
      <c r="AP119" s="22">
        <v>2000</v>
      </c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5"/>
    </row>
    <row r="120" spans="1:53" hidden="1" x14ac:dyDescent="0.25">
      <c r="A120" s="9">
        <v>8</v>
      </c>
      <c r="C120" s="1" t="s">
        <v>41</v>
      </c>
      <c r="D120" s="1" t="s">
        <v>42</v>
      </c>
      <c r="E120" s="1" t="s">
        <v>43</v>
      </c>
      <c r="F120" s="1" t="s">
        <v>44</v>
      </c>
      <c r="G120" s="1" t="s">
        <v>68</v>
      </c>
      <c r="H120" s="1" t="s">
        <v>46</v>
      </c>
      <c r="I120" s="1" t="s">
        <v>64</v>
      </c>
      <c r="J120" s="1" t="s">
        <v>48</v>
      </c>
      <c r="L120" s="1"/>
      <c r="R120" s="1">
        <v>1.1499999999999999</v>
      </c>
      <c r="T120" s="1">
        <v>1.1499999999999999</v>
      </c>
      <c r="U120" s="1">
        <v>1.1499999999999999</v>
      </c>
      <c r="Y120" s="36"/>
      <c r="AL120" s="37"/>
      <c r="AM120" s="37"/>
      <c r="AN120" s="12" t="s">
        <v>6</v>
      </c>
      <c r="AO120" s="23"/>
      <c r="AP120" s="23"/>
      <c r="AQ120" s="23"/>
      <c r="AR120" s="23"/>
      <c r="AS120" s="23"/>
      <c r="AT120" s="23"/>
      <c r="AU120" s="23"/>
      <c r="AV120" s="23"/>
      <c r="AW120" s="23"/>
      <c r="AX120" s="23"/>
      <c r="AY120" s="23"/>
      <c r="AZ120" s="23"/>
      <c r="BA120" s="24"/>
    </row>
    <row r="121" spans="1:53" ht="14.4" hidden="1" thickBot="1" x14ac:dyDescent="0.3">
      <c r="A121" s="11">
        <v>9</v>
      </c>
      <c r="C121" s="1" t="s">
        <v>41</v>
      </c>
      <c r="D121" s="1" t="s">
        <v>42</v>
      </c>
      <c r="E121" s="1" t="s">
        <v>43</v>
      </c>
      <c r="F121" s="1" t="s">
        <v>44</v>
      </c>
      <c r="G121" s="1" t="s">
        <v>68</v>
      </c>
      <c r="H121" s="1" t="s">
        <v>46</v>
      </c>
      <c r="I121" s="1" t="s">
        <v>64</v>
      </c>
      <c r="J121" s="1" t="s">
        <v>48</v>
      </c>
      <c r="L121" s="1"/>
      <c r="R121" s="1">
        <v>1.1499999999999999</v>
      </c>
      <c r="T121" s="1">
        <v>1.1499999999999999</v>
      </c>
      <c r="U121" s="1">
        <v>1.1499999999999999</v>
      </c>
      <c r="Y121" s="36"/>
      <c r="AL121" s="37"/>
      <c r="AM121" s="37"/>
      <c r="AN121" s="27" t="s">
        <v>7</v>
      </c>
      <c r="AO121" s="28"/>
      <c r="AP121" s="28"/>
      <c r="AQ121" s="28"/>
      <c r="AR121" s="28"/>
      <c r="AS121" s="28"/>
      <c r="AT121" s="28"/>
      <c r="AU121" s="28"/>
      <c r="AV121" s="28"/>
      <c r="AW121" s="28"/>
      <c r="AX121" s="28"/>
      <c r="AY121" s="28"/>
      <c r="AZ121" s="28"/>
      <c r="BA121" s="29"/>
    </row>
    <row r="122" spans="1:53" ht="15" hidden="1" thickTop="1" thickBot="1" x14ac:dyDescent="0.3">
      <c r="A122" s="6">
        <v>1</v>
      </c>
      <c r="B122" s="14">
        <v>14</v>
      </c>
      <c r="C122" s="7" t="s">
        <v>60</v>
      </c>
      <c r="D122" s="7" t="s">
        <v>42</v>
      </c>
      <c r="E122" s="7" t="s">
        <v>43</v>
      </c>
      <c r="F122" s="7" t="s">
        <v>44</v>
      </c>
      <c r="G122" s="7" t="s">
        <v>45</v>
      </c>
      <c r="H122" s="7" t="s">
        <v>46</v>
      </c>
      <c r="I122" s="7" t="s">
        <v>64</v>
      </c>
      <c r="J122" s="7" t="s">
        <v>48</v>
      </c>
      <c r="K122" s="7" t="s">
        <v>97</v>
      </c>
      <c r="L122" s="31" t="s">
        <v>98</v>
      </c>
      <c r="M122" s="7" t="s">
        <v>99</v>
      </c>
      <c r="N122" s="7"/>
      <c r="O122" s="7"/>
      <c r="P122" s="7"/>
      <c r="Q122" s="7"/>
      <c r="R122" s="7">
        <v>3.0059999999999998</v>
      </c>
      <c r="S122" s="7"/>
      <c r="T122" s="7"/>
      <c r="U122" s="7">
        <v>3.0059999999999998</v>
      </c>
      <c r="V122" s="8" t="s">
        <v>52</v>
      </c>
      <c r="W122" s="8">
        <v>14.469731426353839</v>
      </c>
      <c r="X122" s="38">
        <v>0</v>
      </c>
      <c r="Y122" s="42">
        <f t="shared" ref="Y122" ca="1" si="333">$L$3+AL122</f>
        <v>42150</v>
      </c>
      <c r="Z122" s="1" t="s">
        <v>53</v>
      </c>
      <c r="AA122" s="1" t="s">
        <v>54</v>
      </c>
      <c r="AB122" s="1" t="s">
        <v>55</v>
      </c>
      <c r="AD122" s="1" t="s">
        <v>56</v>
      </c>
      <c r="AE122" s="1">
        <v>7</v>
      </c>
      <c r="AF122" s="1">
        <v>21</v>
      </c>
      <c r="AG122" s="1">
        <v>30</v>
      </c>
      <c r="AH122" s="1">
        <v>15</v>
      </c>
      <c r="AI122" s="1">
        <v>10</v>
      </c>
      <c r="AK122" s="1">
        <v>7</v>
      </c>
      <c r="AL122" s="2">
        <v>90</v>
      </c>
      <c r="AM122" s="4">
        <v>1</v>
      </c>
      <c r="AN122" s="39" t="s">
        <v>0</v>
      </c>
      <c r="AO122" s="43"/>
      <c r="AP122" s="43">
        <f t="shared" ref="AP122:BA122" si="334">IF(AQ127+AP126+AP128-AO123&lt;0,0,MAX((AQ127+AP126+AP128-AO123),$AM131))</f>
        <v>0</v>
      </c>
      <c r="AQ122" s="43">
        <f t="shared" si="334"/>
        <v>0</v>
      </c>
      <c r="AR122" s="43">
        <f t="shared" si="334"/>
        <v>0</v>
      </c>
      <c r="AS122" s="43">
        <f t="shared" si="334"/>
        <v>0</v>
      </c>
      <c r="AT122" s="43">
        <f t="shared" si="334"/>
        <v>0</v>
      </c>
      <c r="AU122" s="43">
        <f t="shared" si="334"/>
        <v>0</v>
      </c>
      <c r="AV122" s="43">
        <f t="shared" si="334"/>
        <v>0</v>
      </c>
      <c r="AW122" s="43">
        <f t="shared" si="334"/>
        <v>0</v>
      </c>
      <c r="AX122" s="43">
        <f t="shared" si="334"/>
        <v>3673.1399999999931</v>
      </c>
      <c r="AY122" s="43">
        <f t="shared" si="334"/>
        <v>4767.5159999999996</v>
      </c>
      <c r="AZ122" s="43">
        <f t="shared" si="334"/>
        <v>3730.4459999999999</v>
      </c>
      <c r="BA122" s="26">
        <f t="shared" si="334"/>
        <v>3679.3439999999996</v>
      </c>
    </row>
    <row r="123" spans="1:53" x14ac:dyDescent="0.25">
      <c r="A123" s="9">
        <v>2</v>
      </c>
      <c r="C123" s="1" t="s">
        <v>60</v>
      </c>
      <c r="D123" s="1" t="s">
        <v>42</v>
      </c>
      <c r="E123" s="1" t="s">
        <v>43</v>
      </c>
      <c r="F123" s="1" t="s">
        <v>44</v>
      </c>
      <c r="G123" s="1" t="s">
        <v>45</v>
      </c>
      <c r="H123" s="1" t="s">
        <v>46</v>
      </c>
      <c r="I123" s="1" t="s">
        <v>64</v>
      </c>
      <c r="J123" s="1" t="s">
        <v>48</v>
      </c>
      <c r="R123" s="1">
        <v>3.0059999999999998</v>
      </c>
      <c r="U123" s="1">
        <v>3.0059999999999998</v>
      </c>
      <c r="Y123" s="36"/>
      <c r="AL123" s="37"/>
      <c r="AM123" s="37"/>
      <c r="AN123" s="12" t="s">
        <v>1</v>
      </c>
      <c r="AO123" s="44">
        <v>50000</v>
      </c>
      <c r="AP123" s="44">
        <f t="shared" ref="AP123" si="335">AO123+AP122-AP128-AP126</f>
        <v>44152.32</v>
      </c>
      <c r="AQ123" s="44">
        <f t="shared" ref="AQ123" si="336">AP123+AQ122-AQ128-AQ126</f>
        <v>39793.620000000003</v>
      </c>
      <c r="AR123" s="44">
        <f t="shared" ref="AR123" si="337">AQ123+AR122-AR128-AR126</f>
        <v>35284.620000000003</v>
      </c>
      <c r="AS123" s="44">
        <f t="shared" ref="AS123" si="338">AR123+AS122-AS128-AS126</f>
        <v>30625.320000000003</v>
      </c>
      <c r="AT123" s="44">
        <f t="shared" ref="AT123" si="339">AS123+AT122-AT128-AT126</f>
        <v>24829.752000000004</v>
      </c>
      <c r="AU123" s="44">
        <f t="shared" ref="AU123" si="340">AT123+AU122-AU128-AU126</f>
        <v>17495.112000000005</v>
      </c>
      <c r="AV123" s="44">
        <f t="shared" ref="AV123" si="341">AU123+AV122-AV128-AV126</f>
        <v>10181.514000000006</v>
      </c>
      <c r="AW123" s="44">
        <f t="shared" ref="AW123" si="342">AV123+AW122-AW128-AW126</f>
        <v>3201.5820000000067</v>
      </c>
      <c r="AX123" s="44">
        <f t="shared" ref="AX123" si="343">AW123+AX122-AX128-AX126</f>
        <v>0</v>
      </c>
      <c r="AY123" s="44">
        <f t="shared" ref="AY123" si="344">AX123+AY122-AY128-AY126</f>
        <v>0</v>
      </c>
      <c r="AZ123" s="44">
        <f t="shared" ref="AZ123" si="345">AY123+AZ122-AZ128-AZ126</f>
        <v>0</v>
      </c>
      <c r="BA123" s="23">
        <f t="shared" ref="BA123" si="346">AZ123+BA122-BA128-BA126</f>
        <v>0</v>
      </c>
    </row>
    <row r="124" spans="1:53" hidden="1" x14ac:dyDescent="0.25">
      <c r="A124" s="9">
        <v>3</v>
      </c>
      <c r="C124" s="1" t="s">
        <v>60</v>
      </c>
      <c r="D124" s="1" t="s">
        <v>42</v>
      </c>
      <c r="E124" s="1" t="s">
        <v>43</v>
      </c>
      <c r="F124" s="1" t="s">
        <v>44</v>
      </c>
      <c r="G124" s="1" t="s">
        <v>45</v>
      </c>
      <c r="H124" s="1" t="s">
        <v>46</v>
      </c>
      <c r="I124" s="1" t="s">
        <v>64</v>
      </c>
      <c r="J124" s="1" t="s">
        <v>48</v>
      </c>
      <c r="R124" s="1">
        <v>3.0059999999999998</v>
      </c>
      <c r="U124" s="1">
        <v>3.0059999999999998</v>
      </c>
      <c r="Y124" s="36"/>
      <c r="AL124" s="37"/>
      <c r="AM124" s="37"/>
      <c r="AN124" s="13" t="s">
        <v>3</v>
      </c>
      <c r="AO124" s="45"/>
      <c r="AP124" s="45">
        <f t="shared" ref="AP124" si="347">(AP123/AQ126)*30</f>
        <v>303.89097666735495</v>
      </c>
      <c r="AQ124" s="45">
        <f t="shared" ref="AQ124" si="348">(AQ123/AR126)*30</f>
        <v>264.76127744510978</v>
      </c>
      <c r="AR124" s="45">
        <f t="shared" ref="AR124" si="349">(AR123/AS126)*30</f>
        <v>227.18833301139662</v>
      </c>
      <c r="AS124" s="45">
        <f t="shared" ref="AS124" si="350">(AS123/AT126)*30</f>
        <v>158.52796481725349</v>
      </c>
      <c r="AT124" s="45">
        <f t="shared" ref="AT124" si="351">(AT123/AU126)*30</f>
        <v>101.55816236379702</v>
      </c>
      <c r="AU124" s="45">
        <f t="shared" ref="AU124" si="352">(AU123/AV126)*30</f>
        <v>71.764042814494346</v>
      </c>
      <c r="AV124" s="45">
        <f t="shared" ref="AV124" si="353">(AV123/AW126)*30</f>
        <v>43.760515145419788</v>
      </c>
      <c r="AW124" s="45">
        <f t="shared" ref="AW124" si="354">(AW123/AX126)*30</f>
        <v>13.971104577028745</v>
      </c>
      <c r="AX124" s="45">
        <f t="shared" ref="AX124" si="355">(AX123/AY126)*30</f>
        <v>0</v>
      </c>
      <c r="AY124" s="45">
        <f t="shared" ref="AY124" si="356">(AY123/AZ126)*30</f>
        <v>0</v>
      </c>
      <c r="AZ124" s="45">
        <f t="shared" ref="AZ124" si="357">(AZ123/BA126)*30</f>
        <v>0</v>
      </c>
      <c r="BA124" s="25" t="e">
        <f t="shared" ref="BA124" si="358">(BA123/BB126)*30</f>
        <v>#DIV/0!</v>
      </c>
    </row>
    <row r="125" spans="1:53" hidden="1" x14ac:dyDescent="0.25">
      <c r="A125" s="9">
        <v>4</v>
      </c>
      <c r="C125" s="1" t="s">
        <v>60</v>
      </c>
      <c r="D125" s="1" t="s">
        <v>42</v>
      </c>
      <c r="E125" s="1" t="s">
        <v>43</v>
      </c>
      <c r="F125" s="1" t="s">
        <v>44</v>
      </c>
      <c r="G125" s="1" t="s">
        <v>45</v>
      </c>
      <c r="H125" s="1" t="s">
        <v>46</v>
      </c>
      <c r="I125" s="1" t="s">
        <v>64</v>
      </c>
      <c r="J125" s="1" t="s">
        <v>48</v>
      </c>
      <c r="R125" s="1">
        <v>3.0059999999999998</v>
      </c>
      <c r="U125" s="1">
        <v>3.0059999999999998</v>
      </c>
      <c r="Y125" s="36"/>
      <c r="AL125" s="37"/>
      <c r="AM125" s="37"/>
      <c r="AN125" s="12" t="s">
        <v>944</v>
      </c>
      <c r="AO125" s="44"/>
      <c r="AP125" s="44"/>
      <c r="AQ125" s="44"/>
      <c r="AR125" s="44"/>
      <c r="AS125" s="44"/>
      <c r="AT125" s="44"/>
      <c r="AU125" s="44"/>
      <c r="AV125" s="44"/>
      <c r="AW125" s="44"/>
      <c r="AX125" s="44"/>
      <c r="AY125" s="44"/>
      <c r="AZ125" s="44"/>
      <c r="BA125" s="24"/>
    </row>
    <row r="126" spans="1:53" hidden="1" x14ac:dyDescent="0.25">
      <c r="A126" s="9">
        <v>5</v>
      </c>
      <c r="C126" s="1" t="s">
        <v>60</v>
      </c>
      <c r="D126" s="1" t="s">
        <v>42</v>
      </c>
      <c r="E126" s="1" t="s">
        <v>43</v>
      </c>
      <c r="F126" s="1" t="s">
        <v>44</v>
      </c>
      <c r="G126" s="1" t="s">
        <v>45</v>
      </c>
      <c r="H126" s="1" t="s">
        <v>46</v>
      </c>
      <c r="I126" s="1" t="s">
        <v>64</v>
      </c>
      <c r="J126" s="1" t="s">
        <v>48</v>
      </c>
      <c r="R126" s="1">
        <v>3.0059999999999998</v>
      </c>
      <c r="U126" s="1">
        <v>3.0059999999999998</v>
      </c>
      <c r="Y126" s="36"/>
      <c r="AL126" s="37"/>
      <c r="AM126" s="37"/>
      <c r="AN126" s="13" t="s">
        <v>2</v>
      </c>
      <c r="AO126" s="22"/>
      <c r="AP126" s="22">
        <f>MPS!P$6*'Purshasing (2)'!$N122+MPS!P$7*'Purshasing (2)'!$O122+MPS!P$8*'Purshasing (2)'!$P122+MPS!P$9*'Purshasing (2)'!$Q122+MPS!P$10*'Purshasing (2)'!$R122+MPS!P$11*'Purshasing (2)'!$S122+MPS!P$12*'Purshasing (2)'!$T122</f>
        <v>3847.68</v>
      </c>
      <c r="AQ126" s="22">
        <f>MPS!Q$6*'Purshasing (2)'!$N122+MPS!Q$7*'Purshasing (2)'!$O122+MPS!Q$8*'Purshasing (2)'!$P122+MPS!Q$9*'Purshasing (2)'!$Q122+MPS!Q$10*'Purshasing (2)'!$R122+MPS!Q$11*'Purshasing (2)'!$S122+MPS!Q$12*'Purshasing (2)'!$T122</f>
        <v>4358.7</v>
      </c>
      <c r="AR126" s="22">
        <f>MPS!R$6*'Purshasing (2)'!$N122+MPS!R$7*'Purshasing (2)'!$O122+MPS!R$8*'Purshasing (2)'!$P122+MPS!R$9*'Purshasing (2)'!$Q122+MPS!R$10*'Purshasing (2)'!$R122+MPS!R$11*'Purshasing (2)'!$S122+MPS!R$12*'Purshasing (2)'!$T122</f>
        <v>4509</v>
      </c>
      <c r="AS126" s="22">
        <f>MPS!S$6*'Purshasing (2)'!$N122+MPS!S$7*'Purshasing (2)'!$O122+MPS!S$8*'Purshasing (2)'!$P122+MPS!S$9*'Purshasing (2)'!$Q122+MPS!S$10*'Purshasing (2)'!$R122+MPS!S$11*'Purshasing (2)'!$S122+MPS!S$12*'Purshasing (2)'!$T122</f>
        <v>4659.2999999999993</v>
      </c>
      <c r="AT126" s="22">
        <f>MPS!T$6*'Purshasing (2)'!$N122+MPS!T$7*'Purshasing (2)'!$O122+MPS!T$8*'Purshasing (2)'!$P122+MPS!T$9*'Purshasing (2)'!$Q122+MPS!T$10*'Purshasing (2)'!$R122+MPS!T$11*'Purshasing (2)'!$S122+MPS!T$12*'Purshasing (2)'!$T122</f>
        <v>5795.5679999999993</v>
      </c>
      <c r="AU126" s="22">
        <f>MPS!U$6*'Purshasing (2)'!$N122+MPS!U$7*'Purshasing (2)'!$O122+MPS!U$8*'Purshasing (2)'!$P122+MPS!U$9*'Purshasing (2)'!$Q122+MPS!U$10*'Purshasing (2)'!$R122+MPS!U$11*'Purshasing (2)'!$S122+MPS!U$12*'Purshasing (2)'!$T122</f>
        <v>7334.6399999999994</v>
      </c>
      <c r="AV126" s="22">
        <f>MPS!V$6*'Purshasing (2)'!$N122+MPS!V$7*'Purshasing (2)'!$O122+MPS!V$8*'Purshasing (2)'!$P122+MPS!V$9*'Purshasing (2)'!$Q122+MPS!V$10*'Purshasing (2)'!$R122+MPS!V$11*'Purshasing (2)'!$S122+MPS!V$12*'Purshasing (2)'!$T122</f>
        <v>7313.597999999999</v>
      </c>
      <c r="AW126" s="22">
        <f>MPS!W$6*'Purshasing (2)'!$N122+MPS!W$7*'Purshasing (2)'!$O122+MPS!W$8*'Purshasing (2)'!$P122+MPS!W$9*'Purshasing (2)'!$Q122+MPS!W$10*'Purshasing (2)'!$R122+MPS!W$11*'Purshasing (2)'!$S122+MPS!W$12*'Purshasing (2)'!$T122</f>
        <v>6979.9319999999998</v>
      </c>
      <c r="AX126" s="22">
        <f>MPS!X$6*'Purshasing (2)'!$N122+MPS!X$7*'Purshasing (2)'!$O122+MPS!X$8*'Purshasing (2)'!$P122+MPS!X$9*'Purshasing (2)'!$Q122+MPS!X$10*'Purshasing (2)'!$R122+MPS!X$11*'Purshasing (2)'!$S122+MPS!X$12*'Purshasing (2)'!$T122</f>
        <v>6874.7219999999998</v>
      </c>
      <c r="AY126" s="22">
        <f>MPS!Y$6*'Purshasing (2)'!$N122+MPS!Y$7*'Purshasing (2)'!$O122+MPS!Y$8*'Purshasing (2)'!$P122+MPS!Y$9*'Purshasing (2)'!$Q122+MPS!Y$10*'Purshasing (2)'!$R122+MPS!Y$11*'Purshasing (2)'!$S122+MPS!Y$12*'Purshasing (2)'!$T122</f>
        <v>4767.5159999999996</v>
      </c>
      <c r="AZ126" s="22">
        <f>MPS!Z$6*'Purshasing (2)'!$N122+MPS!Z$7*'Purshasing (2)'!$O122+MPS!Z$8*'Purshasing (2)'!$P122+MPS!Z$9*'Purshasing (2)'!$Q122+MPS!Z$10*'Purshasing (2)'!$R122+MPS!Z$11*'Purshasing (2)'!$S122+MPS!Z$12*'Purshasing (2)'!$T122</f>
        <v>3730.4459999999999</v>
      </c>
      <c r="BA126" s="25">
        <f>MPS!AA$6*'Purshasing (2)'!$N122+MPS!AA$7*'Purshasing (2)'!$O122+MPS!AA$8*'Purshasing (2)'!$P122+MPS!AA$9*'Purshasing (2)'!$Q122+MPS!AA$10*'Purshasing (2)'!$R122+MPS!AA$11*'Purshasing (2)'!$S122+MPS!AA$12*'Purshasing (2)'!$T122</f>
        <v>3679.3439999999996</v>
      </c>
    </row>
    <row r="127" spans="1:53" hidden="1" x14ac:dyDescent="0.25">
      <c r="A127" s="9">
        <v>6</v>
      </c>
      <c r="C127" s="1" t="s">
        <v>60</v>
      </c>
      <c r="D127" s="1" t="s">
        <v>42</v>
      </c>
      <c r="E127" s="1" t="s">
        <v>43</v>
      </c>
      <c r="F127" s="1" t="s">
        <v>44</v>
      </c>
      <c r="G127" s="1" t="s">
        <v>45</v>
      </c>
      <c r="H127" s="1" t="s">
        <v>46</v>
      </c>
      <c r="I127" s="1" t="s">
        <v>64</v>
      </c>
      <c r="J127" s="1" t="s">
        <v>48</v>
      </c>
      <c r="L127" s="1"/>
      <c r="R127" s="1">
        <v>3.0059999999999998</v>
      </c>
      <c r="U127" s="1">
        <v>3.0059999999999998</v>
      </c>
      <c r="Y127" s="36"/>
      <c r="AL127" s="37"/>
      <c r="AM127" s="37"/>
      <c r="AN127" s="12" t="s">
        <v>4</v>
      </c>
      <c r="AO127" s="23"/>
      <c r="AP127" s="23">
        <f t="shared" ref="AP127:BA127" si="359">(AQ126/30)*$X122</f>
        <v>0</v>
      </c>
      <c r="AQ127" s="23">
        <f t="shared" si="359"/>
        <v>0</v>
      </c>
      <c r="AR127" s="23">
        <f t="shared" si="359"/>
        <v>0</v>
      </c>
      <c r="AS127" s="23">
        <f t="shared" si="359"/>
        <v>0</v>
      </c>
      <c r="AT127" s="23">
        <f t="shared" si="359"/>
        <v>0</v>
      </c>
      <c r="AU127" s="23">
        <f t="shared" si="359"/>
        <v>0</v>
      </c>
      <c r="AV127" s="23">
        <f t="shared" si="359"/>
        <v>0</v>
      </c>
      <c r="AW127" s="23">
        <f t="shared" si="359"/>
        <v>0</v>
      </c>
      <c r="AX127" s="23">
        <f t="shared" si="359"/>
        <v>0</v>
      </c>
      <c r="AY127" s="23">
        <f t="shared" si="359"/>
        <v>0</v>
      </c>
      <c r="AZ127" s="23">
        <f t="shared" si="359"/>
        <v>0</v>
      </c>
      <c r="BA127" s="24">
        <f t="shared" si="359"/>
        <v>0</v>
      </c>
    </row>
    <row r="128" spans="1:53" hidden="1" x14ac:dyDescent="0.25">
      <c r="A128" s="9">
        <v>7</v>
      </c>
      <c r="C128" s="1" t="s">
        <v>60</v>
      </c>
      <c r="D128" s="1" t="s">
        <v>42</v>
      </c>
      <c r="E128" s="1" t="s">
        <v>43</v>
      </c>
      <c r="F128" s="1" t="s">
        <v>44</v>
      </c>
      <c r="G128" s="1" t="s">
        <v>45</v>
      </c>
      <c r="H128" s="1" t="s">
        <v>46</v>
      </c>
      <c r="I128" s="1" t="s">
        <v>64</v>
      </c>
      <c r="J128" s="1" t="s">
        <v>48</v>
      </c>
      <c r="L128" s="1"/>
      <c r="R128" s="1">
        <v>3.0059999999999998</v>
      </c>
      <c r="U128" s="1">
        <v>3.0059999999999998</v>
      </c>
      <c r="Y128" s="36"/>
      <c r="AL128" s="37"/>
      <c r="AM128" s="37"/>
      <c r="AN128" s="13" t="s">
        <v>5</v>
      </c>
      <c r="AO128" s="22"/>
      <c r="AP128" s="22">
        <v>2000</v>
      </c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5"/>
    </row>
    <row r="129" spans="1:53" hidden="1" x14ac:dyDescent="0.25">
      <c r="A129" s="9">
        <v>8</v>
      </c>
      <c r="C129" s="1" t="s">
        <v>60</v>
      </c>
      <c r="D129" s="1" t="s">
        <v>42</v>
      </c>
      <c r="E129" s="1" t="s">
        <v>43</v>
      </c>
      <c r="F129" s="1" t="s">
        <v>44</v>
      </c>
      <c r="G129" s="1" t="s">
        <v>45</v>
      </c>
      <c r="H129" s="1" t="s">
        <v>46</v>
      </c>
      <c r="I129" s="1" t="s">
        <v>64</v>
      </c>
      <c r="J129" s="1" t="s">
        <v>48</v>
      </c>
      <c r="L129" s="1"/>
      <c r="R129" s="1">
        <v>3.0059999999999998</v>
      </c>
      <c r="U129" s="1">
        <v>3.0059999999999998</v>
      </c>
      <c r="Y129" s="36"/>
      <c r="AL129" s="37"/>
      <c r="AM129" s="37"/>
      <c r="AN129" s="12" t="s">
        <v>6</v>
      </c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4"/>
    </row>
    <row r="130" spans="1:53" ht="14.4" hidden="1" thickBot="1" x14ac:dyDescent="0.3">
      <c r="A130" s="11">
        <v>9</v>
      </c>
      <c r="C130" s="1" t="s">
        <v>60</v>
      </c>
      <c r="D130" s="1" t="s">
        <v>42</v>
      </c>
      <c r="E130" s="1" t="s">
        <v>43</v>
      </c>
      <c r="F130" s="1" t="s">
        <v>44</v>
      </c>
      <c r="G130" s="1" t="s">
        <v>45</v>
      </c>
      <c r="H130" s="1" t="s">
        <v>46</v>
      </c>
      <c r="I130" s="1" t="s">
        <v>64</v>
      </c>
      <c r="J130" s="1" t="s">
        <v>48</v>
      </c>
      <c r="L130" s="1"/>
      <c r="R130" s="1">
        <v>3.0059999999999998</v>
      </c>
      <c r="U130" s="1">
        <v>3.0059999999999998</v>
      </c>
      <c r="Y130" s="36"/>
      <c r="AL130" s="37"/>
      <c r="AM130" s="37"/>
      <c r="AN130" s="27" t="s">
        <v>7</v>
      </c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9"/>
    </row>
    <row r="131" spans="1:53" ht="15" hidden="1" thickTop="1" thickBot="1" x14ac:dyDescent="0.3">
      <c r="A131" s="6">
        <v>1</v>
      </c>
      <c r="B131" s="14">
        <v>15</v>
      </c>
      <c r="C131" s="7" t="s">
        <v>60</v>
      </c>
      <c r="D131" s="7" t="s">
        <v>42</v>
      </c>
      <c r="E131" s="7" t="s">
        <v>43</v>
      </c>
      <c r="F131" s="7" t="s">
        <v>44</v>
      </c>
      <c r="G131" s="7" t="s">
        <v>45</v>
      </c>
      <c r="H131" s="7" t="s">
        <v>46</v>
      </c>
      <c r="I131" s="7" t="s">
        <v>64</v>
      </c>
      <c r="J131" s="7" t="s">
        <v>48</v>
      </c>
      <c r="K131" s="7" t="s">
        <v>100</v>
      </c>
      <c r="L131" s="31" t="s">
        <v>101</v>
      </c>
      <c r="M131" s="7" t="s">
        <v>102</v>
      </c>
      <c r="N131" s="7"/>
      <c r="O131" s="7"/>
      <c r="P131" s="7"/>
      <c r="Q131" s="7"/>
      <c r="R131" s="7">
        <v>1.01</v>
      </c>
      <c r="S131" s="7"/>
      <c r="T131" s="7">
        <v>1.01</v>
      </c>
      <c r="U131" s="7">
        <v>1.01</v>
      </c>
      <c r="V131" s="8" t="s">
        <v>52</v>
      </c>
      <c r="W131" s="8">
        <v>16.03605832294447</v>
      </c>
      <c r="X131" s="38">
        <v>0</v>
      </c>
      <c r="Y131" s="42">
        <f t="shared" ref="Y131" ca="1" si="360">$L$3+AL131</f>
        <v>42150</v>
      </c>
      <c r="Z131" s="1" t="s">
        <v>53</v>
      </c>
      <c r="AA131" s="1" t="s">
        <v>54</v>
      </c>
      <c r="AB131" s="1" t="s">
        <v>55</v>
      </c>
      <c r="AD131" s="1" t="s">
        <v>56</v>
      </c>
      <c r="AE131" s="1">
        <v>7</v>
      </c>
      <c r="AF131" s="1">
        <v>21</v>
      </c>
      <c r="AG131" s="1">
        <v>30</v>
      </c>
      <c r="AH131" s="1">
        <v>15</v>
      </c>
      <c r="AI131" s="1">
        <v>10</v>
      </c>
      <c r="AK131" s="1">
        <v>7</v>
      </c>
      <c r="AL131" s="2">
        <v>90</v>
      </c>
      <c r="AM131" s="4">
        <v>1</v>
      </c>
      <c r="AN131" s="39" t="s">
        <v>0</v>
      </c>
      <c r="AO131" s="43"/>
      <c r="AP131" s="43">
        <f t="shared" ref="AP131:BA131" si="361">IF(AQ136+AP135+AP137-AO132&lt;0,0,MAX((AQ136+AP135+AP137-AO132),$AM140))</f>
        <v>0</v>
      </c>
      <c r="AQ131" s="43">
        <f t="shared" si="361"/>
        <v>0</v>
      </c>
      <c r="AR131" s="43">
        <f t="shared" si="361"/>
        <v>0</v>
      </c>
      <c r="AS131" s="43">
        <f t="shared" si="361"/>
        <v>0</v>
      </c>
      <c r="AT131" s="43">
        <f t="shared" si="361"/>
        <v>0</v>
      </c>
      <c r="AU131" s="43">
        <f t="shared" si="361"/>
        <v>0</v>
      </c>
      <c r="AV131" s="43">
        <f t="shared" si="361"/>
        <v>0</v>
      </c>
      <c r="AW131" s="43">
        <f t="shared" si="361"/>
        <v>0</v>
      </c>
      <c r="AX131" s="43">
        <f t="shared" si="361"/>
        <v>0</v>
      </c>
      <c r="AY131" s="43">
        <f t="shared" si="361"/>
        <v>0</v>
      </c>
      <c r="AZ131" s="43">
        <f t="shared" si="361"/>
        <v>0</v>
      </c>
      <c r="BA131" s="26">
        <f t="shared" si="361"/>
        <v>0</v>
      </c>
    </row>
    <row r="132" spans="1:53" x14ac:dyDescent="0.25">
      <c r="A132" s="9">
        <v>2</v>
      </c>
      <c r="C132" s="1" t="s">
        <v>60</v>
      </c>
      <c r="D132" s="1" t="s">
        <v>42</v>
      </c>
      <c r="E132" s="1" t="s">
        <v>43</v>
      </c>
      <c r="F132" s="1" t="s">
        <v>44</v>
      </c>
      <c r="G132" s="1" t="s">
        <v>45</v>
      </c>
      <c r="H132" s="1" t="s">
        <v>46</v>
      </c>
      <c r="I132" s="1" t="s">
        <v>64</v>
      </c>
      <c r="J132" s="1" t="s">
        <v>48</v>
      </c>
      <c r="R132" s="1">
        <v>1.01</v>
      </c>
      <c r="T132" s="1">
        <v>1.01</v>
      </c>
      <c r="U132" s="1">
        <v>1.01</v>
      </c>
      <c r="Y132" s="36"/>
      <c r="AL132" s="37"/>
      <c r="AM132" s="37"/>
      <c r="AN132" s="12" t="s">
        <v>1</v>
      </c>
      <c r="AO132" s="44">
        <v>50000</v>
      </c>
      <c r="AP132" s="44">
        <f t="shared" ref="AP132" si="362">AO132+AP131-AP137-AP135</f>
        <v>46065.85</v>
      </c>
      <c r="AQ132" s="44">
        <f t="shared" ref="AQ132" si="363">AP132+AQ131-AQ137-AQ135</f>
        <v>43859</v>
      </c>
      <c r="AR132" s="44">
        <f t="shared" ref="AR132" si="364">AQ132+AR131-AR137-AR135</f>
        <v>41536</v>
      </c>
      <c r="AS132" s="44">
        <f t="shared" ref="AS132" si="365">AR132+AS131-AS137-AS135</f>
        <v>39197.85</v>
      </c>
      <c r="AT132" s="44">
        <f t="shared" ref="AT132" si="366">AS132+AT131-AT137-AT135</f>
        <v>36293.089999999997</v>
      </c>
      <c r="AU132" s="44">
        <f t="shared" ref="AU132" si="367">AT132+AU131-AU137-AU135</f>
        <v>32588.409999999996</v>
      </c>
      <c r="AV132" s="44">
        <f t="shared" ref="AV132" si="368">AU132+AV131-AV137-AV135</f>
        <v>28922.109999999997</v>
      </c>
      <c r="AW132" s="44">
        <f t="shared" ref="AW132" si="369">AV132+AW131-AW137-AW135</f>
        <v>25423.469999999998</v>
      </c>
      <c r="AX132" s="44">
        <f t="shared" ref="AX132" si="370">AW132+AX131-AX137-AX135</f>
        <v>21977.35</v>
      </c>
      <c r="AY132" s="44">
        <f t="shared" ref="AY132" si="371">AX132+AY131-AY137-AY135</f>
        <v>19587.689999999999</v>
      </c>
      <c r="AZ132" s="44">
        <f t="shared" ref="AZ132" si="372">AY132+AZ131-AZ137-AZ135</f>
        <v>17718.18</v>
      </c>
      <c r="BA132" s="23">
        <f t="shared" ref="BA132" si="373">AZ132+BA131-BA137-BA135</f>
        <v>15873.92</v>
      </c>
    </row>
    <row r="133" spans="1:53" hidden="1" x14ac:dyDescent="0.25">
      <c r="A133" s="9">
        <v>3</v>
      </c>
      <c r="C133" s="1" t="s">
        <v>60</v>
      </c>
      <c r="D133" s="1" t="s">
        <v>42</v>
      </c>
      <c r="E133" s="1" t="s">
        <v>43</v>
      </c>
      <c r="F133" s="1" t="s">
        <v>44</v>
      </c>
      <c r="G133" s="1" t="s">
        <v>45</v>
      </c>
      <c r="H133" s="1" t="s">
        <v>46</v>
      </c>
      <c r="I133" s="1" t="s">
        <v>64</v>
      </c>
      <c r="J133" s="1" t="s">
        <v>48</v>
      </c>
      <c r="R133" s="1">
        <v>1.01</v>
      </c>
      <c r="T133" s="1">
        <v>1.01</v>
      </c>
      <c r="U133" s="1">
        <v>1.01</v>
      </c>
      <c r="Y133" s="36"/>
      <c r="AL133" s="37"/>
      <c r="AM133" s="37"/>
      <c r="AN133" s="13" t="s">
        <v>3</v>
      </c>
      <c r="AO133" s="45"/>
      <c r="AP133" s="45">
        <f t="shared" ref="AP133" si="374">(AP132/AQ135)*30</f>
        <v>626.22085778371888</v>
      </c>
      <c r="AQ133" s="45">
        <f t="shared" ref="AQ133" si="375">(AQ132/AR135)*30</f>
        <v>566.40981489453293</v>
      </c>
      <c r="AR133" s="45">
        <f t="shared" ref="AR133" si="376">(AR132/AS135)*30</f>
        <v>532.93415734662017</v>
      </c>
      <c r="AS133" s="45">
        <f t="shared" ref="AS133" si="377">(AS132/AT135)*30</f>
        <v>404.83051956099638</v>
      </c>
      <c r="AT133" s="45">
        <f t="shared" ref="AT133" si="378">(AT132/AU135)*30</f>
        <v>293.89655786734613</v>
      </c>
      <c r="AU133" s="45">
        <f t="shared" ref="AU133" si="379">(AU132/AV135)*30</f>
        <v>266.65911136568201</v>
      </c>
      <c r="AV133" s="45">
        <f t="shared" ref="AV133" si="380">(AV132/AW135)*30</f>
        <v>248.00016577870258</v>
      </c>
      <c r="AW133" s="45">
        <f t="shared" ref="AW133" si="381">(AW132/AX135)*30</f>
        <v>221.32255986442723</v>
      </c>
      <c r="AX133" s="45">
        <f t="shared" ref="AX133" si="382">(AX132/AY135)*30</f>
        <v>275.9055681561394</v>
      </c>
      <c r="AY133" s="45">
        <f t="shared" ref="AY133" si="383">(AY132/AZ135)*30</f>
        <v>314.32337885328235</v>
      </c>
      <c r="AZ133" s="45">
        <f t="shared" ref="AZ133" si="384">(AZ132/BA135)*30</f>
        <v>288.21608666890785</v>
      </c>
      <c r="BA133" s="25" t="e">
        <f t="shared" ref="BA133" si="385">(BA132/BB135)*30</f>
        <v>#DIV/0!</v>
      </c>
    </row>
    <row r="134" spans="1:53" hidden="1" x14ac:dyDescent="0.25">
      <c r="A134" s="9">
        <v>4</v>
      </c>
      <c r="C134" s="1" t="s">
        <v>60</v>
      </c>
      <c r="D134" s="1" t="s">
        <v>42</v>
      </c>
      <c r="E134" s="1" t="s">
        <v>43</v>
      </c>
      <c r="F134" s="1" t="s">
        <v>44</v>
      </c>
      <c r="G134" s="1" t="s">
        <v>45</v>
      </c>
      <c r="H134" s="1" t="s">
        <v>46</v>
      </c>
      <c r="I134" s="1" t="s">
        <v>64</v>
      </c>
      <c r="J134" s="1" t="s">
        <v>48</v>
      </c>
      <c r="R134" s="1">
        <v>1.01</v>
      </c>
      <c r="T134" s="1">
        <v>1.01</v>
      </c>
      <c r="U134" s="1">
        <v>1.01</v>
      </c>
      <c r="Y134" s="36"/>
      <c r="AL134" s="37"/>
      <c r="AM134" s="37"/>
      <c r="AN134" s="12" t="s">
        <v>944</v>
      </c>
      <c r="AO134" s="44"/>
      <c r="AP134" s="44"/>
      <c r="AQ134" s="44"/>
      <c r="AR134" s="44"/>
      <c r="AS134" s="44"/>
      <c r="AT134" s="44"/>
      <c r="AU134" s="44"/>
      <c r="AV134" s="44"/>
      <c r="AW134" s="44"/>
      <c r="AX134" s="44"/>
      <c r="AY134" s="44"/>
      <c r="AZ134" s="44"/>
      <c r="BA134" s="24"/>
    </row>
    <row r="135" spans="1:53" hidden="1" x14ac:dyDescent="0.25">
      <c r="A135" s="9">
        <v>5</v>
      </c>
      <c r="C135" s="1" t="s">
        <v>60</v>
      </c>
      <c r="D135" s="1" t="s">
        <v>42</v>
      </c>
      <c r="E135" s="1" t="s">
        <v>43</v>
      </c>
      <c r="F135" s="1" t="s">
        <v>44</v>
      </c>
      <c r="G135" s="1" t="s">
        <v>45</v>
      </c>
      <c r="H135" s="1" t="s">
        <v>46</v>
      </c>
      <c r="I135" s="1" t="s">
        <v>64</v>
      </c>
      <c r="J135" s="1" t="s">
        <v>48</v>
      </c>
      <c r="R135" s="1">
        <v>1.01</v>
      </c>
      <c r="T135" s="1">
        <v>1.01</v>
      </c>
      <c r="U135" s="1">
        <v>1.01</v>
      </c>
      <c r="Y135" s="36"/>
      <c r="AL135" s="37"/>
      <c r="AM135" s="37"/>
      <c r="AN135" s="13" t="s">
        <v>2</v>
      </c>
      <c r="AO135" s="22"/>
      <c r="AP135" s="22">
        <f>MPS!P$6*'Purshasing (2)'!$N131+MPS!P$7*'Purshasing (2)'!$O131+MPS!P$8*'Purshasing (2)'!$P131+MPS!P$9*'Purshasing (2)'!$Q131+MPS!P$10*'Purshasing (2)'!$R131+MPS!P$11*'Purshasing (2)'!$S131+MPS!P$12*'Purshasing (2)'!$T131</f>
        <v>1934.15</v>
      </c>
      <c r="AQ135" s="22">
        <f>MPS!Q$6*'Purshasing (2)'!$N131+MPS!Q$7*'Purshasing (2)'!$O131+MPS!Q$8*'Purshasing (2)'!$P131+MPS!Q$9*'Purshasing (2)'!$Q131+MPS!Q$10*'Purshasing (2)'!$R131+MPS!Q$11*'Purshasing (2)'!$S131+MPS!Q$12*'Purshasing (2)'!$T131</f>
        <v>2206.85</v>
      </c>
      <c r="AR135" s="22">
        <f>MPS!R$6*'Purshasing (2)'!$N131+MPS!R$7*'Purshasing (2)'!$O131+MPS!R$8*'Purshasing (2)'!$P131+MPS!R$9*'Purshasing (2)'!$Q131+MPS!R$10*'Purshasing (2)'!$R131+MPS!R$11*'Purshasing (2)'!$S131+MPS!R$12*'Purshasing (2)'!$T131</f>
        <v>2323</v>
      </c>
      <c r="AS135" s="22">
        <f>MPS!S$6*'Purshasing (2)'!$N131+MPS!S$7*'Purshasing (2)'!$O131+MPS!S$8*'Purshasing (2)'!$P131+MPS!S$9*'Purshasing (2)'!$Q131+MPS!S$10*'Purshasing (2)'!$R131+MPS!S$11*'Purshasing (2)'!$S131+MPS!S$12*'Purshasing (2)'!$T131</f>
        <v>2338.15</v>
      </c>
      <c r="AT135" s="22">
        <f>MPS!T$6*'Purshasing (2)'!$N131+MPS!T$7*'Purshasing (2)'!$O131+MPS!T$8*'Purshasing (2)'!$P131+MPS!T$9*'Purshasing (2)'!$Q131+MPS!T$10*'Purshasing (2)'!$R131+MPS!T$11*'Purshasing (2)'!$S131+MPS!T$12*'Purshasing (2)'!$T131</f>
        <v>2904.76</v>
      </c>
      <c r="AU135" s="22">
        <f>MPS!U$6*'Purshasing (2)'!$N131+MPS!U$7*'Purshasing (2)'!$O131+MPS!U$8*'Purshasing (2)'!$P131+MPS!U$9*'Purshasing (2)'!$Q131+MPS!U$10*'Purshasing (2)'!$R131+MPS!U$11*'Purshasing (2)'!$S131+MPS!U$12*'Purshasing (2)'!$T131</f>
        <v>3704.6800000000003</v>
      </c>
      <c r="AV135" s="22">
        <f>MPS!V$6*'Purshasing (2)'!$N131+MPS!V$7*'Purshasing (2)'!$O131+MPS!V$8*'Purshasing (2)'!$P131+MPS!V$9*'Purshasing (2)'!$Q131+MPS!V$10*'Purshasing (2)'!$R131+MPS!V$11*'Purshasing (2)'!$S131+MPS!V$12*'Purshasing (2)'!$T131</f>
        <v>3666.3</v>
      </c>
      <c r="AW135" s="22">
        <f>MPS!W$6*'Purshasing (2)'!$N131+MPS!W$7*'Purshasing (2)'!$O131+MPS!W$8*'Purshasing (2)'!$P131+MPS!W$9*'Purshasing (2)'!$Q131+MPS!W$10*'Purshasing (2)'!$R131+MPS!W$11*'Purshasing (2)'!$S131+MPS!W$12*'Purshasing (2)'!$T131</f>
        <v>3498.64</v>
      </c>
      <c r="AX135" s="22">
        <f>MPS!X$6*'Purshasing (2)'!$N131+MPS!X$7*'Purshasing (2)'!$O131+MPS!X$8*'Purshasing (2)'!$P131+MPS!X$9*'Purshasing (2)'!$Q131+MPS!X$10*'Purshasing (2)'!$R131+MPS!X$11*'Purshasing (2)'!$S131+MPS!X$12*'Purshasing (2)'!$T131</f>
        <v>3446.12</v>
      </c>
      <c r="AY135" s="22">
        <f>MPS!Y$6*'Purshasing (2)'!$N131+MPS!Y$7*'Purshasing (2)'!$O131+MPS!Y$8*'Purshasing (2)'!$P131+MPS!Y$9*'Purshasing (2)'!$Q131+MPS!Y$10*'Purshasing (2)'!$R131+MPS!Y$11*'Purshasing (2)'!$S131+MPS!Y$12*'Purshasing (2)'!$T131</f>
        <v>2389.66</v>
      </c>
      <c r="AZ135" s="22">
        <f>MPS!Z$6*'Purshasing (2)'!$N131+MPS!Z$7*'Purshasing (2)'!$O131+MPS!Z$8*'Purshasing (2)'!$P131+MPS!Z$9*'Purshasing (2)'!$Q131+MPS!Z$10*'Purshasing (2)'!$R131+MPS!Z$11*'Purshasing (2)'!$S131+MPS!Z$12*'Purshasing (2)'!$T131</f>
        <v>1869.5100000000002</v>
      </c>
      <c r="BA135" s="25">
        <f>MPS!AA$6*'Purshasing (2)'!$N131+MPS!AA$7*'Purshasing (2)'!$O131+MPS!AA$8*'Purshasing (2)'!$P131+MPS!AA$9*'Purshasing (2)'!$Q131+MPS!AA$10*'Purshasing (2)'!$R131+MPS!AA$11*'Purshasing (2)'!$S131+MPS!AA$12*'Purshasing (2)'!$T131</f>
        <v>1844.26</v>
      </c>
    </row>
    <row r="136" spans="1:53" hidden="1" x14ac:dyDescent="0.25">
      <c r="A136" s="9">
        <v>6</v>
      </c>
      <c r="C136" s="1" t="s">
        <v>60</v>
      </c>
      <c r="D136" s="1" t="s">
        <v>42</v>
      </c>
      <c r="E136" s="1" t="s">
        <v>43</v>
      </c>
      <c r="F136" s="1" t="s">
        <v>44</v>
      </c>
      <c r="G136" s="1" t="s">
        <v>45</v>
      </c>
      <c r="H136" s="1" t="s">
        <v>46</v>
      </c>
      <c r="I136" s="1" t="s">
        <v>64</v>
      </c>
      <c r="J136" s="1" t="s">
        <v>48</v>
      </c>
      <c r="L136" s="1"/>
      <c r="R136" s="1">
        <v>1.01</v>
      </c>
      <c r="T136" s="1">
        <v>1.01</v>
      </c>
      <c r="U136" s="1">
        <v>1.01</v>
      </c>
      <c r="Y136" s="36"/>
      <c r="AL136" s="37"/>
      <c r="AM136" s="37"/>
      <c r="AN136" s="12" t="s">
        <v>4</v>
      </c>
      <c r="AO136" s="23"/>
      <c r="AP136" s="23">
        <f t="shared" ref="AP136:BA136" si="386">(AQ135/30)*$X131</f>
        <v>0</v>
      </c>
      <c r="AQ136" s="23">
        <f t="shared" si="386"/>
        <v>0</v>
      </c>
      <c r="AR136" s="23">
        <f t="shared" si="386"/>
        <v>0</v>
      </c>
      <c r="AS136" s="23">
        <f t="shared" si="386"/>
        <v>0</v>
      </c>
      <c r="AT136" s="23">
        <f t="shared" si="386"/>
        <v>0</v>
      </c>
      <c r="AU136" s="23">
        <f t="shared" si="386"/>
        <v>0</v>
      </c>
      <c r="AV136" s="23">
        <f t="shared" si="386"/>
        <v>0</v>
      </c>
      <c r="AW136" s="23">
        <f t="shared" si="386"/>
        <v>0</v>
      </c>
      <c r="AX136" s="23">
        <f t="shared" si="386"/>
        <v>0</v>
      </c>
      <c r="AY136" s="23">
        <f t="shared" si="386"/>
        <v>0</v>
      </c>
      <c r="AZ136" s="23">
        <f t="shared" si="386"/>
        <v>0</v>
      </c>
      <c r="BA136" s="24">
        <f t="shared" si="386"/>
        <v>0</v>
      </c>
    </row>
    <row r="137" spans="1:53" hidden="1" x14ac:dyDescent="0.25">
      <c r="A137" s="9">
        <v>7</v>
      </c>
      <c r="C137" s="1" t="s">
        <v>60</v>
      </c>
      <c r="D137" s="1" t="s">
        <v>42</v>
      </c>
      <c r="E137" s="1" t="s">
        <v>43</v>
      </c>
      <c r="F137" s="1" t="s">
        <v>44</v>
      </c>
      <c r="G137" s="1" t="s">
        <v>45</v>
      </c>
      <c r="H137" s="1" t="s">
        <v>46</v>
      </c>
      <c r="I137" s="1" t="s">
        <v>64</v>
      </c>
      <c r="J137" s="1" t="s">
        <v>48</v>
      </c>
      <c r="L137" s="1"/>
      <c r="R137" s="1">
        <v>1.01</v>
      </c>
      <c r="T137" s="1">
        <v>1.01</v>
      </c>
      <c r="U137" s="1">
        <v>1.01</v>
      </c>
      <c r="Y137" s="36"/>
      <c r="AL137" s="37"/>
      <c r="AM137" s="37"/>
      <c r="AN137" s="13" t="s">
        <v>5</v>
      </c>
      <c r="AO137" s="22"/>
      <c r="AP137" s="22">
        <v>2000</v>
      </c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5"/>
    </row>
    <row r="138" spans="1:53" hidden="1" x14ac:dyDescent="0.25">
      <c r="A138" s="9">
        <v>8</v>
      </c>
      <c r="C138" s="1" t="s">
        <v>60</v>
      </c>
      <c r="D138" s="1" t="s">
        <v>42</v>
      </c>
      <c r="E138" s="1" t="s">
        <v>43</v>
      </c>
      <c r="F138" s="1" t="s">
        <v>44</v>
      </c>
      <c r="G138" s="1" t="s">
        <v>45</v>
      </c>
      <c r="H138" s="1" t="s">
        <v>46</v>
      </c>
      <c r="I138" s="1" t="s">
        <v>64</v>
      </c>
      <c r="J138" s="1" t="s">
        <v>48</v>
      </c>
      <c r="L138" s="1"/>
      <c r="R138" s="1">
        <v>1.01</v>
      </c>
      <c r="T138" s="1">
        <v>1.01</v>
      </c>
      <c r="U138" s="1">
        <v>1.01</v>
      </c>
      <c r="Y138" s="36"/>
      <c r="AL138" s="37"/>
      <c r="AM138" s="37"/>
      <c r="AN138" s="12" t="s">
        <v>6</v>
      </c>
      <c r="AO138" s="23"/>
      <c r="AP138" s="23"/>
      <c r="AQ138" s="23"/>
      <c r="AR138" s="23"/>
      <c r="AS138" s="23"/>
      <c r="AT138" s="23"/>
      <c r="AU138" s="23"/>
      <c r="AV138" s="23"/>
      <c r="AW138" s="23"/>
      <c r="AX138" s="23"/>
      <c r="AY138" s="23"/>
      <c r="AZ138" s="23"/>
      <c r="BA138" s="24"/>
    </row>
    <row r="139" spans="1:53" ht="14.4" hidden="1" thickBot="1" x14ac:dyDescent="0.3">
      <c r="A139" s="11">
        <v>9</v>
      </c>
      <c r="C139" s="1" t="s">
        <v>60</v>
      </c>
      <c r="D139" s="1" t="s">
        <v>42</v>
      </c>
      <c r="E139" s="1" t="s">
        <v>43</v>
      </c>
      <c r="F139" s="1" t="s">
        <v>44</v>
      </c>
      <c r="G139" s="1" t="s">
        <v>45</v>
      </c>
      <c r="H139" s="1" t="s">
        <v>46</v>
      </c>
      <c r="I139" s="1" t="s">
        <v>64</v>
      </c>
      <c r="J139" s="1" t="s">
        <v>48</v>
      </c>
      <c r="L139" s="1"/>
      <c r="R139" s="1">
        <v>1.01</v>
      </c>
      <c r="T139" s="1">
        <v>1.01</v>
      </c>
      <c r="U139" s="1">
        <v>1.01</v>
      </c>
      <c r="Y139" s="36"/>
      <c r="AL139" s="37"/>
      <c r="AM139" s="37"/>
      <c r="AN139" s="27" t="s">
        <v>7</v>
      </c>
      <c r="AO139" s="28"/>
      <c r="AP139" s="28"/>
      <c r="AQ139" s="28"/>
      <c r="AR139" s="28"/>
      <c r="AS139" s="28"/>
      <c r="AT139" s="28"/>
      <c r="AU139" s="28"/>
      <c r="AV139" s="28"/>
      <c r="AW139" s="28"/>
      <c r="AX139" s="28"/>
      <c r="AY139" s="28"/>
      <c r="AZ139" s="28"/>
      <c r="BA139" s="29"/>
    </row>
    <row r="140" spans="1:53" ht="15" hidden="1" thickTop="1" thickBot="1" x14ac:dyDescent="0.3">
      <c r="A140" s="6">
        <v>1</v>
      </c>
      <c r="B140" s="14">
        <v>16</v>
      </c>
      <c r="C140" s="7" t="s">
        <v>103</v>
      </c>
      <c r="D140" s="7" t="s">
        <v>42</v>
      </c>
      <c r="E140" s="7" t="s">
        <v>43</v>
      </c>
      <c r="F140" s="7" t="s">
        <v>104</v>
      </c>
      <c r="G140" s="7" t="s">
        <v>42</v>
      </c>
      <c r="H140" s="7" t="s">
        <v>46</v>
      </c>
      <c r="I140" s="7" t="s">
        <v>105</v>
      </c>
      <c r="J140" s="7" t="s">
        <v>106</v>
      </c>
      <c r="K140" s="7" t="s">
        <v>107</v>
      </c>
      <c r="L140" s="31" t="s">
        <v>108</v>
      </c>
      <c r="M140" s="7" t="s">
        <v>109</v>
      </c>
      <c r="N140" s="7">
        <v>8.5804000000000009</v>
      </c>
      <c r="O140" s="7">
        <v>10.0244</v>
      </c>
      <c r="P140" s="7">
        <v>10.0244</v>
      </c>
      <c r="Q140" s="7">
        <v>0.22570000000000001</v>
      </c>
      <c r="R140" s="7">
        <v>0.22570000000000001</v>
      </c>
      <c r="S140" s="7">
        <v>0.22570000000000001</v>
      </c>
      <c r="T140" s="7">
        <v>0.22570000000000001</v>
      </c>
      <c r="U140" s="7"/>
      <c r="V140" s="8" t="s">
        <v>110</v>
      </c>
      <c r="W140" s="8">
        <v>14.260958070018386</v>
      </c>
      <c r="X140" s="38">
        <v>0</v>
      </c>
      <c r="Y140" s="42">
        <f t="shared" ref="Y140" ca="1" si="387">$L$3+AL140</f>
        <v>42171</v>
      </c>
      <c r="Z140" s="1" t="s">
        <v>111</v>
      </c>
      <c r="AA140" s="1" t="s">
        <v>112</v>
      </c>
      <c r="AB140" s="1">
        <v>0</v>
      </c>
      <c r="AD140" s="1" t="s">
        <v>113</v>
      </c>
      <c r="AE140" s="1">
        <v>3</v>
      </c>
      <c r="AF140" s="1">
        <v>30</v>
      </c>
      <c r="AG140" s="1">
        <v>21</v>
      </c>
      <c r="AH140" s="1">
        <v>5</v>
      </c>
      <c r="AI140" s="1">
        <v>35</v>
      </c>
      <c r="AJ140" s="1">
        <v>10</v>
      </c>
      <c r="AK140" s="1">
        <v>7</v>
      </c>
      <c r="AL140" s="2">
        <v>111</v>
      </c>
      <c r="AM140" s="4">
        <v>1</v>
      </c>
      <c r="AN140" s="39" t="s">
        <v>0</v>
      </c>
      <c r="AO140" s="43"/>
      <c r="AP140" s="43">
        <f t="shared" ref="AP140:BA140" si="388">IF(AQ145+AP144+AP146-AO141&lt;0,0,MAX((AQ145+AP144+AP146-AO141),$AM149))</f>
        <v>10865.706599999998</v>
      </c>
      <c r="AQ140" s="43">
        <f t="shared" si="388"/>
        <v>65365.412799999998</v>
      </c>
      <c r="AR140" s="43">
        <f t="shared" si="388"/>
        <v>110690.01299999999</v>
      </c>
      <c r="AS140" s="43">
        <f t="shared" si="388"/>
        <v>84790.445400000011</v>
      </c>
      <c r="AT140" s="43">
        <f t="shared" si="388"/>
        <v>1053.3419000000001</v>
      </c>
      <c r="AU140" s="43">
        <f t="shared" si="388"/>
        <v>1324.6333</v>
      </c>
      <c r="AV140" s="43">
        <f t="shared" si="388"/>
        <v>1305.6745000000001</v>
      </c>
      <c r="AW140" s="43">
        <f t="shared" si="388"/>
        <v>1250.1523000000002</v>
      </c>
      <c r="AX140" s="43">
        <f t="shared" si="388"/>
        <v>1199.8212000000001</v>
      </c>
      <c r="AY140" s="43">
        <f t="shared" si="388"/>
        <v>792.20700000000011</v>
      </c>
      <c r="AZ140" s="43">
        <f t="shared" si="388"/>
        <v>619.77220000000011</v>
      </c>
      <c r="BA140" s="26">
        <f t="shared" si="388"/>
        <v>611.42129999999997</v>
      </c>
    </row>
    <row r="141" spans="1:53" x14ac:dyDescent="0.25">
      <c r="A141" s="9">
        <v>2</v>
      </c>
      <c r="C141" s="1" t="s">
        <v>103</v>
      </c>
      <c r="D141" s="1" t="s">
        <v>42</v>
      </c>
      <c r="E141" s="1" t="s">
        <v>43</v>
      </c>
      <c r="F141" s="1" t="s">
        <v>104</v>
      </c>
      <c r="G141" s="1" t="s">
        <v>42</v>
      </c>
      <c r="H141" s="1" t="s">
        <v>46</v>
      </c>
      <c r="I141" s="1" t="s">
        <v>105</v>
      </c>
      <c r="J141" s="1" t="s">
        <v>106</v>
      </c>
      <c r="N141" s="1">
        <v>8.5804000000000009</v>
      </c>
      <c r="O141" s="1">
        <v>10.0244</v>
      </c>
      <c r="P141" s="1">
        <v>10.0244</v>
      </c>
      <c r="Q141" s="1">
        <v>0.22570000000000001</v>
      </c>
      <c r="R141" s="1">
        <v>0.22570000000000001</v>
      </c>
      <c r="S141" s="1">
        <v>0.22570000000000001</v>
      </c>
      <c r="T141" s="1">
        <v>0.22570000000000001</v>
      </c>
      <c r="Y141" s="36"/>
      <c r="AL141" s="37"/>
      <c r="AM141" s="37"/>
      <c r="AN141" s="12" t="s">
        <v>1</v>
      </c>
      <c r="AO141" s="44">
        <v>50000</v>
      </c>
      <c r="AP141" s="44">
        <f t="shared" ref="AP141" si="389">AO141+AP140-AP146-AP144</f>
        <v>0</v>
      </c>
      <c r="AQ141" s="44">
        <f t="shared" ref="AQ141" si="390">AP141+AQ140-AQ146-AQ144</f>
        <v>0</v>
      </c>
      <c r="AR141" s="44">
        <f t="shared" ref="AR141" si="391">AQ141+AR140-AR146-AR144</f>
        <v>0</v>
      </c>
      <c r="AS141" s="44">
        <f t="shared" ref="AS141" si="392">AR141+AS140-AS146-AS144</f>
        <v>0</v>
      </c>
      <c r="AT141" s="44">
        <f t="shared" ref="AT141" si="393">AS141+AT140-AT146-AT144</f>
        <v>0</v>
      </c>
      <c r="AU141" s="44">
        <f t="shared" ref="AU141" si="394">AT141+AU140-AU146-AU144</f>
        <v>0</v>
      </c>
      <c r="AV141" s="44">
        <f t="shared" ref="AV141" si="395">AU141+AV140-AV146-AV144</f>
        <v>0</v>
      </c>
      <c r="AW141" s="44">
        <f t="shared" ref="AW141" si="396">AV141+AW140-AW146-AW144</f>
        <v>0</v>
      </c>
      <c r="AX141" s="44">
        <f t="shared" ref="AX141" si="397">AW141+AX140-AX146-AX144</f>
        <v>0</v>
      </c>
      <c r="AY141" s="44">
        <f t="shared" ref="AY141" si="398">AX141+AY140-AY146-AY144</f>
        <v>0</v>
      </c>
      <c r="AZ141" s="44">
        <f t="shared" ref="AZ141" si="399">AY141+AZ140-AZ146-AZ144</f>
        <v>0</v>
      </c>
      <c r="BA141" s="23">
        <f t="shared" ref="BA141" si="400">AZ141+BA140-BA146-BA144</f>
        <v>0</v>
      </c>
    </row>
    <row r="142" spans="1:53" hidden="1" x14ac:dyDescent="0.25">
      <c r="A142" s="9">
        <v>3</v>
      </c>
      <c r="C142" s="1" t="s">
        <v>103</v>
      </c>
      <c r="D142" s="1" t="s">
        <v>42</v>
      </c>
      <c r="E142" s="1" t="s">
        <v>43</v>
      </c>
      <c r="F142" s="1" t="s">
        <v>104</v>
      </c>
      <c r="G142" s="1" t="s">
        <v>42</v>
      </c>
      <c r="H142" s="1" t="s">
        <v>46</v>
      </c>
      <c r="I142" s="1" t="s">
        <v>105</v>
      </c>
      <c r="J142" s="1" t="s">
        <v>106</v>
      </c>
      <c r="N142" s="1">
        <v>8.5804000000000009</v>
      </c>
      <c r="O142" s="1">
        <v>10.0244</v>
      </c>
      <c r="P142" s="1">
        <v>10.0244</v>
      </c>
      <c r="Q142" s="1">
        <v>0.22570000000000001</v>
      </c>
      <c r="R142" s="1">
        <v>0.22570000000000001</v>
      </c>
      <c r="S142" s="1">
        <v>0.22570000000000001</v>
      </c>
      <c r="T142" s="1">
        <v>0.22570000000000001</v>
      </c>
      <c r="Y142" s="36"/>
      <c r="AL142" s="37"/>
      <c r="AM142" s="37"/>
      <c r="AN142" s="13" t="s">
        <v>3</v>
      </c>
      <c r="AO142" s="45"/>
      <c r="AP142" s="45">
        <f t="shared" ref="AP142" si="401">(AP141/AQ144)*30</f>
        <v>0</v>
      </c>
      <c r="AQ142" s="45">
        <f t="shared" ref="AQ142" si="402">(AQ141/AR144)*30</f>
        <v>0</v>
      </c>
      <c r="AR142" s="45">
        <f t="shared" ref="AR142" si="403">(AR141/AS144)*30</f>
        <v>0</v>
      </c>
      <c r="AS142" s="45">
        <f t="shared" ref="AS142" si="404">(AS141/AT144)*30</f>
        <v>0</v>
      </c>
      <c r="AT142" s="45">
        <f t="shared" ref="AT142" si="405">(AT141/AU144)*30</f>
        <v>0</v>
      </c>
      <c r="AU142" s="45">
        <f t="shared" ref="AU142" si="406">(AU141/AV144)*30</f>
        <v>0</v>
      </c>
      <c r="AV142" s="45">
        <f t="shared" ref="AV142" si="407">(AV141/AW144)*30</f>
        <v>0</v>
      </c>
      <c r="AW142" s="45">
        <f t="shared" ref="AW142" si="408">(AW141/AX144)*30</f>
        <v>0</v>
      </c>
      <c r="AX142" s="45">
        <f t="shared" ref="AX142" si="409">(AX141/AY144)*30</f>
        <v>0</v>
      </c>
      <c r="AY142" s="45">
        <f t="shared" ref="AY142" si="410">(AY141/AZ144)*30</f>
        <v>0</v>
      </c>
      <c r="AZ142" s="45">
        <f t="shared" ref="AZ142" si="411">(AZ141/BA144)*30</f>
        <v>0</v>
      </c>
      <c r="BA142" s="25" t="e">
        <f t="shared" ref="BA142" si="412">(BA141/BB144)*30</f>
        <v>#DIV/0!</v>
      </c>
    </row>
    <row r="143" spans="1:53" hidden="1" x14ac:dyDescent="0.25">
      <c r="A143" s="9">
        <v>4</v>
      </c>
      <c r="C143" s="1" t="s">
        <v>103</v>
      </c>
      <c r="D143" s="1" t="s">
        <v>42</v>
      </c>
      <c r="E143" s="1" t="s">
        <v>43</v>
      </c>
      <c r="F143" s="1" t="s">
        <v>104</v>
      </c>
      <c r="G143" s="1" t="s">
        <v>42</v>
      </c>
      <c r="H143" s="1" t="s">
        <v>46</v>
      </c>
      <c r="I143" s="1" t="s">
        <v>105</v>
      </c>
      <c r="J143" s="1" t="s">
        <v>106</v>
      </c>
      <c r="N143" s="1">
        <v>8.5804000000000009</v>
      </c>
      <c r="O143" s="1">
        <v>10.0244</v>
      </c>
      <c r="P143" s="1">
        <v>10.0244</v>
      </c>
      <c r="Q143" s="1">
        <v>0.22570000000000001</v>
      </c>
      <c r="R143" s="1">
        <v>0.22570000000000001</v>
      </c>
      <c r="S143" s="1">
        <v>0.22570000000000001</v>
      </c>
      <c r="T143" s="1">
        <v>0.22570000000000001</v>
      </c>
      <c r="Y143" s="36"/>
      <c r="AL143" s="37"/>
      <c r="AM143" s="37"/>
      <c r="AN143" s="12" t="s">
        <v>944</v>
      </c>
      <c r="AO143" s="44"/>
      <c r="AP143" s="44"/>
      <c r="AQ143" s="44"/>
      <c r="AR143" s="44"/>
      <c r="AS143" s="44"/>
      <c r="AT143" s="44"/>
      <c r="AU143" s="44"/>
      <c r="AV143" s="44"/>
      <c r="AW143" s="44"/>
      <c r="AX143" s="44"/>
      <c r="AY143" s="44"/>
      <c r="AZ143" s="44"/>
      <c r="BA143" s="24"/>
    </row>
    <row r="144" spans="1:53" hidden="1" x14ac:dyDescent="0.25">
      <c r="A144" s="9">
        <v>5</v>
      </c>
      <c r="C144" s="1" t="s">
        <v>103</v>
      </c>
      <c r="D144" s="1" t="s">
        <v>42</v>
      </c>
      <c r="E144" s="1" t="s">
        <v>43</v>
      </c>
      <c r="F144" s="1" t="s">
        <v>104</v>
      </c>
      <c r="G144" s="1" t="s">
        <v>42</v>
      </c>
      <c r="H144" s="1" t="s">
        <v>46</v>
      </c>
      <c r="I144" s="1" t="s">
        <v>105</v>
      </c>
      <c r="J144" s="1" t="s">
        <v>106</v>
      </c>
      <c r="N144" s="1">
        <v>8.5804000000000009</v>
      </c>
      <c r="O144" s="1">
        <v>10.0244</v>
      </c>
      <c r="P144" s="1">
        <v>10.0244</v>
      </c>
      <c r="Q144" s="1">
        <v>0.22570000000000001</v>
      </c>
      <c r="R144" s="1">
        <v>0.22570000000000001</v>
      </c>
      <c r="S144" s="1">
        <v>0.22570000000000001</v>
      </c>
      <c r="T144" s="1">
        <v>0.22570000000000001</v>
      </c>
      <c r="Y144" s="36"/>
      <c r="AL144" s="37"/>
      <c r="AM144" s="37"/>
      <c r="AN144" s="13" t="s">
        <v>2</v>
      </c>
      <c r="AO144" s="22"/>
      <c r="AP144" s="22">
        <f>MPS!P$6*'Purshasing (2)'!$N140+MPS!P$7*'Purshasing (2)'!$O140+MPS!P$8*'Purshasing (2)'!$P140+MPS!P$9*'Purshasing (2)'!$Q140+MPS!P$10*'Purshasing (2)'!$R140+MPS!P$11*'Purshasing (2)'!$S140+MPS!P$12*'Purshasing (2)'!$T140</f>
        <v>58865.706599999998</v>
      </c>
      <c r="AQ144" s="22">
        <f>MPS!Q$6*'Purshasing (2)'!$N140+MPS!Q$7*'Purshasing (2)'!$O140+MPS!Q$8*'Purshasing (2)'!$P140+MPS!Q$9*'Purshasing (2)'!$Q140+MPS!Q$10*'Purshasing (2)'!$R140+MPS!Q$11*'Purshasing (2)'!$S140+MPS!Q$12*'Purshasing (2)'!$T140</f>
        <v>65365.412799999998</v>
      </c>
      <c r="AR144" s="22">
        <f>MPS!R$6*'Purshasing (2)'!$N140+MPS!R$7*'Purshasing (2)'!$O140+MPS!R$8*'Purshasing (2)'!$P140+MPS!R$9*'Purshasing (2)'!$Q140+MPS!R$10*'Purshasing (2)'!$R140+MPS!R$11*'Purshasing (2)'!$S140+MPS!R$12*'Purshasing (2)'!$T140</f>
        <v>110690.01299999999</v>
      </c>
      <c r="AS144" s="22">
        <f>MPS!S$6*'Purshasing (2)'!$N140+MPS!S$7*'Purshasing (2)'!$O140+MPS!S$8*'Purshasing (2)'!$P140+MPS!S$9*'Purshasing (2)'!$Q140+MPS!S$10*'Purshasing (2)'!$R140+MPS!S$11*'Purshasing (2)'!$S140+MPS!S$12*'Purshasing (2)'!$T140</f>
        <v>84790.445400000011</v>
      </c>
      <c r="AT144" s="22">
        <f>MPS!T$6*'Purshasing (2)'!$N140+MPS!T$7*'Purshasing (2)'!$O140+MPS!T$8*'Purshasing (2)'!$P140+MPS!T$9*'Purshasing (2)'!$Q140+MPS!T$10*'Purshasing (2)'!$R140+MPS!T$11*'Purshasing (2)'!$S140+MPS!T$12*'Purshasing (2)'!$T140</f>
        <v>1053.3419000000001</v>
      </c>
      <c r="AU144" s="22">
        <f>MPS!U$6*'Purshasing (2)'!$N140+MPS!U$7*'Purshasing (2)'!$O140+MPS!U$8*'Purshasing (2)'!$P140+MPS!U$9*'Purshasing (2)'!$Q140+MPS!U$10*'Purshasing (2)'!$R140+MPS!U$11*'Purshasing (2)'!$S140+MPS!U$12*'Purshasing (2)'!$T140</f>
        <v>1324.6333</v>
      </c>
      <c r="AV144" s="22">
        <f>MPS!V$6*'Purshasing (2)'!$N140+MPS!V$7*'Purshasing (2)'!$O140+MPS!V$8*'Purshasing (2)'!$P140+MPS!V$9*'Purshasing (2)'!$Q140+MPS!V$10*'Purshasing (2)'!$R140+MPS!V$11*'Purshasing (2)'!$S140+MPS!V$12*'Purshasing (2)'!$T140</f>
        <v>1305.6745000000001</v>
      </c>
      <c r="AW144" s="22">
        <f>MPS!W$6*'Purshasing (2)'!$N140+MPS!W$7*'Purshasing (2)'!$O140+MPS!W$8*'Purshasing (2)'!$P140+MPS!W$9*'Purshasing (2)'!$Q140+MPS!W$10*'Purshasing (2)'!$R140+MPS!W$11*'Purshasing (2)'!$S140+MPS!W$12*'Purshasing (2)'!$T140</f>
        <v>1250.1523000000002</v>
      </c>
      <c r="AX144" s="22">
        <f>MPS!X$6*'Purshasing (2)'!$N140+MPS!X$7*'Purshasing (2)'!$O140+MPS!X$8*'Purshasing (2)'!$P140+MPS!X$9*'Purshasing (2)'!$Q140+MPS!X$10*'Purshasing (2)'!$R140+MPS!X$11*'Purshasing (2)'!$S140+MPS!X$12*'Purshasing (2)'!$T140</f>
        <v>1199.8212000000001</v>
      </c>
      <c r="AY144" s="22">
        <f>MPS!Y$6*'Purshasing (2)'!$N140+MPS!Y$7*'Purshasing (2)'!$O140+MPS!Y$8*'Purshasing (2)'!$P140+MPS!Y$9*'Purshasing (2)'!$Q140+MPS!Y$10*'Purshasing (2)'!$R140+MPS!Y$11*'Purshasing (2)'!$S140+MPS!Y$12*'Purshasing (2)'!$T140</f>
        <v>792.20700000000011</v>
      </c>
      <c r="AZ144" s="22">
        <f>MPS!Z$6*'Purshasing (2)'!$N140+MPS!Z$7*'Purshasing (2)'!$O140+MPS!Z$8*'Purshasing (2)'!$P140+MPS!Z$9*'Purshasing (2)'!$Q140+MPS!Z$10*'Purshasing (2)'!$R140+MPS!Z$11*'Purshasing (2)'!$S140+MPS!Z$12*'Purshasing (2)'!$T140</f>
        <v>619.77220000000011</v>
      </c>
      <c r="BA144" s="25">
        <f>MPS!AA$6*'Purshasing (2)'!$N140+MPS!AA$7*'Purshasing (2)'!$O140+MPS!AA$8*'Purshasing (2)'!$P140+MPS!AA$9*'Purshasing (2)'!$Q140+MPS!AA$10*'Purshasing (2)'!$R140+MPS!AA$11*'Purshasing (2)'!$S140+MPS!AA$12*'Purshasing (2)'!$T140</f>
        <v>611.42129999999997</v>
      </c>
    </row>
    <row r="145" spans="1:53" hidden="1" x14ac:dyDescent="0.25">
      <c r="A145" s="9">
        <v>6</v>
      </c>
      <c r="C145" s="1" t="s">
        <v>103</v>
      </c>
      <c r="D145" s="1" t="s">
        <v>42</v>
      </c>
      <c r="E145" s="1" t="s">
        <v>43</v>
      </c>
      <c r="F145" s="1" t="s">
        <v>104</v>
      </c>
      <c r="G145" s="1" t="s">
        <v>42</v>
      </c>
      <c r="H145" s="1" t="s">
        <v>46</v>
      </c>
      <c r="I145" s="1" t="s">
        <v>105</v>
      </c>
      <c r="J145" s="1" t="s">
        <v>106</v>
      </c>
      <c r="L145" s="1"/>
      <c r="N145" s="1">
        <v>8.5804000000000009</v>
      </c>
      <c r="O145" s="1">
        <v>10.0244</v>
      </c>
      <c r="P145" s="1">
        <v>10.0244</v>
      </c>
      <c r="Q145" s="1">
        <v>0.22570000000000001</v>
      </c>
      <c r="R145" s="1">
        <v>0.22570000000000001</v>
      </c>
      <c r="S145" s="1">
        <v>0.22570000000000001</v>
      </c>
      <c r="T145" s="1">
        <v>0.22570000000000001</v>
      </c>
      <c r="Y145" s="36"/>
      <c r="AL145" s="37"/>
      <c r="AM145" s="37"/>
      <c r="AN145" s="12" t="s">
        <v>4</v>
      </c>
      <c r="AO145" s="23"/>
      <c r="AP145" s="23">
        <f t="shared" ref="AP145:BA145" si="413">(AQ144/30)*$X140</f>
        <v>0</v>
      </c>
      <c r="AQ145" s="23">
        <f t="shared" si="413"/>
        <v>0</v>
      </c>
      <c r="AR145" s="23">
        <f t="shared" si="413"/>
        <v>0</v>
      </c>
      <c r="AS145" s="23">
        <f t="shared" si="413"/>
        <v>0</v>
      </c>
      <c r="AT145" s="23">
        <f t="shared" si="413"/>
        <v>0</v>
      </c>
      <c r="AU145" s="23">
        <f t="shared" si="413"/>
        <v>0</v>
      </c>
      <c r="AV145" s="23">
        <f t="shared" si="413"/>
        <v>0</v>
      </c>
      <c r="AW145" s="23">
        <f t="shared" si="413"/>
        <v>0</v>
      </c>
      <c r="AX145" s="23">
        <f t="shared" si="413"/>
        <v>0</v>
      </c>
      <c r="AY145" s="23">
        <f t="shared" si="413"/>
        <v>0</v>
      </c>
      <c r="AZ145" s="23">
        <f t="shared" si="413"/>
        <v>0</v>
      </c>
      <c r="BA145" s="24">
        <f t="shared" si="413"/>
        <v>0</v>
      </c>
    </row>
    <row r="146" spans="1:53" hidden="1" x14ac:dyDescent="0.25">
      <c r="A146" s="9">
        <v>7</v>
      </c>
      <c r="C146" s="1" t="s">
        <v>103</v>
      </c>
      <c r="D146" s="1" t="s">
        <v>42</v>
      </c>
      <c r="E146" s="1" t="s">
        <v>43</v>
      </c>
      <c r="F146" s="1" t="s">
        <v>104</v>
      </c>
      <c r="G146" s="1" t="s">
        <v>42</v>
      </c>
      <c r="H146" s="1" t="s">
        <v>46</v>
      </c>
      <c r="I146" s="1" t="s">
        <v>105</v>
      </c>
      <c r="J146" s="1" t="s">
        <v>106</v>
      </c>
      <c r="L146" s="1"/>
      <c r="N146" s="1">
        <v>8.5804000000000009</v>
      </c>
      <c r="O146" s="1">
        <v>10.0244</v>
      </c>
      <c r="P146" s="1">
        <v>10.0244</v>
      </c>
      <c r="Q146" s="1">
        <v>0.22570000000000001</v>
      </c>
      <c r="R146" s="1">
        <v>0.22570000000000001</v>
      </c>
      <c r="S146" s="1">
        <v>0.22570000000000001</v>
      </c>
      <c r="T146" s="1">
        <v>0.22570000000000001</v>
      </c>
      <c r="Y146" s="36"/>
      <c r="AL146" s="37"/>
      <c r="AM146" s="37"/>
      <c r="AN146" s="13" t="s">
        <v>5</v>
      </c>
      <c r="AO146" s="22"/>
      <c r="AP146" s="22">
        <v>2000</v>
      </c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5"/>
    </row>
    <row r="147" spans="1:53" hidden="1" x14ac:dyDescent="0.25">
      <c r="A147" s="9">
        <v>8</v>
      </c>
      <c r="C147" s="1" t="s">
        <v>103</v>
      </c>
      <c r="D147" s="1" t="s">
        <v>42</v>
      </c>
      <c r="E147" s="1" t="s">
        <v>43</v>
      </c>
      <c r="F147" s="1" t="s">
        <v>104</v>
      </c>
      <c r="G147" s="1" t="s">
        <v>42</v>
      </c>
      <c r="H147" s="1" t="s">
        <v>46</v>
      </c>
      <c r="I147" s="1" t="s">
        <v>105</v>
      </c>
      <c r="J147" s="1" t="s">
        <v>106</v>
      </c>
      <c r="L147" s="1"/>
      <c r="N147" s="1">
        <v>8.5804000000000009</v>
      </c>
      <c r="O147" s="1">
        <v>10.0244</v>
      </c>
      <c r="P147" s="1">
        <v>10.0244</v>
      </c>
      <c r="Q147" s="1">
        <v>0.22570000000000001</v>
      </c>
      <c r="R147" s="1">
        <v>0.22570000000000001</v>
      </c>
      <c r="S147" s="1">
        <v>0.22570000000000001</v>
      </c>
      <c r="T147" s="1">
        <v>0.22570000000000001</v>
      </c>
      <c r="Y147" s="36"/>
      <c r="AL147" s="37"/>
      <c r="AM147" s="37"/>
      <c r="AN147" s="12" t="s">
        <v>6</v>
      </c>
      <c r="AO147" s="23"/>
      <c r="AP147" s="23"/>
      <c r="AQ147" s="23"/>
      <c r="AR147" s="23"/>
      <c r="AS147" s="23"/>
      <c r="AT147" s="23"/>
      <c r="AU147" s="23"/>
      <c r="AV147" s="23"/>
      <c r="AW147" s="23"/>
      <c r="AX147" s="23"/>
      <c r="AY147" s="23"/>
      <c r="AZ147" s="23"/>
      <c r="BA147" s="24"/>
    </row>
    <row r="148" spans="1:53" ht="14.4" hidden="1" thickBot="1" x14ac:dyDescent="0.3">
      <c r="A148" s="11">
        <v>9</v>
      </c>
      <c r="C148" s="1" t="s">
        <v>103</v>
      </c>
      <c r="D148" s="1" t="s">
        <v>42</v>
      </c>
      <c r="E148" s="1" t="s">
        <v>43</v>
      </c>
      <c r="F148" s="1" t="s">
        <v>104</v>
      </c>
      <c r="G148" s="1" t="s">
        <v>42</v>
      </c>
      <c r="H148" s="1" t="s">
        <v>46</v>
      </c>
      <c r="I148" s="1" t="s">
        <v>105</v>
      </c>
      <c r="J148" s="1" t="s">
        <v>106</v>
      </c>
      <c r="L148" s="1"/>
      <c r="N148" s="1">
        <v>8.5804000000000009</v>
      </c>
      <c r="O148" s="1">
        <v>10.0244</v>
      </c>
      <c r="P148" s="1">
        <v>10.0244</v>
      </c>
      <c r="Q148" s="1">
        <v>0.22570000000000001</v>
      </c>
      <c r="R148" s="1">
        <v>0.22570000000000001</v>
      </c>
      <c r="S148" s="1">
        <v>0.22570000000000001</v>
      </c>
      <c r="T148" s="1">
        <v>0.22570000000000001</v>
      </c>
      <c r="Y148" s="36"/>
      <c r="AL148" s="37"/>
      <c r="AM148" s="37"/>
      <c r="AN148" s="27" t="s">
        <v>7</v>
      </c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9"/>
    </row>
    <row r="149" spans="1:53" ht="15" hidden="1" thickTop="1" thickBot="1" x14ac:dyDescent="0.3">
      <c r="A149" s="6">
        <v>1</v>
      </c>
      <c r="B149" s="14">
        <v>17</v>
      </c>
      <c r="C149" s="7" t="s">
        <v>103</v>
      </c>
      <c r="D149" s="7" t="s">
        <v>42</v>
      </c>
      <c r="E149" s="7" t="s">
        <v>43</v>
      </c>
      <c r="F149" s="7" t="s">
        <v>104</v>
      </c>
      <c r="G149" s="7" t="s">
        <v>42</v>
      </c>
      <c r="H149" s="7" t="s">
        <v>46</v>
      </c>
      <c r="I149" s="7" t="s">
        <v>64</v>
      </c>
      <c r="J149" s="7" t="s">
        <v>106</v>
      </c>
      <c r="K149" s="7" t="s">
        <v>114</v>
      </c>
      <c r="L149" s="31" t="s">
        <v>115</v>
      </c>
      <c r="M149" s="7" t="s">
        <v>116</v>
      </c>
      <c r="N149" s="7"/>
      <c r="O149" s="7"/>
      <c r="P149" s="7"/>
      <c r="Q149" s="7">
        <v>9.5544000000000011</v>
      </c>
      <c r="R149" s="7">
        <v>9.5544000000000011</v>
      </c>
      <c r="S149" s="7">
        <v>8.9088999999999992</v>
      </c>
      <c r="T149" s="7">
        <v>8.9088999999999992</v>
      </c>
      <c r="U149" s="7"/>
      <c r="V149" s="8" t="s">
        <v>110</v>
      </c>
      <c r="W149" s="8">
        <v>15.671245718157182</v>
      </c>
      <c r="X149" s="38">
        <v>0</v>
      </c>
      <c r="Y149" s="42">
        <f t="shared" ref="Y149" ca="1" si="414">$L$3+AL149</f>
        <v>42171</v>
      </c>
      <c r="Z149" s="1" t="s">
        <v>117</v>
      </c>
      <c r="AA149" s="1" t="s">
        <v>118</v>
      </c>
      <c r="AB149" s="1">
        <v>0</v>
      </c>
      <c r="AD149" s="1" t="s">
        <v>119</v>
      </c>
      <c r="AE149" s="1">
        <v>3</v>
      </c>
      <c r="AF149" s="1">
        <v>30</v>
      </c>
      <c r="AG149" s="1">
        <v>21</v>
      </c>
      <c r="AH149" s="1">
        <v>5</v>
      </c>
      <c r="AI149" s="1">
        <v>35</v>
      </c>
      <c r="AJ149" s="1">
        <v>10</v>
      </c>
      <c r="AK149" s="1">
        <v>7</v>
      </c>
      <c r="AL149" s="2">
        <v>111</v>
      </c>
      <c r="AM149" s="4">
        <v>1</v>
      </c>
      <c r="AN149" s="39" t="s">
        <v>0</v>
      </c>
      <c r="AO149" s="43"/>
      <c r="AP149" s="43">
        <f t="shared" ref="AP149:BA149" si="415">IF(AQ154+AP153+AP155-AO150&lt;0,0,MAX((AQ154+AP153+AP155-AO150),$AM158))</f>
        <v>0</v>
      </c>
      <c r="AQ149" s="43">
        <f t="shared" si="415"/>
        <v>8991.4954999999973</v>
      </c>
      <c r="AR149" s="43">
        <f t="shared" si="415"/>
        <v>34002.135000000002</v>
      </c>
      <c r="AS149" s="43">
        <f t="shared" si="415"/>
        <v>32074.072700000001</v>
      </c>
      <c r="AT149" s="43">
        <f t="shared" si="415"/>
        <v>43373.617299999998</v>
      </c>
      <c r="AU149" s="43">
        <f t="shared" si="415"/>
        <v>54574.631600000008</v>
      </c>
      <c r="AV149" s="43">
        <f t="shared" si="415"/>
        <v>53803.691500000001</v>
      </c>
      <c r="AW149" s="43">
        <f t="shared" si="415"/>
        <v>51508.822100000005</v>
      </c>
      <c r="AX149" s="43">
        <f t="shared" si="415"/>
        <v>49489.216899999999</v>
      </c>
      <c r="AY149" s="43">
        <f t="shared" si="415"/>
        <v>32747.143</v>
      </c>
      <c r="AZ149" s="43">
        <f t="shared" si="415"/>
        <v>25619.284400000004</v>
      </c>
      <c r="BA149" s="26">
        <f t="shared" si="415"/>
        <v>25274.163100000005</v>
      </c>
    </row>
    <row r="150" spans="1:53" x14ac:dyDescent="0.25">
      <c r="A150" s="9">
        <v>2</v>
      </c>
      <c r="C150" s="1" t="s">
        <v>103</v>
      </c>
      <c r="D150" s="1" t="s">
        <v>42</v>
      </c>
      <c r="E150" s="1" t="s">
        <v>43</v>
      </c>
      <c r="F150" s="1" t="s">
        <v>104</v>
      </c>
      <c r="G150" s="1" t="s">
        <v>42</v>
      </c>
      <c r="H150" s="1" t="s">
        <v>46</v>
      </c>
      <c r="I150" s="1" t="s">
        <v>64</v>
      </c>
      <c r="J150" s="1" t="s">
        <v>106</v>
      </c>
      <c r="Q150" s="1">
        <v>9.5544000000000011</v>
      </c>
      <c r="R150" s="1">
        <v>9.5544000000000011</v>
      </c>
      <c r="S150" s="1">
        <v>8.9088999999999992</v>
      </c>
      <c r="T150" s="1">
        <v>8.9088999999999992</v>
      </c>
      <c r="Y150" s="36"/>
      <c r="AL150" s="37"/>
      <c r="AM150" s="37"/>
      <c r="AN150" s="12" t="s">
        <v>1</v>
      </c>
      <c r="AO150" s="44">
        <v>50000</v>
      </c>
      <c r="AP150" s="44">
        <f t="shared" ref="AP150" si="416">AO150+AP149-AP155-AP153</f>
        <v>21450.450100000002</v>
      </c>
      <c r="AQ150" s="44">
        <f t="shared" ref="AQ150" si="417">AP150+AQ149-AQ155-AQ153</f>
        <v>0</v>
      </c>
      <c r="AR150" s="44">
        <f t="shared" ref="AR150" si="418">AQ150+AR149-AR155-AR153</f>
        <v>0</v>
      </c>
      <c r="AS150" s="44">
        <f t="shared" ref="AS150" si="419">AR150+AS149-AS155-AS153</f>
        <v>0</v>
      </c>
      <c r="AT150" s="44">
        <f t="shared" ref="AT150" si="420">AS150+AT149-AT155-AT153</f>
        <v>0</v>
      </c>
      <c r="AU150" s="44">
        <f t="shared" ref="AU150" si="421">AT150+AU149-AU155-AU153</f>
        <v>0</v>
      </c>
      <c r="AV150" s="44">
        <f t="shared" ref="AV150" si="422">AU150+AV149-AV155-AV153</f>
        <v>0</v>
      </c>
      <c r="AW150" s="44">
        <f t="shared" ref="AW150" si="423">AV150+AW149-AW155-AW153</f>
        <v>0</v>
      </c>
      <c r="AX150" s="44">
        <f t="shared" ref="AX150" si="424">AW150+AX149-AX155-AX153</f>
        <v>0</v>
      </c>
      <c r="AY150" s="44">
        <f t="shared" ref="AY150" si="425">AX150+AY149-AY155-AY153</f>
        <v>0</v>
      </c>
      <c r="AZ150" s="44">
        <f t="shared" ref="AZ150" si="426">AY150+AZ149-AZ155-AZ153</f>
        <v>0</v>
      </c>
      <c r="BA150" s="23">
        <f t="shared" ref="BA150" si="427">AZ150+BA149-BA155-BA153</f>
        <v>0</v>
      </c>
    </row>
    <row r="151" spans="1:53" hidden="1" x14ac:dyDescent="0.25">
      <c r="A151" s="9">
        <v>3</v>
      </c>
      <c r="C151" s="1" t="s">
        <v>103</v>
      </c>
      <c r="D151" s="1" t="s">
        <v>42</v>
      </c>
      <c r="E151" s="1" t="s">
        <v>43</v>
      </c>
      <c r="F151" s="1" t="s">
        <v>104</v>
      </c>
      <c r="G151" s="1" t="s">
        <v>42</v>
      </c>
      <c r="H151" s="1" t="s">
        <v>46</v>
      </c>
      <c r="I151" s="1" t="s">
        <v>64</v>
      </c>
      <c r="J151" s="1" t="s">
        <v>106</v>
      </c>
      <c r="Q151" s="1">
        <v>9.5544000000000011</v>
      </c>
      <c r="R151" s="1">
        <v>9.5544000000000011</v>
      </c>
      <c r="S151" s="1">
        <v>8.9088999999999992</v>
      </c>
      <c r="T151" s="1">
        <v>8.9088999999999992</v>
      </c>
      <c r="Y151" s="36"/>
      <c r="AL151" s="37"/>
      <c r="AM151" s="37"/>
      <c r="AN151" s="13" t="s">
        <v>3</v>
      </c>
      <c r="AO151" s="45"/>
      <c r="AP151" s="45">
        <f t="shared" ref="AP151" si="428">(AP150/AQ153)*30</f>
        <v>21.139039910773644</v>
      </c>
      <c r="AQ151" s="45">
        <f t="shared" ref="AQ151" si="429">(AQ150/AR153)*30</f>
        <v>0</v>
      </c>
      <c r="AR151" s="45">
        <f t="shared" ref="AR151" si="430">(AR150/AS153)*30</f>
        <v>0</v>
      </c>
      <c r="AS151" s="45">
        <f t="shared" ref="AS151" si="431">(AS150/AT153)*30</f>
        <v>0</v>
      </c>
      <c r="AT151" s="45">
        <f t="shared" ref="AT151" si="432">(AT150/AU153)*30</f>
        <v>0</v>
      </c>
      <c r="AU151" s="45">
        <f t="shared" ref="AU151" si="433">(AU150/AV153)*30</f>
        <v>0</v>
      </c>
      <c r="AV151" s="45">
        <f t="shared" ref="AV151" si="434">(AV150/AW153)*30</f>
        <v>0</v>
      </c>
      <c r="AW151" s="45">
        <f t="shared" ref="AW151" si="435">(AW150/AX153)*30</f>
        <v>0</v>
      </c>
      <c r="AX151" s="45">
        <f t="shared" ref="AX151" si="436">(AX150/AY153)*30</f>
        <v>0</v>
      </c>
      <c r="AY151" s="45">
        <f t="shared" ref="AY151" si="437">(AY150/AZ153)*30</f>
        <v>0</v>
      </c>
      <c r="AZ151" s="45">
        <f t="shared" ref="AZ151" si="438">(AZ150/BA153)*30</f>
        <v>0</v>
      </c>
      <c r="BA151" s="25" t="e">
        <f t="shared" ref="BA151" si="439">(BA150/BB153)*30</f>
        <v>#DIV/0!</v>
      </c>
    </row>
    <row r="152" spans="1:53" hidden="1" x14ac:dyDescent="0.25">
      <c r="A152" s="9">
        <v>4</v>
      </c>
      <c r="C152" s="1" t="s">
        <v>103</v>
      </c>
      <c r="D152" s="1" t="s">
        <v>42</v>
      </c>
      <c r="E152" s="1" t="s">
        <v>43</v>
      </c>
      <c r="F152" s="1" t="s">
        <v>104</v>
      </c>
      <c r="G152" s="1" t="s">
        <v>42</v>
      </c>
      <c r="H152" s="1" t="s">
        <v>46</v>
      </c>
      <c r="I152" s="1" t="s">
        <v>64</v>
      </c>
      <c r="J152" s="1" t="s">
        <v>106</v>
      </c>
      <c r="Q152" s="1">
        <v>9.5544000000000011</v>
      </c>
      <c r="R152" s="1">
        <v>9.5544000000000011</v>
      </c>
      <c r="S152" s="1">
        <v>8.9088999999999992</v>
      </c>
      <c r="T152" s="1">
        <v>8.9088999999999992</v>
      </c>
      <c r="Y152" s="36"/>
      <c r="AL152" s="37"/>
      <c r="AM152" s="37"/>
      <c r="AN152" s="12" t="s">
        <v>944</v>
      </c>
      <c r="AO152" s="44"/>
      <c r="AP152" s="44"/>
      <c r="AQ152" s="44"/>
      <c r="AR152" s="44"/>
      <c r="AS152" s="44"/>
      <c r="AT152" s="44"/>
      <c r="AU152" s="44"/>
      <c r="AV152" s="44"/>
      <c r="AW152" s="44"/>
      <c r="AX152" s="44"/>
      <c r="AY152" s="44"/>
      <c r="AZ152" s="44"/>
      <c r="BA152" s="24"/>
    </row>
    <row r="153" spans="1:53" hidden="1" x14ac:dyDescent="0.25">
      <c r="A153" s="9">
        <v>5</v>
      </c>
      <c r="C153" s="1" t="s">
        <v>103</v>
      </c>
      <c r="D153" s="1" t="s">
        <v>42</v>
      </c>
      <c r="E153" s="1" t="s">
        <v>43</v>
      </c>
      <c r="F153" s="1" t="s">
        <v>104</v>
      </c>
      <c r="G153" s="1" t="s">
        <v>42</v>
      </c>
      <c r="H153" s="1" t="s">
        <v>46</v>
      </c>
      <c r="I153" s="1" t="s">
        <v>64</v>
      </c>
      <c r="J153" s="1" t="s">
        <v>106</v>
      </c>
      <c r="Q153" s="1">
        <v>9.5544000000000011</v>
      </c>
      <c r="R153" s="1">
        <v>9.5544000000000011</v>
      </c>
      <c r="S153" s="1">
        <v>8.9088999999999992</v>
      </c>
      <c r="T153" s="1">
        <v>8.9088999999999992</v>
      </c>
      <c r="Y153" s="36"/>
      <c r="AL153" s="37"/>
      <c r="AM153" s="37"/>
      <c r="AN153" s="13" t="s">
        <v>2</v>
      </c>
      <c r="AO153" s="22"/>
      <c r="AP153" s="22">
        <f>MPS!P$6*'Purshasing (2)'!$N149+MPS!P$7*'Purshasing (2)'!$O149+MPS!P$8*'Purshasing (2)'!$P149+MPS!P$9*'Purshasing (2)'!$Q149+MPS!P$10*'Purshasing (2)'!$R149+MPS!P$11*'Purshasing (2)'!$S149+MPS!P$12*'Purshasing (2)'!$T149</f>
        <v>26549.549899999998</v>
      </c>
      <c r="AQ153" s="22">
        <f>MPS!Q$6*'Purshasing (2)'!$N149+MPS!Q$7*'Purshasing (2)'!$O149+MPS!Q$8*'Purshasing (2)'!$P149+MPS!Q$9*'Purshasing (2)'!$Q149+MPS!Q$10*'Purshasing (2)'!$R149+MPS!Q$11*'Purshasing (2)'!$S149+MPS!Q$12*'Purshasing (2)'!$T149</f>
        <v>30441.945599999999</v>
      </c>
      <c r="AR153" s="22">
        <f>MPS!R$6*'Purshasing (2)'!$N149+MPS!R$7*'Purshasing (2)'!$O149+MPS!R$8*'Purshasing (2)'!$P149+MPS!R$9*'Purshasing (2)'!$Q149+MPS!R$10*'Purshasing (2)'!$R149+MPS!R$11*'Purshasing (2)'!$S149+MPS!R$12*'Purshasing (2)'!$T149</f>
        <v>34002.135000000002</v>
      </c>
      <c r="AS153" s="22">
        <f>MPS!S$6*'Purshasing (2)'!$N149+MPS!S$7*'Purshasing (2)'!$O149+MPS!S$8*'Purshasing (2)'!$P149+MPS!S$9*'Purshasing (2)'!$Q149+MPS!S$10*'Purshasing (2)'!$R149+MPS!S$11*'Purshasing (2)'!$S149+MPS!S$12*'Purshasing (2)'!$T149</f>
        <v>32074.072700000001</v>
      </c>
      <c r="AT153" s="22">
        <f>MPS!T$6*'Purshasing (2)'!$N149+MPS!T$7*'Purshasing (2)'!$O149+MPS!T$8*'Purshasing (2)'!$P149+MPS!T$9*'Purshasing (2)'!$Q149+MPS!T$10*'Purshasing (2)'!$R149+MPS!T$11*'Purshasing (2)'!$S149+MPS!T$12*'Purshasing (2)'!$T149</f>
        <v>43373.617299999998</v>
      </c>
      <c r="AU153" s="22">
        <f>MPS!U$6*'Purshasing (2)'!$N149+MPS!U$7*'Purshasing (2)'!$O149+MPS!U$8*'Purshasing (2)'!$P149+MPS!U$9*'Purshasing (2)'!$Q149+MPS!U$10*'Purshasing (2)'!$R149+MPS!U$11*'Purshasing (2)'!$S149+MPS!U$12*'Purshasing (2)'!$T149</f>
        <v>54574.631600000008</v>
      </c>
      <c r="AV153" s="22">
        <f>MPS!V$6*'Purshasing (2)'!$N149+MPS!V$7*'Purshasing (2)'!$O149+MPS!V$8*'Purshasing (2)'!$P149+MPS!V$9*'Purshasing (2)'!$Q149+MPS!V$10*'Purshasing (2)'!$R149+MPS!V$11*'Purshasing (2)'!$S149+MPS!V$12*'Purshasing (2)'!$T149</f>
        <v>53803.691500000001</v>
      </c>
      <c r="AW153" s="22">
        <f>MPS!W$6*'Purshasing (2)'!$N149+MPS!W$7*'Purshasing (2)'!$O149+MPS!W$8*'Purshasing (2)'!$P149+MPS!W$9*'Purshasing (2)'!$Q149+MPS!W$10*'Purshasing (2)'!$R149+MPS!W$11*'Purshasing (2)'!$S149+MPS!W$12*'Purshasing (2)'!$T149</f>
        <v>51508.822100000005</v>
      </c>
      <c r="AX153" s="22">
        <f>MPS!X$6*'Purshasing (2)'!$N149+MPS!X$7*'Purshasing (2)'!$O149+MPS!X$8*'Purshasing (2)'!$P149+MPS!X$9*'Purshasing (2)'!$Q149+MPS!X$10*'Purshasing (2)'!$R149+MPS!X$11*'Purshasing (2)'!$S149+MPS!X$12*'Purshasing (2)'!$T149</f>
        <v>49489.216899999999</v>
      </c>
      <c r="AY153" s="22">
        <f>MPS!Y$6*'Purshasing (2)'!$N149+MPS!Y$7*'Purshasing (2)'!$O149+MPS!Y$8*'Purshasing (2)'!$P149+MPS!Y$9*'Purshasing (2)'!$Q149+MPS!Y$10*'Purshasing (2)'!$R149+MPS!Y$11*'Purshasing (2)'!$S149+MPS!Y$12*'Purshasing (2)'!$T149</f>
        <v>32747.143</v>
      </c>
      <c r="AZ153" s="22">
        <f>MPS!Z$6*'Purshasing (2)'!$N149+MPS!Z$7*'Purshasing (2)'!$O149+MPS!Z$8*'Purshasing (2)'!$P149+MPS!Z$9*'Purshasing (2)'!$Q149+MPS!Z$10*'Purshasing (2)'!$R149+MPS!Z$11*'Purshasing (2)'!$S149+MPS!Z$12*'Purshasing (2)'!$T149</f>
        <v>25619.284400000004</v>
      </c>
      <c r="BA153" s="25">
        <f>MPS!AA$6*'Purshasing (2)'!$N149+MPS!AA$7*'Purshasing (2)'!$O149+MPS!AA$8*'Purshasing (2)'!$P149+MPS!AA$9*'Purshasing (2)'!$Q149+MPS!AA$10*'Purshasing (2)'!$R149+MPS!AA$11*'Purshasing (2)'!$S149+MPS!AA$12*'Purshasing (2)'!$T149</f>
        <v>25274.163100000005</v>
      </c>
    </row>
    <row r="154" spans="1:53" hidden="1" x14ac:dyDescent="0.25">
      <c r="A154" s="9">
        <v>6</v>
      </c>
      <c r="C154" s="1" t="s">
        <v>103</v>
      </c>
      <c r="D154" s="1" t="s">
        <v>42</v>
      </c>
      <c r="E154" s="1" t="s">
        <v>43</v>
      </c>
      <c r="F154" s="1" t="s">
        <v>104</v>
      </c>
      <c r="G154" s="1" t="s">
        <v>42</v>
      </c>
      <c r="H154" s="1" t="s">
        <v>46</v>
      </c>
      <c r="I154" s="1" t="s">
        <v>64</v>
      </c>
      <c r="J154" s="1" t="s">
        <v>106</v>
      </c>
      <c r="L154" s="1"/>
      <c r="Q154" s="1">
        <v>9.5544000000000011</v>
      </c>
      <c r="R154" s="1">
        <v>9.5544000000000011</v>
      </c>
      <c r="S154" s="1">
        <v>8.9088999999999992</v>
      </c>
      <c r="T154" s="1">
        <v>8.9088999999999992</v>
      </c>
      <c r="Y154" s="36"/>
      <c r="AL154" s="37"/>
      <c r="AM154" s="37"/>
      <c r="AN154" s="12" t="s">
        <v>4</v>
      </c>
      <c r="AO154" s="23"/>
      <c r="AP154" s="23">
        <f t="shared" ref="AP154:BA154" si="440">(AQ153/30)*$X149</f>
        <v>0</v>
      </c>
      <c r="AQ154" s="23">
        <f t="shared" si="440"/>
        <v>0</v>
      </c>
      <c r="AR154" s="23">
        <f t="shared" si="440"/>
        <v>0</v>
      </c>
      <c r="AS154" s="23">
        <f t="shared" si="440"/>
        <v>0</v>
      </c>
      <c r="AT154" s="23">
        <f t="shared" si="440"/>
        <v>0</v>
      </c>
      <c r="AU154" s="23">
        <f t="shared" si="440"/>
        <v>0</v>
      </c>
      <c r="AV154" s="23">
        <f t="shared" si="440"/>
        <v>0</v>
      </c>
      <c r="AW154" s="23">
        <f t="shared" si="440"/>
        <v>0</v>
      </c>
      <c r="AX154" s="23">
        <f t="shared" si="440"/>
        <v>0</v>
      </c>
      <c r="AY154" s="23">
        <f t="shared" si="440"/>
        <v>0</v>
      </c>
      <c r="AZ154" s="23">
        <f t="shared" si="440"/>
        <v>0</v>
      </c>
      <c r="BA154" s="24">
        <f t="shared" si="440"/>
        <v>0</v>
      </c>
    </row>
    <row r="155" spans="1:53" hidden="1" x14ac:dyDescent="0.25">
      <c r="A155" s="9">
        <v>7</v>
      </c>
      <c r="C155" s="1" t="s">
        <v>103</v>
      </c>
      <c r="D155" s="1" t="s">
        <v>42</v>
      </c>
      <c r="E155" s="1" t="s">
        <v>43</v>
      </c>
      <c r="F155" s="1" t="s">
        <v>104</v>
      </c>
      <c r="G155" s="1" t="s">
        <v>42</v>
      </c>
      <c r="H155" s="1" t="s">
        <v>46</v>
      </c>
      <c r="I155" s="1" t="s">
        <v>64</v>
      </c>
      <c r="J155" s="1" t="s">
        <v>106</v>
      </c>
      <c r="L155" s="1"/>
      <c r="Q155" s="1">
        <v>9.5544000000000011</v>
      </c>
      <c r="R155" s="1">
        <v>9.5544000000000011</v>
      </c>
      <c r="S155" s="1">
        <v>8.9088999999999992</v>
      </c>
      <c r="T155" s="1">
        <v>8.9088999999999992</v>
      </c>
      <c r="Y155" s="36"/>
      <c r="AL155" s="37"/>
      <c r="AM155" s="37"/>
      <c r="AN155" s="13" t="s">
        <v>5</v>
      </c>
      <c r="AO155" s="22"/>
      <c r="AP155" s="22">
        <v>2000</v>
      </c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  <c r="BA155" s="25"/>
    </row>
    <row r="156" spans="1:53" hidden="1" x14ac:dyDescent="0.25">
      <c r="A156" s="9">
        <v>8</v>
      </c>
      <c r="C156" s="1" t="s">
        <v>103</v>
      </c>
      <c r="D156" s="1" t="s">
        <v>42</v>
      </c>
      <c r="E156" s="1" t="s">
        <v>43</v>
      </c>
      <c r="F156" s="1" t="s">
        <v>104</v>
      </c>
      <c r="G156" s="1" t="s">
        <v>42</v>
      </c>
      <c r="H156" s="1" t="s">
        <v>46</v>
      </c>
      <c r="I156" s="1" t="s">
        <v>64</v>
      </c>
      <c r="J156" s="1" t="s">
        <v>106</v>
      </c>
      <c r="L156" s="1"/>
      <c r="Q156" s="1">
        <v>9.5544000000000011</v>
      </c>
      <c r="R156" s="1">
        <v>9.5544000000000011</v>
      </c>
      <c r="S156" s="1">
        <v>8.9088999999999992</v>
      </c>
      <c r="T156" s="1">
        <v>8.9088999999999992</v>
      </c>
      <c r="Y156" s="36"/>
      <c r="AL156" s="37"/>
      <c r="AM156" s="37"/>
      <c r="AN156" s="12" t="s">
        <v>6</v>
      </c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4"/>
    </row>
    <row r="157" spans="1:53" ht="14.4" hidden="1" thickBot="1" x14ac:dyDescent="0.3">
      <c r="A157" s="11">
        <v>9</v>
      </c>
      <c r="C157" s="1" t="s">
        <v>103</v>
      </c>
      <c r="D157" s="1" t="s">
        <v>42</v>
      </c>
      <c r="E157" s="1" t="s">
        <v>43</v>
      </c>
      <c r="F157" s="1" t="s">
        <v>104</v>
      </c>
      <c r="G157" s="1" t="s">
        <v>42</v>
      </c>
      <c r="H157" s="1" t="s">
        <v>46</v>
      </c>
      <c r="I157" s="1" t="s">
        <v>64</v>
      </c>
      <c r="J157" s="1" t="s">
        <v>106</v>
      </c>
      <c r="L157" s="1"/>
      <c r="Q157" s="1">
        <v>9.5544000000000011</v>
      </c>
      <c r="R157" s="1">
        <v>9.5544000000000011</v>
      </c>
      <c r="S157" s="1">
        <v>8.9088999999999992</v>
      </c>
      <c r="T157" s="1">
        <v>8.9088999999999992</v>
      </c>
      <c r="Y157" s="36"/>
      <c r="AL157" s="37"/>
      <c r="AM157" s="37"/>
      <c r="AN157" s="27" t="s">
        <v>7</v>
      </c>
      <c r="AO157" s="28"/>
      <c r="AP157" s="28"/>
      <c r="AQ157" s="28"/>
      <c r="AR157" s="28"/>
      <c r="AS157" s="28"/>
      <c r="AT157" s="28"/>
      <c r="AU157" s="28"/>
      <c r="AV157" s="28"/>
      <c r="AW157" s="28"/>
      <c r="AX157" s="28"/>
      <c r="AY157" s="28"/>
      <c r="AZ157" s="28"/>
      <c r="BA157" s="29"/>
    </row>
    <row r="158" spans="1:53" ht="15" hidden="1" thickTop="1" thickBot="1" x14ac:dyDescent="0.3">
      <c r="A158" s="6">
        <v>1</v>
      </c>
      <c r="B158" s="14">
        <v>18</v>
      </c>
      <c r="C158" s="7" t="s">
        <v>120</v>
      </c>
      <c r="D158" s="7" t="s">
        <v>42</v>
      </c>
      <c r="E158" s="7" t="s">
        <v>43</v>
      </c>
      <c r="F158" s="7" t="s">
        <v>104</v>
      </c>
      <c r="G158" s="7" t="s">
        <v>45</v>
      </c>
      <c r="H158" s="7" t="s">
        <v>46</v>
      </c>
      <c r="I158" s="7" t="s">
        <v>105</v>
      </c>
      <c r="J158" s="7" t="s">
        <v>106</v>
      </c>
      <c r="K158" s="7" t="s">
        <v>121</v>
      </c>
      <c r="L158" s="31" t="s">
        <v>122</v>
      </c>
      <c r="M158" s="7" t="s">
        <v>123</v>
      </c>
      <c r="N158" s="7">
        <v>0.34764</v>
      </c>
      <c r="O158" s="7">
        <v>0.34764</v>
      </c>
      <c r="P158" s="7"/>
      <c r="Q158" s="7">
        <v>1.0493000000000001</v>
      </c>
      <c r="R158" s="7"/>
      <c r="S158" s="7">
        <v>1.0493000000000001</v>
      </c>
      <c r="T158" s="7"/>
      <c r="U158" s="7"/>
      <c r="V158" s="8" t="s">
        <v>110</v>
      </c>
      <c r="W158" s="8">
        <v>17.440000000000001</v>
      </c>
      <c r="X158" s="38">
        <v>0</v>
      </c>
      <c r="Y158" s="42">
        <f t="shared" ref="Y158" ca="1" si="441">$L$3+AL158</f>
        <v>42188</v>
      </c>
      <c r="Z158" s="1" t="s">
        <v>124</v>
      </c>
      <c r="AA158" s="1" t="s">
        <v>125</v>
      </c>
      <c r="AB158" s="1">
        <v>0</v>
      </c>
      <c r="AD158" s="1" t="s">
        <v>113</v>
      </c>
      <c r="AE158" s="1">
        <v>3</v>
      </c>
      <c r="AF158" s="1">
        <v>30</v>
      </c>
      <c r="AG158" s="1">
        <v>30</v>
      </c>
      <c r="AH158" s="1">
        <v>5</v>
      </c>
      <c r="AI158" s="1">
        <v>43</v>
      </c>
      <c r="AJ158" s="1">
        <v>10</v>
      </c>
      <c r="AK158" s="1">
        <v>7</v>
      </c>
      <c r="AL158" s="2">
        <v>128</v>
      </c>
      <c r="AM158" s="4">
        <v>1</v>
      </c>
      <c r="AN158" s="39" t="s">
        <v>0</v>
      </c>
      <c r="AO158" s="43"/>
      <c r="AP158" s="43">
        <f t="shared" ref="AP158:BA158" si="442">IF(AQ163+AP162+AP164-AO159&lt;0,0,MAX((AQ163+AP162+AP164-AO159),$AM167))</f>
        <v>0</v>
      </c>
      <c r="AQ158" s="43">
        <f t="shared" si="442"/>
        <v>0</v>
      </c>
      <c r="AR158" s="43">
        <f t="shared" si="442"/>
        <v>0</v>
      </c>
      <c r="AS158" s="43">
        <f t="shared" si="442"/>
        <v>0</v>
      </c>
      <c r="AT158" s="43">
        <f t="shared" si="442"/>
        <v>0</v>
      </c>
      <c r="AU158" s="43">
        <f t="shared" si="442"/>
        <v>0</v>
      </c>
      <c r="AV158" s="43">
        <f t="shared" si="442"/>
        <v>0</v>
      </c>
      <c r="AW158" s="43">
        <f t="shared" si="442"/>
        <v>0</v>
      </c>
      <c r="AX158" s="43">
        <f t="shared" si="442"/>
        <v>0</v>
      </c>
      <c r="AY158" s="43">
        <f t="shared" si="442"/>
        <v>0</v>
      </c>
      <c r="AZ158" s="43">
        <f t="shared" si="442"/>
        <v>0</v>
      </c>
      <c r="BA158" s="26">
        <f t="shared" si="442"/>
        <v>0</v>
      </c>
    </row>
    <row r="159" spans="1:53" x14ac:dyDescent="0.25">
      <c r="A159" s="9">
        <v>2</v>
      </c>
      <c r="C159" s="1" t="s">
        <v>120</v>
      </c>
      <c r="D159" s="1" t="s">
        <v>42</v>
      </c>
      <c r="E159" s="1" t="s">
        <v>43</v>
      </c>
      <c r="F159" s="1" t="s">
        <v>104</v>
      </c>
      <c r="G159" s="1" t="s">
        <v>45</v>
      </c>
      <c r="H159" s="1" t="s">
        <v>46</v>
      </c>
      <c r="I159" s="1" t="s">
        <v>105</v>
      </c>
      <c r="J159" s="1" t="s">
        <v>106</v>
      </c>
      <c r="N159" s="1">
        <v>0.34764</v>
      </c>
      <c r="O159" s="1">
        <v>0.34764</v>
      </c>
      <c r="Q159" s="1">
        <v>1.0493000000000001</v>
      </c>
      <c r="S159" s="1">
        <v>1.0493000000000001</v>
      </c>
      <c r="Y159" s="36"/>
      <c r="AL159" s="37"/>
      <c r="AM159" s="37"/>
      <c r="AN159" s="12" t="s">
        <v>1</v>
      </c>
      <c r="AO159" s="44">
        <v>50000</v>
      </c>
      <c r="AP159" s="44">
        <f t="shared" ref="AP159" si="443">AO159+AP158-AP164-AP162</f>
        <v>45263.695659999998</v>
      </c>
      <c r="AQ159" s="44">
        <f t="shared" ref="AQ159" si="444">AP159+AQ158-AQ164-AQ162</f>
        <v>42184.716959999998</v>
      </c>
      <c r="AR159" s="44">
        <f t="shared" ref="AR159" si="445">AQ159+AR158-AR164-AR162</f>
        <v>37882.749960000001</v>
      </c>
      <c r="AS159" s="44">
        <f t="shared" ref="AS159" si="446">AR159+AS158-AS164-AS162</f>
        <v>34870.237419999998</v>
      </c>
      <c r="AT159" s="44">
        <f t="shared" ref="AT159" si="447">AS159+AT158-AT164-AT162</f>
        <v>32990.941119999996</v>
      </c>
      <c r="AU159" s="44">
        <f t="shared" ref="AU159" si="448">AT159+AU158-AU164-AU162</f>
        <v>30681.431819999994</v>
      </c>
      <c r="AV159" s="44">
        <f t="shared" ref="AV159" si="449">AU159+AV158-AV164-AV162</f>
        <v>28420.190319999994</v>
      </c>
      <c r="AW159" s="44">
        <f t="shared" ref="AW159" si="450">AV159+AW158-AW164-AW162</f>
        <v>26242.892819999994</v>
      </c>
      <c r="AX159" s="44">
        <f t="shared" ref="AX159" si="451">AW159+AX158-AX164-AX162</f>
        <v>24245.025619999993</v>
      </c>
      <c r="AY159" s="44">
        <f t="shared" ref="AY159" si="452">AX159+AY158-AY164-AY162</f>
        <v>23044.626419999993</v>
      </c>
      <c r="AZ159" s="44">
        <f t="shared" ref="AZ159" si="453">AY159+AZ158-AZ164-AZ162</f>
        <v>22105.502919999992</v>
      </c>
      <c r="BA159" s="23">
        <f t="shared" ref="BA159" si="454">AZ159+BA158-BA164-BA162</f>
        <v>21178.97101999999</v>
      </c>
    </row>
    <row r="160" spans="1:53" hidden="1" x14ac:dyDescent="0.25">
      <c r="A160" s="9">
        <v>3</v>
      </c>
      <c r="C160" s="1" t="s">
        <v>120</v>
      </c>
      <c r="D160" s="1" t="s">
        <v>42</v>
      </c>
      <c r="E160" s="1" t="s">
        <v>43</v>
      </c>
      <c r="F160" s="1" t="s">
        <v>104</v>
      </c>
      <c r="G160" s="1" t="s">
        <v>45</v>
      </c>
      <c r="H160" s="1" t="s">
        <v>46</v>
      </c>
      <c r="I160" s="1" t="s">
        <v>105</v>
      </c>
      <c r="J160" s="1" t="s">
        <v>106</v>
      </c>
      <c r="N160" s="1">
        <v>0.34764</v>
      </c>
      <c r="O160" s="1">
        <v>0.34764</v>
      </c>
      <c r="Q160" s="1">
        <v>1.0493000000000001</v>
      </c>
      <c r="S160" s="1">
        <v>1.0493000000000001</v>
      </c>
      <c r="Y160" s="36"/>
      <c r="AL160" s="37"/>
      <c r="AM160" s="37"/>
      <c r="AN160" s="13" t="s">
        <v>3</v>
      </c>
      <c r="AO160" s="45"/>
      <c r="AP160" s="45">
        <f t="shared" ref="AP160" si="455">(AP159/AQ162)*30</f>
        <v>441.02639287501393</v>
      </c>
      <c r="AQ160" s="45">
        <f t="shared" ref="AQ160" si="456">(AQ159/AR162)*30</f>
        <v>294.17740972908433</v>
      </c>
      <c r="AR160" s="45">
        <f t="shared" ref="AR160" si="457">(AR159/AS162)*30</f>
        <v>377.25403088280586</v>
      </c>
      <c r="AS160" s="45">
        <f t="shared" ref="AS160" si="458">(AS159/AT162)*30</f>
        <v>556.64831703228469</v>
      </c>
      <c r="AT160" s="45">
        <f t="shared" ref="AT160" si="459">(AT159/AU162)*30</f>
        <v>428.54481408669778</v>
      </c>
      <c r="AU160" s="45">
        <f t="shared" ref="AU160" si="460">(AU159/AV162)*30</f>
        <v>407.05203517625154</v>
      </c>
      <c r="AV160" s="45">
        <f t="shared" ref="AV160" si="461">(AV159/AW162)*30</f>
        <v>391.58898111075757</v>
      </c>
      <c r="AW160" s="45">
        <f t="shared" ref="AW160" si="462">(AW159/AX162)*30</f>
        <v>394.06362174623007</v>
      </c>
      <c r="AX160" s="45">
        <f t="shared" ref="AX160" si="463">(AX159/AY162)*30</f>
        <v>605.92406975945971</v>
      </c>
      <c r="AY160" s="45">
        <f t="shared" ref="AY160" si="464">(AY159/AZ162)*30</f>
        <v>736.15322436292956</v>
      </c>
      <c r="AZ160" s="45">
        <f t="shared" ref="AZ160" si="465">(AZ159/BA162)*30</f>
        <v>715.74987067363747</v>
      </c>
      <c r="BA160" s="25" t="e">
        <f t="shared" ref="BA160" si="466">(BA159/BB162)*30</f>
        <v>#DIV/0!</v>
      </c>
    </row>
    <row r="161" spans="1:53" hidden="1" x14ac:dyDescent="0.25">
      <c r="A161" s="9">
        <v>4</v>
      </c>
      <c r="C161" s="1" t="s">
        <v>120</v>
      </c>
      <c r="D161" s="1" t="s">
        <v>42</v>
      </c>
      <c r="E161" s="1" t="s">
        <v>43</v>
      </c>
      <c r="F161" s="1" t="s">
        <v>104</v>
      </c>
      <c r="G161" s="1" t="s">
        <v>45</v>
      </c>
      <c r="H161" s="1" t="s">
        <v>46</v>
      </c>
      <c r="I161" s="1" t="s">
        <v>105</v>
      </c>
      <c r="J161" s="1" t="s">
        <v>106</v>
      </c>
      <c r="N161" s="1">
        <v>0.34764</v>
      </c>
      <c r="O161" s="1">
        <v>0.34764</v>
      </c>
      <c r="Q161" s="1">
        <v>1.0493000000000001</v>
      </c>
      <c r="S161" s="1">
        <v>1.0493000000000001</v>
      </c>
      <c r="Y161" s="36"/>
      <c r="AL161" s="37"/>
      <c r="AM161" s="37"/>
      <c r="AN161" s="12" t="s">
        <v>944</v>
      </c>
      <c r="AO161" s="44"/>
      <c r="AP161" s="44"/>
      <c r="AQ161" s="44"/>
      <c r="AR161" s="44"/>
      <c r="AS161" s="44"/>
      <c r="AT161" s="44"/>
      <c r="AU161" s="44"/>
      <c r="AV161" s="44"/>
      <c r="AW161" s="44"/>
      <c r="AX161" s="44"/>
      <c r="AY161" s="44"/>
      <c r="AZ161" s="44"/>
      <c r="BA161" s="24"/>
    </row>
    <row r="162" spans="1:53" hidden="1" x14ac:dyDescent="0.25">
      <c r="A162" s="9">
        <v>5</v>
      </c>
      <c r="C162" s="1" t="s">
        <v>120</v>
      </c>
      <c r="D162" s="1" t="s">
        <v>42</v>
      </c>
      <c r="E162" s="1" t="s">
        <v>43</v>
      </c>
      <c r="F162" s="1" t="s">
        <v>104</v>
      </c>
      <c r="G162" s="1" t="s">
        <v>45</v>
      </c>
      <c r="H162" s="1" t="s">
        <v>46</v>
      </c>
      <c r="I162" s="1" t="s">
        <v>105</v>
      </c>
      <c r="J162" s="1" t="s">
        <v>106</v>
      </c>
      <c r="N162" s="1">
        <v>0.34764</v>
      </c>
      <c r="O162" s="1">
        <v>0.34764</v>
      </c>
      <c r="Q162" s="1">
        <v>1.0493000000000001</v>
      </c>
      <c r="S162" s="1">
        <v>1.0493000000000001</v>
      </c>
      <c r="Y162" s="36"/>
      <c r="AL162" s="37"/>
      <c r="AM162" s="37"/>
      <c r="AN162" s="13" t="s">
        <v>2</v>
      </c>
      <c r="AO162" s="22"/>
      <c r="AP162" s="22">
        <f>MPS!P$6*'Purshasing (2)'!$N158+MPS!P$7*'Purshasing (2)'!$O158+MPS!P$8*'Purshasing (2)'!$P158+MPS!P$9*'Purshasing (2)'!$Q158+MPS!P$10*'Purshasing (2)'!$R158+MPS!P$11*'Purshasing (2)'!$S158+MPS!P$12*'Purshasing (2)'!$T158</f>
        <v>2736.3043400000001</v>
      </c>
      <c r="AQ162" s="22">
        <f>MPS!Q$6*'Purshasing (2)'!$N158+MPS!Q$7*'Purshasing (2)'!$O158+MPS!Q$8*'Purshasing (2)'!$P158+MPS!Q$9*'Purshasing (2)'!$Q158+MPS!Q$10*'Purshasing (2)'!$R158+MPS!Q$11*'Purshasing (2)'!$S158+MPS!Q$12*'Purshasing (2)'!$T158</f>
        <v>3078.9787000000006</v>
      </c>
      <c r="AR162" s="22">
        <f>MPS!R$6*'Purshasing (2)'!$N158+MPS!R$7*'Purshasing (2)'!$O158+MPS!R$8*'Purshasing (2)'!$P158+MPS!R$9*'Purshasing (2)'!$Q158+MPS!R$10*'Purshasing (2)'!$R158+MPS!R$11*'Purshasing (2)'!$S158+MPS!R$12*'Purshasing (2)'!$T158</f>
        <v>4301.9670000000006</v>
      </c>
      <c r="AS162" s="22">
        <f>MPS!S$6*'Purshasing (2)'!$N158+MPS!S$7*'Purshasing (2)'!$O158+MPS!S$8*'Purshasing (2)'!$P158+MPS!S$9*'Purshasing (2)'!$Q158+MPS!S$10*'Purshasing (2)'!$R158+MPS!S$11*'Purshasing (2)'!$S158+MPS!S$12*'Purshasing (2)'!$T158</f>
        <v>3012.5125400000002</v>
      </c>
      <c r="AT162" s="22">
        <f>MPS!T$6*'Purshasing (2)'!$N158+MPS!T$7*'Purshasing (2)'!$O158+MPS!T$8*'Purshasing (2)'!$P158+MPS!T$9*'Purshasing (2)'!$Q158+MPS!T$10*'Purshasing (2)'!$R158+MPS!T$11*'Purshasing (2)'!$S158+MPS!T$12*'Purshasing (2)'!$T158</f>
        <v>1879.2963000000004</v>
      </c>
      <c r="AU162" s="22">
        <f>MPS!U$6*'Purshasing (2)'!$N158+MPS!U$7*'Purshasing (2)'!$O158+MPS!U$8*'Purshasing (2)'!$P158+MPS!U$9*'Purshasing (2)'!$Q158+MPS!U$10*'Purshasing (2)'!$R158+MPS!U$11*'Purshasing (2)'!$S158+MPS!U$12*'Purshasing (2)'!$T158</f>
        <v>2309.5093000000006</v>
      </c>
      <c r="AV162" s="22">
        <f>MPS!V$6*'Purshasing (2)'!$N158+MPS!V$7*'Purshasing (2)'!$O158+MPS!V$8*'Purshasing (2)'!$P158+MPS!V$9*'Purshasing (2)'!$Q158+MPS!V$10*'Purshasing (2)'!$R158+MPS!V$11*'Purshasing (2)'!$S158+MPS!V$12*'Purshasing (2)'!$T158</f>
        <v>2261.2415000000001</v>
      </c>
      <c r="AW162" s="22">
        <f>MPS!W$6*'Purshasing (2)'!$N158+MPS!W$7*'Purshasing (2)'!$O158+MPS!W$8*'Purshasing (2)'!$P158+MPS!W$9*'Purshasing (2)'!$Q158+MPS!W$10*'Purshasing (2)'!$R158+MPS!W$11*'Purshasing (2)'!$S158+MPS!W$12*'Purshasing (2)'!$T158</f>
        <v>2177.2975000000006</v>
      </c>
      <c r="AX162" s="22">
        <f>MPS!X$6*'Purshasing (2)'!$N158+MPS!X$7*'Purshasing (2)'!$O158+MPS!X$8*'Purshasing (2)'!$P158+MPS!X$9*'Purshasing (2)'!$Q158+MPS!X$10*'Purshasing (2)'!$R158+MPS!X$11*'Purshasing (2)'!$S158+MPS!X$12*'Purshasing (2)'!$T158</f>
        <v>1997.8672000000001</v>
      </c>
      <c r="AY162" s="22">
        <f>MPS!Y$6*'Purshasing (2)'!$N158+MPS!Y$7*'Purshasing (2)'!$O158+MPS!Y$8*'Purshasing (2)'!$P158+MPS!Y$9*'Purshasing (2)'!$Q158+MPS!Y$10*'Purshasing (2)'!$R158+MPS!Y$11*'Purshasing (2)'!$S158+MPS!Y$12*'Purshasing (2)'!$T158</f>
        <v>1200.3992000000003</v>
      </c>
      <c r="AZ162" s="22">
        <f>MPS!Z$6*'Purshasing (2)'!$N158+MPS!Z$7*'Purshasing (2)'!$O158+MPS!Z$8*'Purshasing (2)'!$P158+MPS!Z$9*'Purshasing (2)'!$Q158+MPS!Z$10*'Purshasing (2)'!$R158+MPS!Z$11*'Purshasing (2)'!$S158+MPS!Z$12*'Purshasing (2)'!$T158</f>
        <v>939.12350000000015</v>
      </c>
      <c r="BA162" s="25">
        <f>MPS!AA$6*'Purshasing (2)'!$N158+MPS!AA$7*'Purshasing (2)'!$O158+MPS!AA$8*'Purshasing (2)'!$P158+MPS!AA$9*'Purshasing (2)'!$Q158+MPS!AA$10*'Purshasing (2)'!$R158+MPS!AA$11*'Purshasing (2)'!$S158+MPS!AA$12*'Purshasing (2)'!$T158</f>
        <v>926.53190000000018</v>
      </c>
    </row>
    <row r="163" spans="1:53" hidden="1" x14ac:dyDescent="0.25">
      <c r="A163" s="9">
        <v>6</v>
      </c>
      <c r="C163" s="1" t="s">
        <v>120</v>
      </c>
      <c r="D163" s="1" t="s">
        <v>42</v>
      </c>
      <c r="E163" s="1" t="s">
        <v>43</v>
      </c>
      <c r="F163" s="1" t="s">
        <v>104</v>
      </c>
      <c r="G163" s="1" t="s">
        <v>45</v>
      </c>
      <c r="H163" s="1" t="s">
        <v>46</v>
      </c>
      <c r="I163" s="1" t="s">
        <v>105</v>
      </c>
      <c r="J163" s="1" t="s">
        <v>106</v>
      </c>
      <c r="L163" s="1"/>
      <c r="N163" s="1">
        <v>0.34764</v>
      </c>
      <c r="O163" s="1">
        <v>0.34764</v>
      </c>
      <c r="Q163" s="1">
        <v>1.0493000000000001</v>
      </c>
      <c r="S163" s="1">
        <v>1.0493000000000001</v>
      </c>
      <c r="Y163" s="36"/>
      <c r="AL163" s="37"/>
      <c r="AM163" s="37"/>
      <c r="AN163" s="12" t="s">
        <v>4</v>
      </c>
      <c r="AO163" s="23"/>
      <c r="AP163" s="23">
        <f t="shared" ref="AP163:BA163" si="467">(AQ162/30)*$X158</f>
        <v>0</v>
      </c>
      <c r="AQ163" s="23">
        <f t="shared" si="467"/>
        <v>0</v>
      </c>
      <c r="AR163" s="23">
        <f t="shared" si="467"/>
        <v>0</v>
      </c>
      <c r="AS163" s="23">
        <f t="shared" si="467"/>
        <v>0</v>
      </c>
      <c r="AT163" s="23">
        <f t="shared" si="467"/>
        <v>0</v>
      </c>
      <c r="AU163" s="23">
        <f t="shared" si="467"/>
        <v>0</v>
      </c>
      <c r="AV163" s="23">
        <f t="shared" si="467"/>
        <v>0</v>
      </c>
      <c r="AW163" s="23">
        <f t="shared" si="467"/>
        <v>0</v>
      </c>
      <c r="AX163" s="23">
        <f t="shared" si="467"/>
        <v>0</v>
      </c>
      <c r="AY163" s="23">
        <f t="shared" si="467"/>
        <v>0</v>
      </c>
      <c r="AZ163" s="23">
        <f t="shared" si="467"/>
        <v>0</v>
      </c>
      <c r="BA163" s="24">
        <f t="shared" si="467"/>
        <v>0</v>
      </c>
    </row>
    <row r="164" spans="1:53" hidden="1" x14ac:dyDescent="0.25">
      <c r="A164" s="9">
        <v>7</v>
      </c>
      <c r="C164" s="1" t="s">
        <v>120</v>
      </c>
      <c r="D164" s="1" t="s">
        <v>42</v>
      </c>
      <c r="E164" s="1" t="s">
        <v>43</v>
      </c>
      <c r="F164" s="1" t="s">
        <v>104</v>
      </c>
      <c r="G164" s="1" t="s">
        <v>45</v>
      </c>
      <c r="H164" s="1" t="s">
        <v>46</v>
      </c>
      <c r="I164" s="1" t="s">
        <v>105</v>
      </c>
      <c r="J164" s="1" t="s">
        <v>106</v>
      </c>
      <c r="L164" s="1"/>
      <c r="N164" s="1">
        <v>0.34764</v>
      </c>
      <c r="O164" s="1">
        <v>0.34764</v>
      </c>
      <c r="Q164" s="1">
        <v>1.0493000000000001</v>
      </c>
      <c r="S164" s="1">
        <v>1.0493000000000001</v>
      </c>
      <c r="Y164" s="36"/>
      <c r="AL164" s="37"/>
      <c r="AM164" s="37"/>
      <c r="AN164" s="13" t="s">
        <v>5</v>
      </c>
      <c r="AO164" s="22"/>
      <c r="AP164" s="22">
        <v>2000</v>
      </c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5"/>
    </row>
    <row r="165" spans="1:53" hidden="1" x14ac:dyDescent="0.25">
      <c r="A165" s="9">
        <v>8</v>
      </c>
      <c r="C165" s="1" t="s">
        <v>120</v>
      </c>
      <c r="D165" s="1" t="s">
        <v>42</v>
      </c>
      <c r="E165" s="1" t="s">
        <v>43</v>
      </c>
      <c r="F165" s="1" t="s">
        <v>104</v>
      </c>
      <c r="G165" s="1" t="s">
        <v>45</v>
      </c>
      <c r="H165" s="1" t="s">
        <v>46</v>
      </c>
      <c r="I165" s="1" t="s">
        <v>105</v>
      </c>
      <c r="J165" s="1" t="s">
        <v>106</v>
      </c>
      <c r="L165" s="1"/>
      <c r="N165" s="1">
        <v>0.34764</v>
      </c>
      <c r="O165" s="1">
        <v>0.34764</v>
      </c>
      <c r="Q165" s="1">
        <v>1.0493000000000001</v>
      </c>
      <c r="S165" s="1">
        <v>1.0493000000000001</v>
      </c>
      <c r="Y165" s="36"/>
      <c r="AL165" s="37"/>
      <c r="AM165" s="37"/>
      <c r="AN165" s="12" t="s">
        <v>6</v>
      </c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4"/>
    </row>
    <row r="166" spans="1:53" ht="14.4" hidden="1" thickBot="1" x14ac:dyDescent="0.3">
      <c r="A166" s="11">
        <v>9</v>
      </c>
      <c r="C166" s="1" t="s">
        <v>120</v>
      </c>
      <c r="D166" s="1" t="s">
        <v>42</v>
      </c>
      <c r="E166" s="1" t="s">
        <v>43</v>
      </c>
      <c r="F166" s="1" t="s">
        <v>104</v>
      </c>
      <c r="G166" s="1" t="s">
        <v>45</v>
      </c>
      <c r="H166" s="1" t="s">
        <v>46</v>
      </c>
      <c r="I166" s="1" t="s">
        <v>105</v>
      </c>
      <c r="J166" s="1" t="s">
        <v>106</v>
      </c>
      <c r="L166" s="1"/>
      <c r="N166" s="1">
        <v>0.34764</v>
      </c>
      <c r="O166" s="1">
        <v>0.34764</v>
      </c>
      <c r="Q166" s="1">
        <v>1.0493000000000001</v>
      </c>
      <c r="S166" s="1">
        <v>1.0493000000000001</v>
      </c>
      <c r="Y166" s="36"/>
      <c r="AL166" s="37"/>
      <c r="AM166" s="37"/>
      <c r="AN166" s="27" t="s">
        <v>7</v>
      </c>
      <c r="AO166" s="28"/>
      <c r="AP166" s="28"/>
      <c r="AQ166" s="28"/>
      <c r="AR166" s="28"/>
      <c r="AS166" s="28"/>
      <c r="AT166" s="28"/>
      <c r="AU166" s="28"/>
      <c r="AV166" s="28"/>
      <c r="AW166" s="28"/>
      <c r="AX166" s="28"/>
      <c r="AY166" s="28"/>
      <c r="AZ166" s="28"/>
      <c r="BA166" s="29"/>
    </row>
    <row r="167" spans="1:53" ht="15" hidden="1" thickTop="1" thickBot="1" x14ac:dyDescent="0.3">
      <c r="A167" s="6">
        <v>1</v>
      </c>
      <c r="B167" s="14">
        <v>19</v>
      </c>
      <c r="C167" s="7" t="s">
        <v>120</v>
      </c>
      <c r="D167" s="7" t="s">
        <v>42</v>
      </c>
      <c r="E167" s="7" t="s">
        <v>43</v>
      </c>
      <c r="F167" s="7" t="s">
        <v>104</v>
      </c>
      <c r="G167" s="7" t="s">
        <v>45</v>
      </c>
      <c r="H167" s="7" t="s">
        <v>46</v>
      </c>
      <c r="I167" s="7" t="s">
        <v>105</v>
      </c>
      <c r="J167" s="7" t="s">
        <v>106</v>
      </c>
      <c r="K167" s="7" t="s">
        <v>126</v>
      </c>
      <c r="L167" s="31" t="s">
        <v>127</v>
      </c>
      <c r="M167" s="7" t="s">
        <v>128</v>
      </c>
      <c r="N167" s="7"/>
      <c r="O167" s="7"/>
      <c r="P167" s="7">
        <v>0.312</v>
      </c>
      <c r="Q167" s="7"/>
      <c r="R167" s="7">
        <v>0.93650000000000011</v>
      </c>
      <c r="S167" s="7"/>
      <c r="T167" s="7">
        <v>0.93650000000000011</v>
      </c>
      <c r="U167" s="7"/>
      <c r="V167" s="8" t="s">
        <v>110</v>
      </c>
      <c r="W167" s="8">
        <v>16.8</v>
      </c>
      <c r="X167" s="38">
        <v>0</v>
      </c>
      <c r="Y167" s="42">
        <f t="shared" ref="Y167" ca="1" si="468">$L$3+AL167</f>
        <v>42188</v>
      </c>
      <c r="Z167" s="1" t="s">
        <v>124</v>
      </c>
      <c r="AA167" s="1" t="s">
        <v>125</v>
      </c>
      <c r="AB167" s="1">
        <v>0</v>
      </c>
      <c r="AD167" s="1" t="s">
        <v>113</v>
      </c>
      <c r="AE167" s="1">
        <v>3</v>
      </c>
      <c r="AF167" s="1">
        <v>30</v>
      </c>
      <c r="AG167" s="1">
        <v>30</v>
      </c>
      <c r="AH167" s="1">
        <v>5</v>
      </c>
      <c r="AI167" s="1">
        <v>43</v>
      </c>
      <c r="AJ167" s="1">
        <v>10</v>
      </c>
      <c r="AK167" s="1">
        <v>7</v>
      </c>
      <c r="AL167" s="2">
        <v>128</v>
      </c>
      <c r="AM167" s="4">
        <v>1</v>
      </c>
      <c r="AN167" s="39" t="s">
        <v>0</v>
      </c>
      <c r="AO167" s="43"/>
      <c r="AP167" s="43">
        <f t="shared" ref="AP167:BA167" si="469">IF(AQ172+AP171+AP173-AO168&lt;0,0,MAX((AQ172+AP171+AP173-AO168),$AM176))</f>
        <v>0</v>
      </c>
      <c r="AQ167" s="43">
        <f t="shared" si="469"/>
        <v>0</v>
      </c>
      <c r="AR167" s="43">
        <f t="shared" si="469"/>
        <v>0</v>
      </c>
      <c r="AS167" s="43">
        <f t="shared" si="469"/>
        <v>0</v>
      </c>
      <c r="AT167" s="43">
        <f t="shared" si="469"/>
        <v>0</v>
      </c>
      <c r="AU167" s="43">
        <f t="shared" si="469"/>
        <v>0</v>
      </c>
      <c r="AV167" s="43">
        <f t="shared" si="469"/>
        <v>0</v>
      </c>
      <c r="AW167" s="43">
        <f t="shared" si="469"/>
        <v>0</v>
      </c>
      <c r="AX167" s="43">
        <f t="shared" si="469"/>
        <v>0</v>
      </c>
      <c r="AY167" s="43">
        <f t="shared" si="469"/>
        <v>0</v>
      </c>
      <c r="AZ167" s="43">
        <f t="shared" si="469"/>
        <v>0</v>
      </c>
      <c r="BA167" s="26">
        <f t="shared" si="469"/>
        <v>0</v>
      </c>
    </row>
    <row r="168" spans="1:53" x14ac:dyDescent="0.25">
      <c r="A168" s="9">
        <v>2</v>
      </c>
      <c r="C168" s="1" t="s">
        <v>120</v>
      </c>
      <c r="D168" s="1" t="s">
        <v>42</v>
      </c>
      <c r="E168" s="1" t="s">
        <v>43</v>
      </c>
      <c r="F168" s="1" t="s">
        <v>104</v>
      </c>
      <c r="G168" s="1" t="s">
        <v>45</v>
      </c>
      <c r="H168" s="1" t="s">
        <v>46</v>
      </c>
      <c r="I168" s="1" t="s">
        <v>105</v>
      </c>
      <c r="J168" s="1" t="s">
        <v>106</v>
      </c>
      <c r="P168" s="1">
        <v>0.312</v>
      </c>
      <c r="R168" s="1">
        <v>0.93650000000000011</v>
      </c>
      <c r="T168" s="1">
        <v>0.93650000000000011</v>
      </c>
      <c r="Y168" s="36"/>
      <c r="AL168" s="37"/>
      <c r="AM168" s="37"/>
      <c r="AN168" s="12" t="s">
        <v>1</v>
      </c>
      <c r="AO168" s="44">
        <v>50000</v>
      </c>
      <c r="AP168" s="44">
        <f t="shared" ref="AP168" si="470">AO168+AP167-AP173-AP171</f>
        <v>45925.802499999998</v>
      </c>
      <c r="AQ168" s="44">
        <f t="shared" ref="AQ168" si="471">AP168+AQ167-AQ173-AQ171</f>
        <v>43561.31</v>
      </c>
      <c r="AR168" s="44">
        <f t="shared" ref="AR168" si="472">AQ168+AR167-AR173-AR171</f>
        <v>40465.119999999995</v>
      </c>
      <c r="AS168" s="44">
        <f t="shared" ref="AS168" si="473">AR168+AS167-AS173-AS171</f>
        <v>37231.330499999996</v>
      </c>
      <c r="AT168" s="44">
        <f t="shared" ref="AT168" si="474">AS168+AT167-AT173-AT171</f>
        <v>34537.956499999993</v>
      </c>
      <c r="AU168" s="44">
        <f t="shared" ref="AU168" si="475">AT168+AU167-AU173-AU171</f>
        <v>31102.874499999991</v>
      </c>
      <c r="AV168" s="44">
        <f t="shared" ref="AV168" si="476">AU168+AV167-AV173-AV171</f>
        <v>27703.379499999988</v>
      </c>
      <c r="AW168" s="44">
        <f t="shared" ref="AW168" si="477">AV168+AW167-AW173-AW171</f>
        <v>24459.343499999988</v>
      </c>
      <c r="AX168" s="44">
        <f t="shared" ref="AX168" si="478">AW168+AX167-AX173-AX171</f>
        <v>21264.005499999988</v>
      </c>
      <c r="AY168" s="44">
        <f t="shared" ref="AY168" si="479">AX168+AY167-AY173-AY171</f>
        <v>19048.246499999987</v>
      </c>
      <c r="AZ168" s="44">
        <f t="shared" ref="AZ168" si="480">AY168+AZ167-AZ173-AZ171</f>
        <v>17314.784999999985</v>
      </c>
      <c r="BA168" s="23">
        <f t="shared" ref="BA168" si="481">AZ168+BA167-BA173-BA171</f>
        <v>15604.735999999986</v>
      </c>
    </row>
    <row r="169" spans="1:53" hidden="1" x14ac:dyDescent="0.25">
      <c r="A169" s="9">
        <v>3</v>
      </c>
      <c r="C169" s="1" t="s">
        <v>120</v>
      </c>
      <c r="D169" s="1" t="s">
        <v>42</v>
      </c>
      <c r="E169" s="1" t="s">
        <v>43</v>
      </c>
      <c r="F169" s="1" t="s">
        <v>104</v>
      </c>
      <c r="G169" s="1" t="s">
        <v>45</v>
      </c>
      <c r="H169" s="1" t="s">
        <v>46</v>
      </c>
      <c r="I169" s="1" t="s">
        <v>105</v>
      </c>
      <c r="J169" s="1" t="s">
        <v>106</v>
      </c>
      <c r="P169" s="1">
        <v>0.312</v>
      </c>
      <c r="R169" s="1">
        <v>0.93650000000000011</v>
      </c>
      <c r="T169" s="1">
        <v>0.93650000000000011</v>
      </c>
      <c r="Y169" s="36"/>
      <c r="AL169" s="37"/>
      <c r="AM169" s="37"/>
      <c r="AN169" s="13" t="s">
        <v>3</v>
      </c>
      <c r="AO169" s="45"/>
      <c r="AP169" s="45">
        <f t="shared" ref="AP169" si="482">(AP168/AQ171)*30</f>
        <v>582.69335808846927</v>
      </c>
      <c r="AQ169" s="45">
        <f t="shared" ref="AQ169" si="483">(AQ168/AR171)*30</f>
        <v>422.07981422328726</v>
      </c>
      <c r="AR169" s="45">
        <f t="shared" ref="AR169" si="484">(AR168/AS171)*30</f>
        <v>375.39660512844131</v>
      </c>
      <c r="AS169" s="45">
        <f t="shared" ref="AS169" si="485">(AS168/AT171)*30</f>
        <v>414.69915243853978</v>
      </c>
      <c r="AT169" s="45">
        <f t="shared" ref="AT169" si="486">(AT168/AU171)*30</f>
        <v>301.63434089782999</v>
      </c>
      <c r="AU169" s="45">
        <f t="shared" ref="AU169" si="487">(AU168/AV171)*30</f>
        <v>274.47789598160892</v>
      </c>
      <c r="AV169" s="45">
        <f t="shared" ref="AV169" si="488">(AV168/AW171)*30</f>
        <v>256.1936381100578</v>
      </c>
      <c r="AW169" s="45">
        <f t="shared" ref="AW169" si="489">(AW168/AX171)*30</f>
        <v>229.64090340364601</v>
      </c>
      <c r="AX169" s="45">
        <f t="shared" ref="AX169" si="490">(AX168/AY171)*30</f>
        <v>287.9014211383095</v>
      </c>
      <c r="AY169" s="45">
        <f t="shared" ref="AY169" si="491">(AY168/AZ171)*30</f>
        <v>329.65681383751496</v>
      </c>
      <c r="AZ169" s="45">
        <f t="shared" ref="AZ169" si="492">(AZ168/BA171)*30</f>
        <v>303.7594536764733</v>
      </c>
      <c r="BA169" s="25" t="e">
        <f t="shared" ref="BA169" si="493">(BA168/BB171)*30</f>
        <v>#DIV/0!</v>
      </c>
    </row>
    <row r="170" spans="1:53" hidden="1" x14ac:dyDescent="0.25">
      <c r="A170" s="9">
        <v>4</v>
      </c>
      <c r="C170" s="1" t="s">
        <v>120</v>
      </c>
      <c r="D170" s="1" t="s">
        <v>42</v>
      </c>
      <c r="E170" s="1" t="s">
        <v>43</v>
      </c>
      <c r="F170" s="1" t="s">
        <v>104</v>
      </c>
      <c r="G170" s="1" t="s">
        <v>45</v>
      </c>
      <c r="H170" s="1" t="s">
        <v>46</v>
      </c>
      <c r="I170" s="1" t="s">
        <v>105</v>
      </c>
      <c r="J170" s="1" t="s">
        <v>106</v>
      </c>
      <c r="P170" s="1">
        <v>0.312</v>
      </c>
      <c r="R170" s="1">
        <v>0.93650000000000011</v>
      </c>
      <c r="T170" s="1">
        <v>0.93650000000000011</v>
      </c>
      <c r="Y170" s="36"/>
      <c r="AL170" s="37"/>
      <c r="AM170" s="37"/>
      <c r="AN170" s="12" t="s">
        <v>944</v>
      </c>
      <c r="AO170" s="44"/>
      <c r="AP170" s="44"/>
      <c r="AQ170" s="44"/>
      <c r="AR170" s="44"/>
      <c r="AS170" s="44"/>
      <c r="AT170" s="44"/>
      <c r="AU170" s="44"/>
      <c r="AV170" s="44"/>
      <c r="AW170" s="44"/>
      <c r="AX170" s="44"/>
      <c r="AY170" s="44"/>
      <c r="AZ170" s="44"/>
      <c r="BA170" s="24"/>
    </row>
    <row r="171" spans="1:53" hidden="1" x14ac:dyDescent="0.25">
      <c r="A171" s="9">
        <v>5</v>
      </c>
      <c r="C171" s="1" t="s">
        <v>120</v>
      </c>
      <c r="D171" s="1" t="s">
        <v>42</v>
      </c>
      <c r="E171" s="1" t="s">
        <v>43</v>
      </c>
      <c r="F171" s="1" t="s">
        <v>104</v>
      </c>
      <c r="G171" s="1" t="s">
        <v>45</v>
      </c>
      <c r="H171" s="1" t="s">
        <v>46</v>
      </c>
      <c r="I171" s="1" t="s">
        <v>105</v>
      </c>
      <c r="J171" s="1" t="s">
        <v>106</v>
      </c>
      <c r="P171" s="1">
        <v>0.312</v>
      </c>
      <c r="R171" s="1">
        <v>0.93650000000000011</v>
      </c>
      <c r="T171" s="1">
        <v>0.93650000000000011</v>
      </c>
      <c r="Y171" s="36"/>
      <c r="AL171" s="37"/>
      <c r="AM171" s="37"/>
      <c r="AN171" s="13" t="s">
        <v>2</v>
      </c>
      <c r="AO171" s="22"/>
      <c r="AP171" s="22">
        <f>MPS!P$6*'Purshasing (2)'!$N167+MPS!P$7*'Purshasing (2)'!$O167+MPS!P$8*'Purshasing (2)'!$P167+MPS!P$9*'Purshasing (2)'!$Q167+MPS!P$10*'Purshasing (2)'!$R167+MPS!P$11*'Purshasing (2)'!$S167+MPS!P$12*'Purshasing (2)'!$T167</f>
        <v>2074.1975000000002</v>
      </c>
      <c r="AQ171" s="22">
        <f>MPS!Q$6*'Purshasing (2)'!$N167+MPS!Q$7*'Purshasing (2)'!$O167+MPS!Q$8*'Purshasing (2)'!$P167+MPS!Q$9*'Purshasing (2)'!$Q167+MPS!Q$10*'Purshasing (2)'!$R167+MPS!Q$11*'Purshasing (2)'!$S167+MPS!Q$12*'Purshasing (2)'!$T167</f>
        <v>2364.4925000000003</v>
      </c>
      <c r="AR171" s="22">
        <f>MPS!R$6*'Purshasing (2)'!$N167+MPS!R$7*'Purshasing (2)'!$O167+MPS!R$8*'Purshasing (2)'!$P167+MPS!R$9*'Purshasing (2)'!$Q167+MPS!R$10*'Purshasing (2)'!$R167+MPS!R$11*'Purshasing (2)'!$S167+MPS!R$12*'Purshasing (2)'!$T167</f>
        <v>3096.1900000000005</v>
      </c>
      <c r="AS171" s="22">
        <f>MPS!S$6*'Purshasing (2)'!$N167+MPS!S$7*'Purshasing (2)'!$O167+MPS!S$8*'Purshasing (2)'!$P167+MPS!S$9*'Purshasing (2)'!$Q167+MPS!S$10*'Purshasing (2)'!$R167+MPS!S$11*'Purshasing (2)'!$S167+MPS!S$12*'Purshasing (2)'!$T167</f>
        <v>3233.7895000000003</v>
      </c>
      <c r="AT171" s="22">
        <f>MPS!T$6*'Purshasing (2)'!$N167+MPS!T$7*'Purshasing (2)'!$O167+MPS!T$8*'Purshasing (2)'!$P167+MPS!T$9*'Purshasing (2)'!$Q167+MPS!T$10*'Purshasing (2)'!$R167+MPS!T$11*'Purshasing (2)'!$S167+MPS!T$12*'Purshasing (2)'!$T167</f>
        <v>2693.3740000000003</v>
      </c>
      <c r="AU171" s="22">
        <f>MPS!U$6*'Purshasing (2)'!$N167+MPS!U$7*'Purshasing (2)'!$O167+MPS!U$8*'Purshasing (2)'!$P167+MPS!U$9*'Purshasing (2)'!$Q167+MPS!U$10*'Purshasing (2)'!$R167+MPS!U$11*'Purshasing (2)'!$S167+MPS!U$12*'Purshasing (2)'!$T167</f>
        <v>3435.0820000000003</v>
      </c>
      <c r="AV171" s="22">
        <f>MPS!V$6*'Purshasing (2)'!$N167+MPS!V$7*'Purshasing (2)'!$O167+MPS!V$8*'Purshasing (2)'!$P167+MPS!V$9*'Purshasing (2)'!$Q167+MPS!V$10*'Purshasing (2)'!$R167+MPS!V$11*'Purshasing (2)'!$S167+MPS!V$12*'Purshasing (2)'!$T167</f>
        <v>3399.4950000000008</v>
      </c>
      <c r="AW171" s="22">
        <f>MPS!W$6*'Purshasing (2)'!$N167+MPS!W$7*'Purshasing (2)'!$O167+MPS!W$8*'Purshasing (2)'!$P167+MPS!W$9*'Purshasing (2)'!$Q167+MPS!W$10*'Purshasing (2)'!$R167+MPS!W$11*'Purshasing (2)'!$S167+MPS!W$12*'Purshasing (2)'!$T167</f>
        <v>3244.0360000000005</v>
      </c>
      <c r="AX171" s="22">
        <f>MPS!X$6*'Purshasing (2)'!$N167+MPS!X$7*'Purshasing (2)'!$O167+MPS!X$8*'Purshasing (2)'!$P167+MPS!X$9*'Purshasing (2)'!$Q167+MPS!X$10*'Purshasing (2)'!$R167+MPS!X$11*'Purshasing (2)'!$S167+MPS!X$12*'Purshasing (2)'!$T167</f>
        <v>3195.3380000000006</v>
      </c>
      <c r="AY171" s="22">
        <f>MPS!Y$6*'Purshasing (2)'!$N167+MPS!Y$7*'Purshasing (2)'!$O167+MPS!Y$8*'Purshasing (2)'!$P167+MPS!Y$9*'Purshasing (2)'!$Q167+MPS!Y$10*'Purshasing (2)'!$R167+MPS!Y$11*'Purshasing (2)'!$S167+MPS!Y$12*'Purshasing (2)'!$T167</f>
        <v>2215.7590000000005</v>
      </c>
      <c r="AZ171" s="22">
        <f>MPS!Z$6*'Purshasing (2)'!$N167+MPS!Z$7*'Purshasing (2)'!$O167+MPS!Z$8*'Purshasing (2)'!$P167+MPS!Z$9*'Purshasing (2)'!$Q167+MPS!Z$10*'Purshasing (2)'!$R167+MPS!Z$11*'Purshasing (2)'!$S167+MPS!Z$12*'Purshasing (2)'!$T167</f>
        <v>1733.4615000000003</v>
      </c>
      <c r="BA171" s="25">
        <f>MPS!AA$6*'Purshasing (2)'!$N167+MPS!AA$7*'Purshasing (2)'!$O167+MPS!AA$8*'Purshasing (2)'!$P167+MPS!AA$9*'Purshasing (2)'!$Q167+MPS!AA$10*'Purshasing (2)'!$R167+MPS!AA$11*'Purshasing (2)'!$S167+MPS!AA$12*'Purshasing (2)'!$T167</f>
        <v>1710.049</v>
      </c>
    </row>
    <row r="172" spans="1:53" hidden="1" x14ac:dyDescent="0.25">
      <c r="A172" s="9">
        <v>6</v>
      </c>
      <c r="C172" s="1" t="s">
        <v>120</v>
      </c>
      <c r="D172" s="1" t="s">
        <v>42</v>
      </c>
      <c r="E172" s="1" t="s">
        <v>43</v>
      </c>
      <c r="F172" s="1" t="s">
        <v>104</v>
      </c>
      <c r="G172" s="1" t="s">
        <v>45</v>
      </c>
      <c r="H172" s="1" t="s">
        <v>46</v>
      </c>
      <c r="I172" s="1" t="s">
        <v>105</v>
      </c>
      <c r="J172" s="1" t="s">
        <v>106</v>
      </c>
      <c r="L172" s="1"/>
      <c r="P172" s="1">
        <v>0.312</v>
      </c>
      <c r="R172" s="1">
        <v>0.93650000000000011</v>
      </c>
      <c r="T172" s="1">
        <v>0.93650000000000011</v>
      </c>
      <c r="Y172" s="36"/>
      <c r="AL172" s="37"/>
      <c r="AM172" s="37"/>
      <c r="AN172" s="12" t="s">
        <v>4</v>
      </c>
      <c r="AO172" s="23"/>
      <c r="AP172" s="23">
        <f t="shared" ref="AP172:BA172" si="494">(AQ171/30)*$X167</f>
        <v>0</v>
      </c>
      <c r="AQ172" s="23">
        <f t="shared" si="494"/>
        <v>0</v>
      </c>
      <c r="AR172" s="23">
        <f t="shared" si="494"/>
        <v>0</v>
      </c>
      <c r="AS172" s="23">
        <f t="shared" si="494"/>
        <v>0</v>
      </c>
      <c r="AT172" s="23">
        <f t="shared" si="494"/>
        <v>0</v>
      </c>
      <c r="AU172" s="23">
        <f t="shared" si="494"/>
        <v>0</v>
      </c>
      <c r="AV172" s="23">
        <f t="shared" si="494"/>
        <v>0</v>
      </c>
      <c r="AW172" s="23">
        <f t="shared" si="494"/>
        <v>0</v>
      </c>
      <c r="AX172" s="23">
        <f t="shared" si="494"/>
        <v>0</v>
      </c>
      <c r="AY172" s="23">
        <f t="shared" si="494"/>
        <v>0</v>
      </c>
      <c r="AZ172" s="23">
        <f t="shared" si="494"/>
        <v>0</v>
      </c>
      <c r="BA172" s="24">
        <f t="shared" si="494"/>
        <v>0</v>
      </c>
    </row>
    <row r="173" spans="1:53" hidden="1" x14ac:dyDescent="0.25">
      <c r="A173" s="9">
        <v>7</v>
      </c>
      <c r="C173" s="1" t="s">
        <v>120</v>
      </c>
      <c r="D173" s="1" t="s">
        <v>42</v>
      </c>
      <c r="E173" s="1" t="s">
        <v>43</v>
      </c>
      <c r="F173" s="1" t="s">
        <v>104</v>
      </c>
      <c r="G173" s="1" t="s">
        <v>45</v>
      </c>
      <c r="H173" s="1" t="s">
        <v>46</v>
      </c>
      <c r="I173" s="1" t="s">
        <v>105</v>
      </c>
      <c r="J173" s="1" t="s">
        <v>106</v>
      </c>
      <c r="L173" s="1"/>
      <c r="P173" s="1">
        <v>0.312</v>
      </c>
      <c r="R173" s="1">
        <v>0.93650000000000011</v>
      </c>
      <c r="T173" s="1">
        <v>0.93650000000000011</v>
      </c>
      <c r="Y173" s="36"/>
      <c r="AL173" s="37"/>
      <c r="AM173" s="37"/>
      <c r="AN173" s="13" t="s">
        <v>5</v>
      </c>
      <c r="AO173" s="22"/>
      <c r="AP173" s="22">
        <v>2000</v>
      </c>
      <c r="AQ173" s="22"/>
      <c r="AR173" s="22"/>
      <c r="AS173" s="22"/>
      <c r="AT173" s="22"/>
      <c r="AU173" s="22"/>
      <c r="AV173" s="22"/>
      <c r="AW173" s="22"/>
      <c r="AX173" s="22"/>
      <c r="AY173" s="22"/>
      <c r="AZ173" s="22"/>
      <c r="BA173" s="25"/>
    </row>
    <row r="174" spans="1:53" hidden="1" x14ac:dyDescent="0.25">
      <c r="A174" s="9">
        <v>8</v>
      </c>
      <c r="C174" s="1" t="s">
        <v>120</v>
      </c>
      <c r="D174" s="1" t="s">
        <v>42</v>
      </c>
      <c r="E174" s="1" t="s">
        <v>43</v>
      </c>
      <c r="F174" s="1" t="s">
        <v>104</v>
      </c>
      <c r="G174" s="1" t="s">
        <v>45</v>
      </c>
      <c r="H174" s="1" t="s">
        <v>46</v>
      </c>
      <c r="I174" s="1" t="s">
        <v>105</v>
      </c>
      <c r="J174" s="1" t="s">
        <v>106</v>
      </c>
      <c r="L174" s="1"/>
      <c r="P174" s="1">
        <v>0.312</v>
      </c>
      <c r="R174" s="1">
        <v>0.93650000000000011</v>
      </c>
      <c r="T174" s="1">
        <v>0.93650000000000011</v>
      </c>
      <c r="Y174" s="36"/>
      <c r="AL174" s="37"/>
      <c r="AM174" s="37"/>
      <c r="AN174" s="12" t="s">
        <v>6</v>
      </c>
      <c r="AO174" s="23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  <c r="AZ174" s="23"/>
      <c r="BA174" s="24"/>
    </row>
    <row r="175" spans="1:53" ht="14.4" hidden="1" thickBot="1" x14ac:dyDescent="0.3">
      <c r="A175" s="11">
        <v>9</v>
      </c>
      <c r="C175" s="1" t="s">
        <v>120</v>
      </c>
      <c r="D175" s="1" t="s">
        <v>42</v>
      </c>
      <c r="E175" s="1" t="s">
        <v>43</v>
      </c>
      <c r="F175" s="1" t="s">
        <v>104</v>
      </c>
      <c r="G175" s="1" t="s">
        <v>45</v>
      </c>
      <c r="H175" s="1" t="s">
        <v>46</v>
      </c>
      <c r="I175" s="1" t="s">
        <v>105</v>
      </c>
      <c r="J175" s="1" t="s">
        <v>106</v>
      </c>
      <c r="L175" s="1"/>
      <c r="P175" s="1">
        <v>0.312</v>
      </c>
      <c r="R175" s="1">
        <v>0.93650000000000011</v>
      </c>
      <c r="T175" s="1">
        <v>0.93650000000000011</v>
      </c>
      <c r="Y175" s="36"/>
      <c r="AL175" s="37"/>
      <c r="AM175" s="37"/>
      <c r="AN175" s="27" t="s">
        <v>7</v>
      </c>
      <c r="AO175" s="28"/>
      <c r="AP175" s="28"/>
      <c r="AQ175" s="28"/>
      <c r="AR175" s="28"/>
      <c r="AS175" s="28"/>
      <c r="AT175" s="28"/>
      <c r="AU175" s="28"/>
      <c r="AV175" s="28"/>
      <c r="AW175" s="28"/>
      <c r="AX175" s="28"/>
      <c r="AY175" s="28"/>
      <c r="AZ175" s="28"/>
      <c r="BA175" s="29"/>
    </row>
    <row r="176" spans="1:53" ht="15" hidden="1" thickTop="1" thickBot="1" x14ac:dyDescent="0.3">
      <c r="A176" s="6">
        <v>1</v>
      </c>
      <c r="B176" s="14">
        <v>20</v>
      </c>
      <c r="C176" s="7" t="s">
        <v>129</v>
      </c>
      <c r="D176" s="7" t="s">
        <v>42</v>
      </c>
      <c r="E176" s="7" t="s">
        <v>130</v>
      </c>
      <c r="F176" s="7" t="s">
        <v>131</v>
      </c>
      <c r="G176" s="7" t="s">
        <v>42</v>
      </c>
      <c r="H176" s="7" t="s">
        <v>46</v>
      </c>
      <c r="I176" s="7" t="s">
        <v>47</v>
      </c>
      <c r="J176" s="7" t="s">
        <v>106</v>
      </c>
      <c r="K176" s="7" t="s">
        <v>132</v>
      </c>
      <c r="L176" s="31" t="s">
        <v>133</v>
      </c>
      <c r="M176" s="7" t="s">
        <v>134</v>
      </c>
      <c r="N176" s="7">
        <v>1</v>
      </c>
      <c r="O176" s="7">
        <v>1</v>
      </c>
      <c r="P176" s="7">
        <v>1</v>
      </c>
      <c r="Q176" s="7"/>
      <c r="R176" s="7"/>
      <c r="S176" s="7"/>
      <c r="T176" s="7"/>
      <c r="U176" s="7"/>
      <c r="V176" s="8" t="s">
        <v>135</v>
      </c>
      <c r="W176" s="8">
        <v>255</v>
      </c>
      <c r="X176" s="38">
        <v>0</v>
      </c>
      <c r="Y176" s="42" t="e">
        <f t="shared" ref="Y176" ca="1" si="495">$L$3+AL176</f>
        <v>#N/A</v>
      </c>
      <c r="Z176" s="1" t="s">
        <v>124</v>
      </c>
      <c r="AA176" s="1" t="e">
        <v>#N/A</v>
      </c>
      <c r="AB176" s="1" t="e">
        <v>#N/A</v>
      </c>
      <c r="AD176" s="1" t="e">
        <v>#N/A</v>
      </c>
      <c r="AE176" s="1" t="e">
        <v>#N/A</v>
      </c>
      <c r="AF176" s="1" t="e">
        <v>#N/A</v>
      </c>
      <c r="AG176" s="1" t="e">
        <v>#N/A</v>
      </c>
      <c r="AH176" s="1" t="e">
        <v>#N/A</v>
      </c>
      <c r="AI176" s="1" t="e">
        <v>#N/A</v>
      </c>
      <c r="AJ176" s="1" t="e">
        <v>#N/A</v>
      </c>
      <c r="AK176" s="1" t="e">
        <v>#N/A</v>
      </c>
      <c r="AL176" s="2" t="e">
        <v>#N/A</v>
      </c>
      <c r="AM176" s="4">
        <v>1</v>
      </c>
      <c r="AN176" s="39" t="s">
        <v>0</v>
      </c>
      <c r="AO176" s="43"/>
      <c r="AP176" s="43">
        <f t="shared" ref="AP176:BA176" si="496">IF(AQ181+AP180+AP182-AO177&lt;0,0,MAX((AQ181+AP180+AP182-AO177),$AM185))</f>
        <v>0</v>
      </c>
      <c r="AQ176" s="43">
        <f t="shared" si="496"/>
        <v>0</v>
      </c>
      <c r="AR176" s="43">
        <f t="shared" si="496"/>
        <v>0</v>
      </c>
      <c r="AS176" s="43">
        <f t="shared" si="496"/>
        <v>0</v>
      </c>
      <c r="AT176" s="43">
        <f t="shared" si="496"/>
        <v>0</v>
      </c>
      <c r="AU176" s="43">
        <f t="shared" si="496"/>
        <v>0</v>
      </c>
      <c r="AV176" s="43">
        <f t="shared" si="496"/>
        <v>0</v>
      </c>
      <c r="AW176" s="43">
        <f t="shared" si="496"/>
        <v>0</v>
      </c>
      <c r="AX176" s="43">
        <f t="shared" si="496"/>
        <v>0</v>
      </c>
      <c r="AY176" s="43">
        <f t="shared" si="496"/>
        <v>0</v>
      </c>
      <c r="AZ176" s="43">
        <f t="shared" si="496"/>
        <v>0</v>
      </c>
      <c r="BA176" s="26">
        <f t="shared" si="496"/>
        <v>0</v>
      </c>
    </row>
    <row r="177" spans="1:53" x14ac:dyDescent="0.25">
      <c r="A177" s="9">
        <v>2</v>
      </c>
      <c r="C177" s="1" t="s">
        <v>129</v>
      </c>
      <c r="D177" s="1" t="s">
        <v>42</v>
      </c>
      <c r="E177" s="1" t="s">
        <v>130</v>
      </c>
      <c r="F177" s="1" t="s">
        <v>131</v>
      </c>
      <c r="G177" s="1" t="s">
        <v>42</v>
      </c>
      <c r="H177" s="1" t="s">
        <v>46</v>
      </c>
      <c r="I177" s="1" t="s">
        <v>47</v>
      </c>
      <c r="J177" s="1" t="s">
        <v>106</v>
      </c>
      <c r="N177" s="1">
        <v>1</v>
      </c>
      <c r="O177" s="1">
        <v>1</v>
      </c>
      <c r="P177" s="1">
        <v>1</v>
      </c>
      <c r="Y177" s="36"/>
      <c r="AL177" s="37"/>
      <c r="AM177" s="37"/>
      <c r="AN177" s="12" t="s">
        <v>1</v>
      </c>
      <c r="AO177" s="44">
        <v>50000</v>
      </c>
      <c r="AP177" s="44">
        <f t="shared" ref="AP177" si="497">AO177+AP176-AP182-AP180</f>
        <v>42039</v>
      </c>
      <c r="AQ177" s="44">
        <f t="shared" ref="AQ177" si="498">AP177+AQ176-AQ182-AQ180</f>
        <v>35419</v>
      </c>
      <c r="AR177" s="44">
        <f t="shared" ref="AR177" si="499">AQ177+AR176-AR182-AR180</f>
        <v>24099</v>
      </c>
      <c r="AS177" s="44">
        <f t="shared" ref="AS177" si="500">AR177+AS176-AS182-AS180</f>
        <v>15407</v>
      </c>
      <c r="AT177" s="44">
        <f t="shared" ref="AT177" si="501">AS177+AT176-AT182-AT180</f>
        <v>15407</v>
      </c>
      <c r="AU177" s="44">
        <f t="shared" ref="AU177" si="502">AT177+AU176-AU182-AU180</f>
        <v>15407</v>
      </c>
      <c r="AV177" s="44">
        <f t="shared" ref="AV177" si="503">AU177+AV176-AV182-AV180</f>
        <v>15407</v>
      </c>
      <c r="AW177" s="44">
        <f t="shared" ref="AW177" si="504">AV177+AW176-AW182-AW180</f>
        <v>15407</v>
      </c>
      <c r="AX177" s="44">
        <f t="shared" ref="AX177" si="505">AW177+AX176-AX182-AX180</f>
        <v>15407</v>
      </c>
      <c r="AY177" s="44">
        <f t="shared" ref="AY177" si="506">AX177+AY176-AY182-AY180</f>
        <v>15407</v>
      </c>
      <c r="AZ177" s="44">
        <f t="shared" ref="AZ177" si="507">AY177+AZ176-AZ182-AZ180</f>
        <v>15407</v>
      </c>
      <c r="BA177" s="23">
        <f t="shared" ref="BA177" si="508">AZ177+BA176-BA182-BA180</f>
        <v>15407</v>
      </c>
    </row>
    <row r="178" spans="1:53" hidden="1" x14ac:dyDescent="0.25">
      <c r="A178" s="9">
        <v>3</v>
      </c>
      <c r="C178" s="1" t="s">
        <v>129</v>
      </c>
      <c r="D178" s="1" t="s">
        <v>42</v>
      </c>
      <c r="E178" s="1" t="s">
        <v>130</v>
      </c>
      <c r="F178" s="1" t="s">
        <v>131</v>
      </c>
      <c r="G178" s="1" t="s">
        <v>42</v>
      </c>
      <c r="H178" s="1" t="s">
        <v>46</v>
      </c>
      <c r="I178" s="1" t="s">
        <v>47</v>
      </c>
      <c r="J178" s="1" t="s">
        <v>106</v>
      </c>
      <c r="N178" s="1">
        <v>1</v>
      </c>
      <c r="O178" s="1">
        <v>1</v>
      </c>
      <c r="P178" s="1">
        <v>1</v>
      </c>
      <c r="Y178" s="36"/>
      <c r="AL178" s="37"/>
      <c r="AM178" s="37"/>
      <c r="AN178" s="13" t="s">
        <v>3</v>
      </c>
      <c r="AO178" s="45"/>
      <c r="AP178" s="45">
        <f t="shared" ref="AP178" si="509">(AP177/AQ180)*30</f>
        <v>190.50906344410876</v>
      </c>
      <c r="AQ178" s="45">
        <f t="shared" ref="AQ178" si="510">(AQ177/AR180)*30</f>
        <v>93.866607773851598</v>
      </c>
      <c r="AR178" s="45">
        <f t="shared" ref="AR178" si="511">(AR177/AS180)*30</f>
        <v>83.176484123331804</v>
      </c>
      <c r="AS178" s="45" t="e">
        <f t="shared" ref="AS178" si="512">(AS177/AT180)*30</f>
        <v>#DIV/0!</v>
      </c>
      <c r="AT178" s="45" t="e">
        <f t="shared" ref="AT178" si="513">(AT177/AU180)*30</f>
        <v>#DIV/0!</v>
      </c>
      <c r="AU178" s="45" t="e">
        <f t="shared" ref="AU178" si="514">(AU177/AV180)*30</f>
        <v>#DIV/0!</v>
      </c>
      <c r="AV178" s="45" t="e">
        <f t="shared" ref="AV178" si="515">(AV177/AW180)*30</f>
        <v>#DIV/0!</v>
      </c>
      <c r="AW178" s="45" t="e">
        <f t="shared" ref="AW178" si="516">(AW177/AX180)*30</f>
        <v>#DIV/0!</v>
      </c>
      <c r="AX178" s="45" t="e">
        <f t="shared" ref="AX178" si="517">(AX177/AY180)*30</f>
        <v>#DIV/0!</v>
      </c>
      <c r="AY178" s="45" t="e">
        <f t="shared" ref="AY178" si="518">(AY177/AZ180)*30</f>
        <v>#DIV/0!</v>
      </c>
      <c r="AZ178" s="45" t="e">
        <f t="shared" ref="AZ178" si="519">(AZ177/BA180)*30</f>
        <v>#DIV/0!</v>
      </c>
      <c r="BA178" s="25" t="e">
        <f t="shared" ref="BA178" si="520">(BA177/BB180)*30</f>
        <v>#DIV/0!</v>
      </c>
    </row>
    <row r="179" spans="1:53" hidden="1" x14ac:dyDescent="0.25">
      <c r="A179" s="9">
        <v>4</v>
      </c>
      <c r="C179" s="1" t="s">
        <v>129</v>
      </c>
      <c r="D179" s="1" t="s">
        <v>42</v>
      </c>
      <c r="E179" s="1" t="s">
        <v>130</v>
      </c>
      <c r="F179" s="1" t="s">
        <v>131</v>
      </c>
      <c r="G179" s="1" t="s">
        <v>42</v>
      </c>
      <c r="H179" s="1" t="s">
        <v>46</v>
      </c>
      <c r="I179" s="1" t="s">
        <v>47</v>
      </c>
      <c r="J179" s="1" t="s">
        <v>106</v>
      </c>
      <c r="N179" s="1">
        <v>1</v>
      </c>
      <c r="O179" s="1">
        <v>1</v>
      </c>
      <c r="P179" s="1">
        <v>1</v>
      </c>
      <c r="Y179" s="36"/>
      <c r="AL179" s="37"/>
      <c r="AM179" s="37"/>
      <c r="AN179" s="12" t="s">
        <v>944</v>
      </c>
      <c r="AO179" s="44"/>
      <c r="AP179" s="44"/>
      <c r="AQ179" s="44"/>
      <c r="AR179" s="44"/>
      <c r="AS179" s="44"/>
      <c r="AT179" s="44"/>
      <c r="AU179" s="44"/>
      <c r="AV179" s="44"/>
      <c r="AW179" s="44"/>
      <c r="AX179" s="44"/>
      <c r="AY179" s="44"/>
      <c r="AZ179" s="44"/>
      <c r="BA179" s="24"/>
    </row>
    <row r="180" spans="1:53" hidden="1" x14ac:dyDescent="0.25">
      <c r="A180" s="9">
        <v>5</v>
      </c>
      <c r="C180" s="1" t="s">
        <v>129</v>
      </c>
      <c r="D180" s="1" t="s">
        <v>42</v>
      </c>
      <c r="E180" s="1" t="s">
        <v>130</v>
      </c>
      <c r="F180" s="1" t="s">
        <v>131</v>
      </c>
      <c r="G180" s="1" t="s">
        <v>42</v>
      </c>
      <c r="H180" s="1" t="s">
        <v>46</v>
      </c>
      <c r="I180" s="1" t="s">
        <v>47</v>
      </c>
      <c r="J180" s="1" t="s">
        <v>106</v>
      </c>
      <c r="N180" s="1">
        <v>1</v>
      </c>
      <c r="O180" s="1">
        <v>1</v>
      </c>
      <c r="P180" s="1">
        <v>1</v>
      </c>
      <c r="Y180" s="36"/>
      <c r="AL180" s="37"/>
      <c r="AM180" s="37"/>
      <c r="AN180" s="13" t="s">
        <v>2</v>
      </c>
      <c r="AO180" s="22"/>
      <c r="AP180" s="22">
        <f>MPS!P$6*'Purshasing (2)'!$N176+MPS!P$7*'Purshasing (2)'!$O176+MPS!P$8*'Purshasing (2)'!$P176+MPS!P$9*'Purshasing (2)'!$Q176+MPS!P$10*'Purshasing (2)'!$R176+MPS!P$11*'Purshasing (2)'!$S176+MPS!P$12*'Purshasing (2)'!$T176</f>
        <v>5961</v>
      </c>
      <c r="AQ180" s="22">
        <f>MPS!Q$6*'Purshasing (2)'!$N176+MPS!Q$7*'Purshasing (2)'!$O176+MPS!Q$8*'Purshasing (2)'!$P176+MPS!Q$9*'Purshasing (2)'!$Q176+MPS!Q$10*'Purshasing (2)'!$R176+MPS!Q$11*'Purshasing (2)'!$S176+MPS!Q$12*'Purshasing (2)'!$T176</f>
        <v>6620</v>
      </c>
      <c r="AR180" s="22">
        <f>MPS!R$6*'Purshasing (2)'!$N176+MPS!R$7*'Purshasing (2)'!$O176+MPS!R$8*'Purshasing (2)'!$P176+MPS!R$9*'Purshasing (2)'!$Q176+MPS!R$10*'Purshasing (2)'!$R176+MPS!R$11*'Purshasing (2)'!$S176+MPS!R$12*'Purshasing (2)'!$T176</f>
        <v>11320</v>
      </c>
      <c r="AS180" s="22">
        <f>MPS!S$6*'Purshasing (2)'!$N176+MPS!S$7*'Purshasing (2)'!$O176+MPS!S$8*'Purshasing (2)'!$P176+MPS!S$9*'Purshasing (2)'!$Q176+MPS!S$10*'Purshasing (2)'!$R176+MPS!S$11*'Purshasing (2)'!$S176+MPS!S$12*'Purshasing (2)'!$T176</f>
        <v>8692</v>
      </c>
      <c r="AT180" s="22">
        <f>MPS!T$6*'Purshasing (2)'!$N176+MPS!T$7*'Purshasing (2)'!$O176+MPS!T$8*'Purshasing (2)'!$P176+MPS!T$9*'Purshasing (2)'!$Q176+MPS!T$10*'Purshasing (2)'!$R176+MPS!T$11*'Purshasing (2)'!$S176+MPS!T$12*'Purshasing (2)'!$T176</f>
        <v>0</v>
      </c>
      <c r="AU180" s="22">
        <f>MPS!U$6*'Purshasing (2)'!$N176+MPS!U$7*'Purshasing (2)'!$O176+MPS!U$8*'Purshasing (2)'!$P176+MPS!U$9*'Purshasing (2)'!$Q176+MPS!U$10*'Purshasing (2)'!$R176+MPS!U$11*'Purshasing (2)'!$S176+MPS!U$12*'Purshasing (2)'!$T176</f>
        <v>0</v>
      </c>
      <c r="AV180" s="22">
        <f>MPS!V$6*'Purshasing (2)'!$N176+MPS!V$7*'Purshasing (2)'!$O176+MPS!V$8*'Purshasing (2)'!$P176+MPS!V$9*'Purshasing (2)'!$Q176+MPS!V$10*'Purshasing (2)'!$R176+MPS!V$11*'Purshasing (2)'!$S176+MPS!V$12*'Purshasing (2)'!$T176</f>
        <v>0</v>
      </c>
      <c r="AW180" s="22">
        <f>MPS!W$6*'Purshasing (2)'!$N176+MPS!W$7*'Purshasing (2)'!$O176+MPS!W$8*'Purshasing (2)'!$P176+MPS!W$9*'Purshasing (2)'!$Q176+MPS!W$10*'Purshasing (2)'!$R176+MPS!W$11*'Purshasing (2)'!$S176+MPS!W$12*'Purshasing (2)'!$T176</f>
        <v>0</v>
      </c>
      <c r="AX180" s="22">
        <f>MPS!X$6*'Purshasing (2)'!$N176+MPS!X$7*'Purshasing (2)'!$O176+MPS!X$8*'Purshasing (2)'!$P176+MPS!X$9*'Purshasing (2)'!$Q176+MPS!X$10*'Purshasing (2)'!$R176+MPS!X$11*'Purshasing (2)'!$S176+MPS!X$12*'Purshasing (2)'!$T176</f>
        <v>0</v>
      </c>
      <c r="AY180" s="22">
        <f>MPS!Y$6*'Purshasing (2)'!$N176+MPS!Y$7*'Purshasing (2)'!$O176+MPS!Y$8*'Purshasing (2)'!$P176+MPS!Y$9*'Purshasing (2)'!$Q176+MPS!Y$10*'Purshasing (2)'!$R176+MPS!Y$11*'Purshasing (2)'!$S176+MPS!Y$12*'Purshasing (2)'!$T176</f>
        <v>0</v>
      </c>
      <c r="AZ180" s="22">
        <f>MPS!Z$6*'Purshasing (2)'!$N176+MPS!Z$7*'Purshasing (2)'!$O176+MPS!Z$8*'Purshasing (2)'!$P176+MPS!Z$9*'Purshasing (2)'!$Q176+MPS!Z$10*'Purshasing (2)'!$R176+MPS!Z$11*'Purshasing (2)'!$S176+MPS!Z$12*'Purshasing (2)'!$T176</f>
        <v>0</v>
      </c>
      <c r="BA180" s="25">
        <f>MPS!AA$6*'Purshasing (2)'!$N176+MPS!AA$7*'Purshasing (2)'!$O176+MPS!AA$8*'Purshasing (2)'!$P176+MPS!AA$9*'Purshasing (2)'!$Q176+MPS!AA$10*'Purshasing (2)'!$R176+MPS!AA$11*'Purshasing (2)'!$S176+MPS!AA$12*'Purshasing (2)'!$T176</f>
        <v>0</v>
      </c>
    </row>
    <row r="181" spans="1:53" hidden="1" x14ac:dyDescent="0.25">
      <c r="A181" s="9">
        <v>6</v>
      </c>
      <c r="C181" s="1" t="s">
        <v>129</v>
      </c>
      <c r="D181" s="1" t="s">
        <v>42</v>
      </c>
      <c r="E181" s="1" t="s">
        <v>130</v>
      </c>
      <c r="F181" s="1" t="s">
        <v>131</v>
      </c>
      <c r="G181" s="1" t="s">
        <v>42</v>
      </c>
      <c r="H181" s="1" t="s">
        <v>46</v>
      </c>
      <c r="I181" s="1" t="s">
        <v>47</v>
      </c>
      <c r="J181" s="1" t="s">
        <v>106</v>
      </c>
      <c r="L181" s="1"/>
      <c r="N181" s="1">
        <v>1</v>
      </c>
      <c r="O181" s="1">
        <v>1</v>
      </c>
      <c r="P181" s="1">
        <v>1</v>
      </c>
      <c r="Y181" s="36"/>
      <c r="AL181" s="37"/>
      <c r="AM181" s="37"/>
      <c r="AN181" s="12" t="s">
        <v>4</v>
      </c>
      <c r="AO181" s="23"/>
      <c r="AP181" s="23">
        <f t="shared" ref="AP181:BA181" si="521">(AQ180/30)*$X176</f>
        <v>0</v>
      </c>
      <c r="AQ181" s="23">
        <f t="shared" si="521"/>
        <v>0</v>
      </c>
      <c r="AR181" s="23">
        <f t="shared" si="521"/>
        <v>0</v>
      </c>
      <c r="AS181" s="23">
        <f t="shared" si="521"/>
        <v>0</v>
      </c>
      <c r="AT181" s="23">
        <f t="shared" si="521"/>
        <v>0</v>
      </c>
      <c r="AU181" s="23">
        <f t="shared" si="521"/>
        <v>0</v>
      </c>
      <c r="AV181" s="23">
        <f t="shared" si="521"/>
        <v>0</v>
      </c>
      <c r="AW181" s="23">
        <f t="shared" si="521"/>
        <v>0</v>
      </c>
      <c r="AX181" s="23">
        <f t="shared" si="521"/>
        <v>0</v>
      </c>
      <c r="AY181" s="23">
        <f t="shared" si="521"/>
        <v>0</v>
      </c>
      <c r="AZ181" s="23">
        <f t="shared" si="521"/>
        <v>0</v>
      </c>
      <c r="BA181" s="24">
        <f t="shared" si="521"/>
        <v>0</v>
      </c>
    </row>
    <row r="182" spans="1:53" hidden="1" x14ac:dyDescent="0.25">
      <c r="A182" s="9">
        <v>7</v>
      </c>
      <c r="C182" s="1" t="s">
        <v>129</v>
      </c>
      <c r="D182" s="1" t="s">
        <v>42</v>
      </c>
      <c r="E182" s="1" t="s">
        <v>130</v>
      </c>
      <c r="F182" s="1" t="s">
        <v>131</v>
      </c>
      <c r="G182" s="1" t="s">
        <v>42</v>
      </c>
      <c r="H182" s="1" t="s">
        <v>46</v>
      </c>
      <c r="I182" s="1" t="s">
        <v>47</v>
      </c>
      <c r="J182" s="1" t="s">
        <v>106</v>
      </c>
      <c r="L182" s="1"/>
      <c r="N182" s="1">
        <v>1</v>
      </c>
      <c r="O182" s="1">
        <v>1</v>
      </c>
      <c r="P182" s="1">
        <v>1</v>
      </c>
      <c r="Y182" s="36"/>
      <c r="AL182" s="37"/>
      <c r="AM182" s="37"/>
      <c r="AN182" s="13" t="s">
        <v>5</v>
      </c>
      <c r="AO182" s="22"/>
      <c r="AP182" s="22">
        <v>2000</v>
      </c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5"/>
    </row>
    <row r="183" spans="1:53" hidden="1" x14ac:dyDescent="0.25">
      <c r="A183" s="9">
        <v>8</v>
      </c>
      <c r="C183" s="1" t="s">
        <v>129</v>
      </c>
      <c r="D183" s="1" t="s">
        <v>42</v>
      </c>
      <c r="E183" s="1" t="s">
        <v>130</v>
      </c>
      <c r="F183" s="1" t="s">
        <v>131</v>
      </c>
      <c r="G183" s="1" t="s">
        <v>42</v>
      </c>
      <c r="H183" s="1" t="s">
        <v>46</v>
      </c>
      <c r="I183" s="1" t="s">
        <v>47</v>
      </c>
      <c r="J183" s="1" t="s">
        <v>106</v>
      </c>
      <c r="L183" s="1"/>
      <c r="N183" s="1">
        <v>1</v>
      </c>
      <c r="O183" s="1">
        <v>1</v>
      </c>
      <c r="P183" s="1">
        <v>1</v>
      </c>
      <c r="Y183" s="36"/>
      <c r="AL183" s="37"/>
      <c r="AM183" s="37"/>
      <c r="AN183" s="12" t="s">
        <v>6</v>
      </c>
      <c r="AO183" s="23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4"/>
    </row>
    <row r="184" spans="1:53" ht="14.4" hidden="1" thickBot="1" x14ac:dyDescent="0.3">
      <c r="A184" s="11">
        <v>9</v>
      </c>
      <c r="C184" s="1" t="s">
        <v>129</v>
      </c>
      <c r="D184" s="1" t="s">
        <v>42</v>
      </c>
      <c r="E184" s="1" t="s">
        <v>130</v>
      </c>
      <c r="F184" s="1" t="s">
        <v>131</v>
      </c>
      <c r="G184" s="1" t="s">
        <v>42</v>
      </c>
      <c r="H184" s="1" t="s">
        <v>46</v>
      </c>
      <c r="I184" s="1" t="s">
        <v>47</v>
      </c>
      <c r="J184" s="1" t="s">
        <v>106</v>
      </c>
      <c r="L184" s="1"/>
      <c r="N184" s="1">
        <v>1</v>
      </c>
      <c r="O184" s="1">
        <v>1</v>
      </c>
      <c r="P184" s="1">
        <v>1</v>
      </c>
      <c r="Y184" s="36"/>
      <c r="AL184" s="37"/>
      <c r="AM184" s="37"/>
      <c r="AN184" s="27" t="s">
        <v>7</v>
      </c>
      <c r="AO184" s="28"/>
      <c r="AP184" s="28"/>
      <c r="AQ184" s="28"/>
      <c r="AR184" s="28"/>
      <c r="AS184" s="28"/>
      <c r="AT184" s="28"/>
      <c r="AU184" s="28"/>
      <c r="AV184" s="28"/>
      <c r="AW184" s="28"/>
      <c r="AX184" s="28"/>
      <c r="AY184" s="28"/>
      <c r="AZ184" s="28"/>
      <c r="BA184" s="29"/>
    </row>
    <row r="185" spans="1:53" ht="15" hidden="1" thickTop="1" thickBot="1" x14ac:dyDescent="0.3">
      <c r="A185" s="6">
        <v>1</v>
      </c>
      <c r="B185" s="14">
        <v>21</v>
      </c>
      <c r="C185" s="7" t="s">
        <v>129</v>
      </c>
      <c r="D185" s="7" t="s">
        <v>42</v>
      </c>
      <c r="E185" s="7" t="s">
        <v>130</v>
      </c>
      <c r="F185" s="7" t="s">
        <v>131</v>
      </c>
      <c r="G185" s="7" t="s">
        <v>42</v>
      </c>
      <c r="H185" s="7" t="s">
        <v>136</v>
      </c>
      <c r="I185" s="7"/>
      <c r="J185" s="7" t="s">
        <v>106</v>
      </c>
      <c r="K185" s="7" t="s">
        <v>137</v>
      </c>
      <c r="L185" s="31" t="s">
        <v>138</v>
      </c>
      <c r="M185" s="7" t="s">
        <v>134</v>
      </c>
      <c r="N185" s="7"/>
      <c r="O185" s="7"/>
      <c r="P185" s="7"/>
      <c r="Q185" s="7"/>
      <c r="R185" s="7"/>
      <c r="S185" s="7"/>
      <c r="T185" s="7"/>
      <c r="U185" s="7"/>
      <c r="V185" s="8" t="s">
        <v>135</v>
      </c>
      <c r="W185" s="8">
        <v>0</v>
      </c>
      <c r="X185" s="38">
        <v>0</v>
      </c>
      <c r="Y185" s="42">
        <f t="shared" ref="Y185" ca="1" si="522">$L$3+AL185</f>
        <v>42150</v>
      </c>
      <c r="Z185" s="1" t="s">
        <v>139</v>
      </c>
      <c r="AA185" s="1" t="s">
        <v>140</v>
      </c>
      <c r="AB185" s="1">
        <v>0</v>
      </c>
      <c r="AD185" s="1" t="s">
        <v>141</v>
      </c>
      <c r="AE185" s="1">
        <v>3</v>
      </c>
      <c r="AF185" s="1">
        <v>15</v>
      </c>
      <c r="AG185" s="1">
        <v>30</v>
      </c>
      <c r="AH185" s="1">
        <v>5</v>
      </c>
      <c r="AI185" s="1">
        <v>30</v>
      </c>
      <c r="AJ185" s="1">
        <v>0</v>
      </c>
      <c r="AK185" s="1">
        <v>7</v>
      </c>
      <c r="AL185" s="2">
        <v>90</v>
      </c>
      <c r="AM185" s="4">
        <v>1</v>
      </c>
      <c r="AN185" s="39" t="s">
        <v>0</v>
      </c>
      <c r="AO185" s="43"/>
      <c r="AP185" s="43">
        <f t="shared" ref="AP185:BA185" si="523">IF(AQ190+AP189+AP191-AO186&lt;0,0,MAX((AQ190+AP189+AP191-AO186),$AM194))</f>
        <v>0</v>
      </c>
      <c r="AQ185" s="43">
        <f t="shared" si="523"/>
        <v>0</v>
      </c>
      <c r="AR185" s="43">
        <f t="shared" si="523"/>
        <v>0</v>
      </c>
      <c r="AS185" s="43">
        <f t="shared" si="523"/>
        <v>0</v>
      </c>
      <c r="AT185" s="43">
        <f t="shared" si="523"/>
        <v>0</v>
      </c>
      <c r="AU185" s="43">
        <f t="shared" si="523"/>
        <v>0</v>
      </c>
      <c r="AV185" s="43">
        <f t="shared" si="523"/>
        <v>0</v>
      </c>
      <c r="AW185" s="43">
        <f t="shared" si="523"/>
        <v>0</v>
      </c>
      <c r="AX185" s="43">
        <f t="shared" si="523"/>
        <v>0</v>
      </c>
      <c r="AY185" s="43">
        <f t="shared" si="523"/>
        <v>0</v>
      </c>
      <c r="AZ185" s="43">
        <f t="shared" si="523"/>
        <v>0</v>
      </c>
      <c r="BA185" s="26">
        <f t="shared" si="523"/>
        <v>0</v>
      </c>
    </row>
    <row r="186" spans="1:53" x14ac:dyDescent="0.25">
      <c r="A186" s="9">
        <v>2</v>
      </c>
      <c r="C186" s="1" t="s">
        <v>129</v>
      </c>
      <c r="D186" s="1" t="s">
        <v>42</v>
      </c>
      <c r="E186" s="1" t="s">
        <v>130</v>
      </c>
      <c r="F186" s="1" t="s">
        <v>131</v>
      </c>
      <c r="G186" s="1" t="s">
        <v>42</v>
      </c>
      <c r="H186" s="1" t="s">
        <v>136</v>
      </c>
      <c r="J186" s="1" t="s">
        <v>106</v>
      </c>
      <c r="Y186" s="36"/>
      <c r="AL186" s="37"/>
      <c r="AM186" s="37"/>
      <c r="AN186" s="12" t="s">
        <v>1</v>
      </c>
      <c r="AO186" s="44">
        <v>50000</v>
      </c>
      <c r="AP186" s="44">
        <f t="shared" ref="AP186" si="524">AO186+AP185-AP191-AP189</f>
        <v>48000</v>
      </c>
      <c r="AQ186" s="44">
        <f t="shared" ref="AQ186" si="525">AP186+AQ185-AQ191-AQ189</f>
        <v>48000</v>
      </c>
      <c r="AR186" s="44">
        <f t="shared" ref="AR186" si="526">AQ186+AR185-AR191-AR189</f>
        <v>48000</v>
      </c>
      <c r="AS186" s="44">
        <f t="shared" ref="AS186" si="527">AR186+AS185-AS191-AS189</f>
        <v>48000</v>
      </c>
      <c r="AT186" s="44">
        <f t="shared" ref="AT186" si="528">AS186+AT185-AT191-AT189</f>
        <v>48000</v>
      </c>
      <c r="AU186" s="44">
        <f t="shared" ref="AU186" si="529">AT186+AU185-AU191-AU189</f>
        <v>48000</v>
      </c>
      <c r="AV186" s="44">
        <f t="shared" ref="AV186" si="530">AU186+AV185-AV191-AV189</f>
        <v>48000</v>
      </c>
      <c r="AW186" s="44">
        <f t="shared" ref="AW186" si="531">AV186+AW185-AW191-AW189</f>
        <v>48000</v>
      </c>
      <c r="AX186" s="44">
        <f t="shared" ref="AX186" si="532">AW186+AX185-AX191-AX189</f>
        <v>48000</v>
      </c>
      <c r="AY186" s="44">
        <f t="shared" ref="AY186" si="533">AX186+AY185-AY191-AY189</f>
        <v>48000</v>
      </c>
      <c r="AZ186" s="44">
        <f t="shared" ref="AZ186" si="534">AY186+AZ185-AZ191-AZ189</f>
        <v>48000</v>
      </c>
      <c r="BA186" s="23">
        <f t="shared" ref="BA186" si="535">AZ186+BA185-BA191-BA189</f>
        <v>48000</v>
      </c>
    </row>
    <row r="187" spans="1:53" hidden="1" x14ac:dyDescent="0.25">
      <c r="A187" s="9">
        <v>3</v>
      </c>
      <c r="C187" s="1" t="s">
        <v>129</v>
      </c>
      <c r="D187" s="1" t="s">
        <v>42</v>
      </c>
      <c r="E187" s="1" t="s">
        <v>130</v>
      </c>
      <c r="F187" s="1" t="s">
        <v>131</v>
      </c>
      <c r="G187" s="1" t="s">
        <v>42</v>
      </c>
      <c r="H187" s="1" t="s">
        <v>136</v>
      </c>
      <c r="J187" s="1" t="s">
        <v>106</v>
      </c>
      <c r="Y187" s="36"/>
      <c r="AL187" s="37"/>
      <c r="AM187" s="37"/>
      <c r="AN187" s="13" t="s">
        <v>3</v>
      </c>
      <c r="AO187" s="45"/>
      <c r="AP187" s="45" t="e">
        <f t="shared" ref="AP187" si="536">(AP186/AQ189)*30</f>
        <v>#DIV/0!</v>
      </c>
      <c r="AQ187" s="45" t="e">
        <f t="shared" ref="AQ187" si="537">(AQ186/AR189)*30</f>
        <v>#DIV/0!</v>
      </c>
      <c r="AR187" s="45" t="e">
        <f t="shared" ref="AR187" si="538">(AR186/AS189)*30</f>
        <v>#DIV/0!</v>
      </c>
      <c r="AS187" s="45" t="e">
        <f t="shared" ref="AS187" si="539">(AS186/AT189)*30</f>
        <v>#DIV/0!</v>
      </c>
      <c r="AT187" s="45" t="e">
        <f t="shared" ref="AT187" si="540">(AT186/AU189)*30</f>
        <v>#DIV/0!</v>
      </c>
      <c r="AU187" s="45" t="e">
        <f t="shared" ref="AU187" si="541">(AU186/AV189)*30</f>
        <v>#DIV/0!</v>
      </c>
      <c r="AV187" s="45" t="e">
        <f t="shared" ref="AV187" si="542">(AV186/AW189)*30</f>
        <v>#DIV/0!</v>
      </c>
      <c r="AW187" s="45" t="e">
        <f t="shared" ref="AW187" si="543">(AW186/AX189)*30</f>
        <v>#DIV/0!</v>
      </c>
      <c r="AX187" s="45" t="e">
        <f t="shared" ref="AX187" si="544">(AX186/AY189)*30</f>
        <v>#DIV/0!</v>
      </c>
      <c r="AY187" s="45" t="e">
        <f t="shared" ref="AY187" si="545">(AY186/AZ189)*30</f>
        <v>#DIV/0!</v>
      </c>
      <c r="AZ187" s="45" t="e">
        <f t="shared" ref="AZ187" si="546">(AZ186/BA189)*30</f>
        <v>#DIV/0!</v>
      </c>
      <c r="BA187" s="25" t="e">
        <f t="shared" ref="BA187" si="547">(BA186/BB189)*30</f>
        <v>#DIV/0!</v>
      </c>
    </row>
    <row r="188" spans="1:53" hidden="1" x14ac:dyDescent="0.25">
      <c r="A188" s="9">
        <v>4</v>
      </c>
      <c r="C188" s="1" t="s">
        <v>129</v>
      </c>
      <c r="D188" s="1" t="s">
        <v>42</v>
      </c>
      <c r="E188" s="1" t="s">
        <v>130</v>
      </c>
      <c r="F188" s="1" t="s">
        <v>131</v>
      </c>
      <c r="G188" s="1" t="s">
        <v>42</v>
      </c>
      <c r="H188" s="1" t="s">
        <v>136</v>
      </c>
      <c r="J188" s="1" t="s">
        <v>106</v>
      </c>
      <c r="Y188" s="36"/>
      <c r="AL188" s="37"/>
      <c r="AM188" s="37"/>
      <c r="AN188" s="12" t="s">
        <v>944</v>
      </c>
      <c r="AO188" s="44"/>
      <c r="AP188" s="44"/>
      <c r="AQ188" s="44"/>
      <c r="AR188" s="44"/>
      <c r="AS188" s="44"/>
      <c r="AT188" s="44"/>
      <c r="AU188" s="44"/>
      <c r="AV188" s="44"/>
      <c r="AW188" s="44"/>
      <c r="AX188" s="44"/>
      <c r="AY188" s="44"/>
      <c r="AZ188" s="44"/>
      <c r="BA188" s="24"/>
    </row>
    <row r="189" spans="1:53" hidden="1" x14ac:dyDescent="0.25">
      <c r="A189" s="9">
        <v>5</v>
      </c>
      <c r="C189" s="1" t="s">
        <v>129</v>
      </c>
      <c r="D189" s="1" t="s">
        <v>42</v>
      </c>
      <c r="E189" s="1" t="s">
        <v>130</v>
      </c>
      <c r="F189" s="1" t="s">
        <v>131</v>
      </c>
      <c r="G189" s="1" t="s">
        <v>42</v>
      </c>
      <c r="H189" s="1" t="s">
        <v>136</v>
      </c>
      <c r="J189" s="1" t="s">
        <v>106</v>
      </c>
      <c r="Y189" s="36"/>
      <c r="AL189" s="37"/>
      <c r="AM189" s="37"/>
      <c r="AN189" s="13" t="s">
        <v>2</v>
      </c>
      <c r="AO189" s="22"/>
      <c r="AP189" s="22">
        <f>MPS!P$6*'Purshasing (2)'!$N185+MPS!P$7*'Purshasing (2)'!$O185+MPS!P$8*'Purshasing (2)'!$P185+MPS!P$9*'Purshasing (2)'!$Q185+MPS!P$10*'Purshasing (2)'!$R185+MPS!P$11*'Purshasing (2)'!$S185+MPS!P$12*'Purshasing (2)'!$T185</f>
        <v>0</v>
      </c>
      <c r="AQ189" s="22">
        <f>MPS!Q$6*'Purshasing (2)'!$N185+MPS!Q$7*'Purshasing (2)'!$O185+MPS!Q$8*'Purshasing (2)'!$P185+MPS!Q$9*'Purshasing (2)'!$Q185+MPS!Q$10*'Purshasing (2)'!$R185+MPS!Q$11*'Purshasing (2)'!$S185+MPS!Q$12*'Purshasing (2)'!$T185</f>
        <v>0</v>
      </c>
      <c r="AR189" s="22">
        <f>MPS!R$6*'Purshasing (2)'!$N185+MPS!R$7*'Purshasing (2)'!$O185+MPS!R$8*'Purshasing (2)'!$P185+MPS!R$9*'Purshasing (2)'!$Q185+MPS!R$10*'Purshasing (2)'!$R185+MPS!R$11*'Purshasing (2)'!$S185+MPS!R$12*'Purshasing (2)'!$T185</f>
        <v>0</v>
      </c>
      <c r="AS189" s="22">
        <f>MPS!S$6*'Purshasing (2)'!$N185+MPS!S$7*'Purshasing (2)'!$O185+MPS!S$8*'Purshasing (2)'!$P185+MPS!S$9*'Purshasing (2)'!$Q185+MPS!S$10*'Purshasing (2)'!$R185+MPS!S$11*'Purshasing (2)'!$S185+MPS!S$12*'Purshasing (2)'!$T185</f>
        <v>0</v>
      </c>
      <c r="AT189" s="22">
        <f>MPS!T$6*'Purshasing (2)'!$N185+MPS!T$7*'Purshasing (2)'!$O185+MPS!T$8*'Purshasing (2)'!$P185+MPS!T$9*'Purshasing (2)'!$Q185+MPS!T$10*'Purshasing (2)'!$R185+MPS!T$11*'Purshasing (2)'!$S185+MPS!T$12*'Purshasing (2)'!$T185</f>
        <v>0</v>
      </c>
      <c r="AU189" s="22">
        <f>MPS!U$6*'Purshasing (2)'!$N185+MPS!U$7*'Purshasing (2)'!$O185+MPS!U$8*'Purshasing (2)'!$P185+MPS!U$9*'Purshasing (2)'!$Q185+MPS!U$10*'Purshasing (2)'!$R185+MPS!U$11*'Purshasing (2)'!$S185+MPS!U$12*'Purshasing (2)'!$T185</f>
        <v>0</v>
      </c>
      <c r="AV189" s="22">
        <f>MPS!V$6*'Purshasing (2)'!$N185+MPS!V$7*'Purshasing (2)'!$O185+MPS!V$8*'Purshasing (2)'!$P185+MPS!V$9*'Purshasing (2)'!$Q185+MPS!V$10*'Purshasing (2)'!$R185+MPS!V$11*'Purshasing (2)'!$S185+MPS!V$12*'Purshasing (2)'!$T185</f>
        <v>0</v>
      </c>
      <c r="AW189" s="22">
        <f>MPS!W$6*'Purshasing (2)'!$N185+MPS!W$7*'Purshasing (2)'!$O185+MPS!W$8*'Purshasing (2)'!$P185+MPS!W$9*'Purshasing (2)'!$Q185+MPS!W$10*'Purshasing (2)'!$R185+MPS!W$11*'Purshasing (2)'!$S185+MPS!W$12*'Purshasing (2)'!$T185</f>
        <v>0</v>
      </c>
      <c r="AX189" s="22">
        <f>MPS!X$6*'Purshasing (2)'!$N185+MPS!X$7*'Purshasing (2)'!$O185+MPS!X$8*'Purshasing (2)'!$P185+MPS!X$9*'Purshasing (2)'!$Q185+MPS!X$10*'Purshasing (2)'!$R185+MPS!X$11*'Purshasing (2)'!$S185+MPS!X$12*'Purshasing (2)'!$T185</f>
        <v>0</v>
      </c>
      <c r="AY189" s="22">
        <f>MPS!Y$6*'Purshasing (2)'!$N185+MPS!Y$7*'Purshasing (2)'!$O185+MPS!Y$8*'Purshasing (2)'!$P185+MPS!Y$9*'Purshasing (2)'!$Q185+MPS!Y$10*'Purshasing (2)'!$R185+MPS!Y$11*'Purshasing (2)'!$S185+MPS!Y$12*'Purshasing (2)'!$T185</f>
        <v>0</v>
      </c>
      <c r="AZ189" s="22">
        <f>MPS!Z$6*'Purshasing (2)'!$N185+MPS!Z$7*'Purshasing (2)'!$O185+MPS!Z$8*'Purshasing (2)'!$P185+MPS!Z$9*'Purshasing (2)'!$Q185+MPS!Z$10*'Purshasing (2)'!$R185+MPS!Z$11*'Purshasing (2)'!$S185+MPS!Z$12*'Purshasing (2)'!$T185</f>
        <v>0</v>
      </c>
      <c r="BA189" s="25">
        <f>MPS!AA$6*'Purshasing (2)'!$N185+MPS!AA$7*'Purshasing (2)'!$O185+MPS!AA$8*'Purshasing (2)'!$P185+MPS!AA$9*'Purshasing (2)'!$Q185+MPS!AA$10*'Purshasing (2)'!$R185+MPS!AA$11*'Purshasing (2)'!$S185+MPS!AA$12*'Purshasing (2)'!$T185</f>
        <v>0</v>
      </c>
    </row>
    <row r="190" spans="1:53" hidden="1" x14ac:dyDescent="0.25">
      <c r="A190" s="9">
        <v>6</v>
      </c>
      <c r="C190" s="1" t="s">
        <v>129</v>
      </c>
      <c r="D190" s="1" t="s">
        <v>42</v>
      </c>
      <c r="E190" s="1" t="s">
        <v>130</v>
      </c>
      <c r="F190" s="1" t="s">
        <v>131</v>
      </c>
      <c r="G190" s="1" t="s">
        <v>42</v>
      </c>
      <c r="H190" s="1" t="s">
        <v>136</v>
      </c>
      <c r="J190" s="1" t="s">
        <v>106</v>
      </c>
      <c r="L190" s="1"/>
      <c r="Y190" s="36"/>
      <c r="AL190" s="37"/>
      <c r="AM190" s="37"/>
      <c r="AN190" s="12" t="s">
        <v>4</v>
      </c>
      <c r="AO190" s="23"/>
      <c r="AP190" s="23">
        <f t="shared" ref="AP190:BA190" si="548">(AQ189/30)*$X185</f>
        <v>0</v>
      </c>
      <c r="AQ190" s="23">
        <f t="shared" si="548"/>
        <v>0</v>
      </c>
      <c r="AR190" s="23">
        <f t="shared" si="548"/>
        <v>0</v>
      </c>
      <c r="AS190" s="23">
        <f t="shared" si="548"/>
        <v>0</v>
      </c>
      <c r="AT190" s="23">
        <f t="shared" si="548"/>
        <v>0</v>
      </c>
      <c r="AU190" s="23">
        <f t="shared" si="548"/>
        <v>0</v>
      </c>
      <c r="AV190" s="23">
        <f t="shared" si="548"/>
        <v>0</v>
      </c>
      <c r="AW190" s="23">
        <f t="shared" si="548"/>
        <v>0</v>
      </c>
      <c r="AX190" s="23">
        <f t="shared" si="548"/>
        <v>0</v>
      </c>
      <c r="AY190" s="23">
        <f t="shared" si="548"/>
        <v>0</v>
      </c>
      <c r="AZ190" s="23">
        <f t="shared" si="548"/>
        <v>0</v>
      </c>
      <c r="BA190" s="24">
        <f t="shared" si="548"/>
        <v>0</v>
      </c>
    </row>
    <row r="191" spans="1:53" hidden="1" x14ac:dyDescent="0.25">
      <c r="A191" s="9">
        <v>7</v>
      </c>
      <c r="C191" s="1" t="s">
        <v>129</v>
      </c>
      <c r="D191" s="1" t="s">
        <v>42</v>
      </c>
      <c r="E191" s="1" t="s">
        <v>130</v>
      </c>
      <c r="F191" s="1" t="s">
        <v>131</v>
      </c>
      <c r="G191" s="1" t="s">
        <v>42</v>
      </c>
      <c r="H191" s="1" t="s">
        <v>136</v>
      </c>
      <c r="J191" s="1" t="s">
        <v>106</v>
      </c>
      <c r="L191" s="1"/>
      <c r="Y191" s="36"/>
      <c r="AL191" s="37"/>
      <c r="AM191" s="37"/>
      <c r="AN191" s="13" t="s">
        <v>5</v>
      </c>
      <c r="AO191" s="22"/>
      <c r="AP191" s="22">
        <v>2000</v>
      </c>
      <c r="AQ191" s="22"/>
      <c r="AR191" s="22"/>
      <c r="AS191" s="22"/>
      <c r="AT191" s="22"/>
      <c r="AU191" s="22"/>
      <c r="AV191" s="22"/>
      <c r="AW191" s="22"/>
      <c r="AX191" s="22"/>
      <c r="AY191" s="22"/>
      <c r="AZ191" s="22"/>
      <c r="BA191" s="25"/>
    </row>
    <row r="192" spans="1:53" hidden="1" x14ac:dyDescent="0.25">
      <c r="A192" s="9">
        <v>8</v>
      </c>
      <c r="C192" s="1" t="s">
        <v>129</v>
      </c>
      <c r="D192" s="1" t="s">
        <v>42</v>
      </c>
      <c r="E192" s="1" t="s">
        <v>130</v>
      </c>
      <c r="F192" s="1" t="s">
        <v>131</v>
      </c>
      <c r="G192" s="1" t="s">
        <v>42</v>
      </c>
      <c r="H192" s="1" t="s">
        <v>136</v>
      </c>
      <c r="J192" s="1" t="s">
        <v>106</v>
      </c>
      <c r="L192" s="1"/>
      <c r="Y192" s="36"/>
      <c r="AL192" s="37"/>
      <c r="AM192" s="37"/>
      <c r="AN192" s="12" t="s">
        <v>6</v>
      </c>
      <c r="AO192" s="23"/>
      <c r="AP192" s="23"/>
      <c r="AQ192" s="23"/>
      <c r="AR192" s="23"/>
      <c r="AS192" s="23"/>
      <c r="AT192" s="23"/>
      <c r="AU192" s="23"/>
      <c r="AV192" s="23"/>
      <c r="AW192" s="23"/>
      <c r="AX192" s="23"/>
      <c r="AY192" s="23"/>
      <c r="AZ192" s="23"/>
      <c r="BA192" s="24"/>
    </row>
    <row r="193" spans="1:53" ht="14.4" hidden="1" thickBot="1" x14ac:dyDescent="0.3">
      <c r="A193" s="11">
        <v>9</v>
      </c>
      <c r="C193" s="1" t="s">
        <v>129</v>
      </c>
      <c r="D193" s="1" t="s">
        <v>42</v>
      </c>
      <c r="E193" s="1" t="s">
        <v>130</v>
      </c>
      <c r="F193" s="1" t="s">
        <v>131</v>
      </c>
      <c r="G193" s="1" t="s">
        <v>42</v>
      </c>
      <c r="H193" s="1" t="s">
        <v>136</v>
      </c>
      <c r="J193" s="1" t="s">
        <v>106</v>
      </c>
      <c r="L193" s="1"/>
      <c r="Y193" s="36"/>
      <c r="AL193" s="37"/>
      <c r="AM193" s="37"/>
      <c r="AN193" s="27" t="s">
        <v>7</v>
      </c>
      <c r="AO193" s="28"/>
      <c r="AP193" s="28"/>
      <c r="AQ193" s="28"/>
      <c r="AR193" s="28"/>
      <c r="AS193" s="28"/>
      <c r="AT193" s="28"/>
      <c r="AU193" s="28"/>
      <c r="AV193" s="28"/>
      <c r="AW193" s="28"/>
      <c r="AX193" s="28"/>
      <c r="AY193" s="28"/>
      <c r="AZ193" s="28"/>
      <c r="BA193" s="29"/>
    </row>
    <row r="194" spans="1:53" ht="15" hidden="1" thickTop="1" thickBot="1" x14ac:dyDescent="0.3">
      <c r="A194" s="6">
        <v>1</v>
      </c>
      <c r="B194" s="14">
        <v>22</v>
      </c>
      <c r="C194" s="7" t="s">
        <v>129</v>
      </c>
      <c r="D194" s="7" t="s">
        <v>42</v>
      </c>
      <c r="E194" s="7" t="s">
        <v>130</v>
      </c>
      <c r="F194" s="7" t="s">
        <v>131</v>
      </c>
      <c r="G194" s="7" t="s">
        <v>42</v>
      </c>
      <c r="H194" s="7" t="s">
        <v>136</v>
      </c>
      <c r="I194" s="7"/>
      <c r="J194" s="7" t="s">
        <v>106</v>
      </c>
      <c r="K194" s="7" t="s">
        <v>142</v>
      </c>
      <c r="L194" s="31" t="s">
        <v>143</v>
      </c>
      <c r="M194" s="7" t="s">
        <v>134</v>
      </c>
      <c r="N194" s="7"/>
      <c r="O194" s="7"/>
      <c r="P194" s="7"/>
      <c r="Q194" s="7"/>
      <c r="R194" s="7"/>
      <c r="S194" s="7"/>
      <c r="T194" s="7"/>
      <c r="U194" s="7"/>
      <c r="V194" s="8" t="s">
        <v>135</v>
      </c>
      <c r="W194" s="8">
        <v>0</v>
      </c>
      <c r="X194" s="38">
        <v>0</v>
      </c>
      <c r="Y194" s="42" t="e">
        <f t="shared" ref="Y194" ca="1" si="549">$L$3+AL194</f>
        <v>#N/A</v>
      </c>
      <c r="Z194" s="1" t="s">
        <v>139</v>
      </c>
      <c r="AA194" s="1" t="s">
        <v>140</v>
      </c>
      <c r="AB194" s="1">
        <v>0</v>
      </c>
      <c r="AD194" s="1" t="s">
        <v>141</v>
      </c>
      <c r="AE194" s="1" t="e">
        <v>#N/A</v>
      </c>
      <c r="AF194" s="1" t="e">
        <v>#N/A</v>
      </c>
      <c r="AG194" s="1" t="e">
        <v>#N/A</v>
      </c>
      <c r="AH194" s="1" t="e">
        <v>#N/A</v>
      </c>
      <c r="AI194" s="1" t="e">
        <v>#N/A</v>
      </c>
      <c r="AJ194" s="1" t="e">
        <v>#N/A</v>
      </c>
      <c r="AK194" s="1" t="e">
        <v>#N/A</v>
      </c>
      <c r="AL194" s="2" t="e">
        <v>#N/A</v>
      </c>
      <c r="AM194" s="4">
        <v>1</v>
      </c>
      <c r="AN194" s="39" t="s">
        <v>0</v>
      </c>
      <c r="AO194" s="43"/>
      <c r="AP194" s="43">
        <f t="shared" ref="AP194:BA194" si="550">IF(AQ199+AP198+AP200-AO195&lt;0,0,MAX((AQ199+AP198+AP200-AO195),$AM203))</f>
        <v>0</v>
      </c>
      <c r="AQ194" s="43">
        <f t="shared" si="550"/>
        <v>0</v>
      </c>
      <c r="AR194" s="43">
        <f t="shared" si="550"/>
        <v>0</v>
      </c>
      <c r="AS194" s="43">
        <f t="shared" si="550"/>
        <v>0</v>
      </c>
      <c r="AT194" s="43">
        <f t="shared" si="550"/>
        <v>0</v>
      </c>
      <c r="AU194" s="43">
        <f t="shared" si="550"/>
        <v>0</v>
      </c>
      <c r="AV194" s="43">
        <f t="shared" si="550"/>
        <v>0</v>
      </c>
      <c r="AW194" s="43">
        <f t="shared" si="550"/>
        <v>0</v>
      </c>
      <c r="AX194" s="43">
        <f t="shared" si="550"/>
        <v>0</v>
      </c>
      <c r="AY194" s="43">
        <f t="shared" si="550"/>
        <v>0</v>
      </c>
      <c r="AZ194" s="43">
        <f t="shared" si="550"/>
        <v>0</v>
      </c>
      <c r="BA194" s="26">
        <f t="shared" si="550"/>
        <v>0</v>
      </c>
    </row>
    <row r="195" spans="1:53" x14ac:dyDescent="0.25">
      <c r="A195" s="9">
        <v>2</v>
      </c>
      <c r="C195" s="1" t="s">
        <v>129</v>
      </c>
      <c r="D195" s="1" t="s">
        <v>42</v>
      </c>
      <c r="E195" s="1" t="s">
        <v>130</v>
      </c>
      <c r="F195" s="1" t="s">
        <v>131</v>
      </c>
      <c r="G195" s="1" t="s">
        <v>42</v>
      </c>
      <c r="H195" s="1" t="s">
        <v>136</v>
      </c>
      <c r="J195" s="1" t="s">
        <v>106</v>
      </c>
      <c r="Y195" s="36"/>
      <c r="AL195" s="37"/>
      <c r="AM195" s="37"/>
      <c r="AN195" s="12" t="s">
        <v>1</v>
      </c>
      <c r="AO195" s="44">
        <v>50000</v>
      </c>
      <c r="AP195" s="44">
        <f t="shared" ref="AP195" si="551">AO195+AP194-AP200-AP198</f>
        <v>48000</v>
      </c>
      <c r="AQ195" s="44">
        <f t="shared" ref="AQ195" si="552">AP195+AQ194-AQ200-AQ198</f>
        <v>48000</v>
      </c>
      <c r="AR195" s="44">
        <f t="shared" ref="AR195" si="553">AQ195+AR194-AR200-AR198</f>
        <v>48000</v>
      </c>
      <c r="AS195" s="44">
        <f t="shared" ref="AS195" si="554">AR195+AS194-AS200-AS198</f>
        <v>48000</v>
      </c>
      <c r="AT195" s="44">
        <f t="shared" ref="AT195" si="555">AS195+AT194-AT200-AT198</f>
        <v>48000</v>
      </c>
      <c r="AU195" s="44">
        <f t="shared" ref="AU195" si="556">AT195+AU194-AU200-AU198</f>
        <v>48000</v>
      </c>
      <c r="AV195" s="44">
        <f t="shared" ref="AV195" si="557">AU195+AV194-AV200-AV198</f>
        <v>48000</v>
      </c>
      <c r="AW195" s="44">
        <f t="shared" ref="AW195" si="558">AV195+AW194-AW200-AW198</f>
        <v>48000</v>
      </c>
      <c r="AX195" s="44">
        <f t="shared" ref="AX195" si="559">AW195+AX194-AX200-AX198</f>
        <v>48000</v>
      </c>
      <c r="AY195" s="44">
        <f t="shared" ref="AY195" si="560">AX195+AY194-AY200-AY198</f>
        <v>48000</v>
      </c>
      <c r="AZ195" s="44">
        <f t="shared" ref="AZ195" si="561">AY195+AZ194-AZ200-AZ198</f>
        <v>48000</v>
      </c>
      <c r="BA195" s="23">
        <f t="shared" ref="BA195" si="562">AZ195+BA194-BA200-BA198</f>
        <v>48000</v>
      </c>
    </row>
    <row r="196" spans="1:53" hidden="1" x14ac:dyDescent="0.25">
      <c r="A196" s="9">
        <v>3</v>
      </c>
      <c r="C196" s="1" t="s">
        <v>129</v>
      </c>
      <c r="D196" s="1" t="s">
        <v>42</v>
      </c>
      <c r="E196" s="1" t="s">
        <v>130</v>
      </c>
      <c r="F196" s="1" t="s">
        <v>131</v>
      </c>
      <c r="G196" s="1" t="s">
        <v>42</v>
      </c>
      <c r="H196" s="1" t="s">
        <v>136</v>
      </c>
      <c r="J196" s="1" t="s">
        <v>106</v>
      </c>
      <c r="Y196" s="36"/>
      <c r="AL196" s="37"/>
      <c r="AM196" s="37"/>
      <c r="AN196" s="13" t="s">
        <v>3</v>
      </c>
      <c r="AO196" s="45"/>
      <c r="AP196" s="45" t="e">
        <f t="shared" ref="AP196" si="563">(AP195/AQ198)*30</f>
        <v>#DIV/0!</v>
      </c>
      <c r="AQ196" s="45" t="e">
        <f t="shared" ref="AQ196" si="564">(AQ195/AR198)*30</f>
        <v>#DIV/0!</v>
      </c>
      <c r="AR196" s="45" t="e">
        <f t="shared" ref="AR196" si="565">(AR195/AS198)*30</f>
        <v>#DIV/0!</v>
      </c>
      <c r="AS196" s="45" t="e">
        <f t="shared" ref="AS196" si="566">(AS195/AT198)*30</f>
        <v>#DIV/0!</v>
      </c>
      <c r="AT196" s="45" t="e">
        <f t="shared" ref="AT196" si="567">(AT195/AU198)*30</f>
        <v>#DIV/0!</v>
      </c>
      <c r="AU196" s="45" t="e">
        <f t="shared" ref="AU196" si="568">(AU195/AV198)*30</f>
        <v>#DIV/0!</v>
      </c>
      <c r="AV196" s="45" t="e">
        <f t="shared" ref="AV196" si="569">(AV195/AW198)*30</f>
        <v>#DIV/0!</v>
      </c>
      <c r="AW196" s="45" t="e">
        <f t="shared" ref="AW196" si="570">(AW195/AX198)*30</f>
        <v>#DIV/0!</v>
      </c>
      <c r="AX196" s="45" t="e">
        <f t="shared" ref="AX196" si="571">(AX195/AY198)*30</f>
        <v>#DIV/0!</v>
      </c>
      <c r="AY196" s="45" t="e">
        <f t="shared" ref="AY196" si="572">(AY195/AZ198)*30</f>
        <v>#DIV/0!</v>
      </c>
      <c r="AZ196" s="45" t="e">
        <f t="shared" ref="AZ196" si="573">(AZ195/BA198)*30</f>
        <v>#DIV/0!</v>
      </c>
      <c r="BA196" s="25" t="e">
        <f t="shared" ref="BA196" si="574">(BA195/BB198)*30</f>
        <v>#DIV/0!</v>
      </c>
    </row>
    <row r="197" spans="1:53" hidden="1" x14ac:dyDescent="0.25">
      <c r="A197" s="9">
        <v>4</v>
      </c>
      <c r="C197" s="1" t="s">
        <v>129</v>
      </c>
      <c r="D197" s="1" t="s">
        <v>42</v>
      </c>
      <c r="E197" s="1" t="s">
        <v>130</v>
      </c>
      <c r="F197" s="1" t="s">
        <v>131</v>
      </c>
      <c r="G197" s="1" t="s">
        <v>42</v>
      </c>
      <c r="H197" s="1" t="s">
        <v>136</v>
      </c>
      <c r="J197" s="1" t="s">
        <v>106</v>
      </c>
      <c r="Y197" s="36"/>
      <c r="AL197" s="37"/>
      <c r="AM197" s="37"/>
      <c r="AN197" s="12" t="s">
        <v>944</v>
      </c>
      <c r="AO197" s="44"/>
      <c r="AP197" s="44"/>
      <c r="AQ197" s="44"/>
      <c r="AR197" s="44"/>
      <c r="AS197" s="44"/>
      <c r="AT197" s="44"/>
      <c r="AU197" s="44"/>
      <c r="AV197" s="44"/>
      <c r="AW197" s="44"/>
      <c r="AX197" s="44"/>
      <c r="AY197" s="44"/>
      <c r="AZ197" s="44"/>
      <c r="BA197" s="24"/>
    </row>
    <row r="198" spans="1:53" hidden="1" x14ac:dyDescent="0.25">
      <c r="A198" s="9">
        <v>5</v>
      </c>
      <c r="C198" s="1" t="s">
        <v>129</v>
      </c>
      <c r="D198" s="1" t="s">
        <v>42</v>
      </c>
      <c r="E198" s="1" t="s">
        <v>130</v>
      </c>
      <c r="F198" s="1" t="s">
        <v>131</v>
      </c>
      <c r="G198" s="1" t="s">
        <v>42</v>
      </c>
      <c r="H198" s="1" t="s">
        <v>136</v>
      </c>
      <c r="J198" s="1" t="s">
        <v>106</v>
      </c>
      <c r="Y198" s="36"/>
      <c r="AL198" s="37"/>
      <c r="AM198" s="37"/>
      <c r="AN198" s="13" t="s">
        <v>2</v>
      </c>
      <c r="AO198" s="22"/>
      <c r="AP198" s="22">
        <f>MPS!P$6*'Purshasing (2)'!$N194+MPS!P$7*'Purshasing (2)'!$O194+MPS!P$8*'Purshasing (2)'!$P194+MPS!P$9*'Purshasing (2)'!$Q194+MPS!P$10*'Purshasing (2)'!$R194+MPS!P$11*'Purshasing (2)'!$S194+MPS!P$12*'Purshasing (2)'!$T194</f>
        <v>0</v>
      </c>
      <c r="AQ198" s="22">
        <f>MPS!Q$6*'Purshasing (2)'!$N194+MPS!Q$7*'Purshasing (2)'!$O194+MPS!Q$8*'Purshasing (2)'!$P194+MPS!Q$9*'Purshasing (2)'!$Q194+MPS!Q$10*'Purshasing (2)'!$R194+MPS!Q$11*'Purshasing (2)'!$S194+MPS!Q$12*'Purshasing (2)'!$T194</f>
        <v>0</v>
      </c>
      <c r="AR198" s="22">
        <f>MPS!R$6*'Purshasing (2)'!$N194+MPS!R$7*'Purshasing (2)'!$O194+MPS!R$8*'Purshasing (2)'!$P194+MPS!R$9*'Purshasing (2)'!$Q194+MPS!R$10*'Purshasing (2)'!$R194+MPS!R$11*'Purshasing (2)'!$S194+MPS!R$12*'Purshasing (2)'!$T194</f>
        <v>0</v>
      </c>
      <c r="AS198" s="22">
        <f>MPS!S$6*'Purshasing (2)'!$N194+MPS!S$7*'Purshasing (2)'!$O194+MPS!S$8*'Purshasing (2)'!$P194+MPS!S$9*'Purshasing (2)'!$Q194+MPS!S$10*'Purshasing (2)'!$R194+MPS!S$11*'Purshasing (2)'!$S194+MPS!S$12*'Purshasing (2)'!$T194</f>
        <v>0</v>
      </c>
      <c r="AT198" s="22">
        <f>MPS!T$6*'Purshasing (2)'!$N194+MPS!T$7*'Purshasing (2)'!$O194+MPS!T$8*'Purshasing (2)'!$P194+MPS!T$9*'Purshasing (2)'!$Q194+MPS!T$10*'Purshasing (2)'!$R194+MPS!T$11*'Purshasing (2)'!$S194+MPS!T$12*'Purshasing (2)'!$T194</f>
        <v>0</v>
      </c>
      <c r="AU198" s="22">
        <f>MPS!U$6*'Purshasing (2)'!$N194+MPS!U$7*'Purshasing (2)'!$O194+MPS!U$8*'Purshasing (2)'!$P194+MPS!U$9*'Purshasing (2)'!$Q194+MPS!U$10*'Purshasing (2)'!$R194+MPS!U$11*'Purshasing (2)'!$S194+MPS!U$12*'Purshasing (2)'!$T194</f>
        <v>0</v>
      </c>
      <c r="AV198" s="22">
        <f>MPS!V$6*'Purshasing (2)'!$N194+MPS!V$7*'Purshasing (2)'!$O194+MPS!V$8*'Purshasing (2)'!$P194+MPS!V$9*'Purshasing (2)'!$Q194+MPS!V$10*'Purshasing (2)'!$R194+MPS!V$11*'Purshasing (2)'!$S194+MPS!V$12*'Purshasing (2)'!$T194</f>
        <v>0</v>
      </c>
      <c r="AW198" s="22">
        <f>MPS!W$6*'Purshasing (2)'!$N194+MPS!W$7*'Purshasing (2)'!$O194+MPS!W$8*'Purshasing (2)'!$P194+MPS!W$9*'Purshasing (2)'!$Q194+MPS!W$10*'Purshasing (2)'!$R194+MPS!W$11*'Purshasing (2)'!$S194+MPS!W$12*'Purshasing (2)'!$T194</f>
        <v>0</v>
      </c>
      <c r="AX198" s="22">
        <f>MPS!X$6*'Purshasing (2)'!$N194+MPS!X$7*'Purshasing (2)'!$O194+MPS!X$8*'Purshasing (2)'!$P194+MPS!X$9*'Purshasing (2)'!$Q194+MPS!X$10*'Purshasing (2)'!$R194+MPS!X$11*'Purshasing (2)'!$S194+MPS!X$12*'Purshasing (2)'!$T194</f>
        <v>0</v>
      </c>
      <c r="AY198" s="22">
        <f>MPS!Y$6*'Purshasing (2)'!$N194+MPS!Y$7*'Purshasing (2)'!$O194+MPS!Y$8*'Purshasing (2)'!$P194+MPS!Y$9*'Purshasing (2)'!$Q194+MPS!Y$10*'Purshasing (2)'!$R194+MPS!Y$11*'Purshasing (2)'!$S194+MPS!Y$12*'Purshasing (2)'!$T194</f>
        <v>0</v>
      </c>
      <c r="AZ198" s="22">
        <f>MPS!Z$6*'Purshasing (2)'!$N194+MPS!Z$7*'Purshasing (2)'!$O194+MPS!Z$8*'Purshasing (2)'!$P194+MPS!Z$9*'Purshasing (2)'!$Q194+MPS!Z$10*'Purshasing (2)'!$R194+MPS!Z$11*'Purshasing (2)'!$S194+MPS!Z$12*'Purshasing (2)'!$T194</f>
        <v>0</v>
      </c>
      <c r="BA198" s="25">
        <f>MPS!AA$6*'Purshasing (2)'!$N194+MPS!AA$7*'Purshasing (2)'!$O194+MPS!AA$8*'Purshasing (2)'!$P194+MPS!AA$9*'Purshasing (2)'!$Q194+MPS!AA$10*'Purshasing (2)'!$R194+MPS!AA$11*'Purshasing (2)'!$S194+MPS!AA$12*'Purshasing (2)'!$T194</f>
        <v>0</v>
      </c>
    </row>
    <row r="199" spans="1:53" hidden="1" x14ac:dyDescent="0.25">
      <c r="A199" s="9">
        <v>6</v>
      </c>
      <c r="C199" s="1" t="s">
        <v>129</v>
      </c>
      <c r="D199" s="1" t="s">
        <v>42</v>
      </c>
      <c r="E199" s="1" t="s">
        <v>130</v>
      </c>
      <c r="F199" s="1" t="s">
        <v>131</v>
      </c>
      <c r="G199" s="1" t="s">
        <v>42</v>
      </c>
      <c r="H199" s="1" t="s">
        <v>136</v>
      </c>
      <c r="J199" s="1" t="s">
        <v>106</v>
      </c>
      <c r="L199" s="1"/>
      <c r="Y199" s="36"/>
      <c r="AL199" s="37"/>
      <c r="AM199" s="37"/>
      <c r="AN199" s="12" t="s">
        <v>4</v>
      </c>
      <c r="AO199" s="23"/>
      <c r="AP199" s="23">
        <f t="shared" ref="AP199:BA199" si="575">(AQ198/30)*$X194</f>
        <v>0</v>
      </c>
      <c r="AQ199" s="23">
        <f t="shared" si="575"/>
        <v>0</v>
      </c>
      <c r="AR199" s="23">
        <f t="shared" si="575"/>
        <v>0</v>
      </c>
      <c r="AS199" s="23">
        <f t="shared" si="575"/>
        <v>0</v>
      </c>
      <c r="AT199" s="23">
        <f t="shared" si="575"/>
        <v>0</v>
      </c>
      <c r="AU199" s="23">
        <f t="shared" si="575"/>
        <v>0</v>
      </c>
      <c r="AV199" s="23">
        <f t="shared" si="575"/>
        <v>0</v>
      </c>
      <c r="AW199" s="23">
        <f t="shared" si="575"/>
        <v>0</v>
      </c>
      <c r="AX199" s="23">
        <f t="shared" si="575"/>
        <v>0</v>
      </c>
      <c r="AY199" s="23">
        <f t="shared" si="575"/>
        <v>0</v>
      </c>
      <c r="AZ199" s="23">
        <f t="shared" si="575"/>
        <v>0</v>
      </c>
      <c r="BA199" s="24">
        <f t="shared" si="575"/>
        <v>0</v>
      </c>
    </row>
    <row r="200" spans="1:53" hidden="1" x14ac:dyDescent="0.25">
      <c r="A200" s="9">
        <v>7</v>
      </c>
      <c r="C200" s="1" t="s">
        <v>129</v>
      </c>
      <c r="D200" s="1" t="s">
        <v>42</v>
      </c>
      <c r="E200" s="1" t="s">
        <v>130</v>
      </c>
      <c r="F200" s="1" t="s">
        <v>131</v>
      </c>
      <c r="G200" s="1" t="s">
        <v>42</v>
      </c>
      <c r="H200" s="1" t="s">
        <v>136</v>
      </c>
      <c r="J200" s="1" t="s">
        <v>106</v>
      </c>
      <c r="L200" s="1"/>
      <c r="Y200" s="36"/>
      <c r="AL200" s="37"/>
      <c r="AM200" s="37"/>
      <c r="AN200" s="13" t="s">
        <v>5</v>
      </c>
      <c r="AO200" s="22"/>
      <c r="AP200" s="22">
        <v>2000</v>
      </c>
      <c r="AQ200" s="22"/>
      <c r="AR200" s="22"/>
      <c r="AS200" s="22"/>
      <c r="AT200" s="22"/>
      <c r="AU200" s="22"/>
      <c r="AV200" s="22"/>
      <c r="AW200" s="22"/>
      <c r="AX200" s="22"/>
      <c r="AY200" s="22"/>
      <c r="AZ200" s="22"/>
      <c r="BA200" s="25"/>
    </row>
    <row r="201" spans="1:53" hidden="1" x14ac:dyDescent="0.25">
      <c r="A201" s="9">
        <v>8</v>
      </c>
      <c r="C201" s="1" t="s">
        <v>129</v>
      </c>
      <c r="D201" s="1" t="s">
        <v>42</v>
      </c>
      <c r="E201" s="1" t="s">
        <v>130</v>
      </c>
      <c r="F201" s="1" t="s">
        <v>131</v>
      </c>
      <c r="G201" s="1" t="s">
        <v>42</v>
      </c>
      <c r="H201" s="1" t="s">
        <v>136</v>
      </c>
      <c r="J201" s="1" t="s">
        <v>106</v>
      </c>
      <c r="L201" s="1"/>
      <c r="Y201" s="36"/>
      <c r="AL201" s="37"/>
      <c r="AM201" s="37"/>
      <c r="AN201" s="12" t="s">
        <v>6</v>
      </c>
      <c r="AO201" s="23"/>
      <c r="AP201" s="23"/>
      <c r="AQ201" s="23"/>
      <c r="AR201" s="23"/>
      <c r="AS201" s="23"/>
      <c r="AT201" s="23"/>
      <c r="AU201" s="23"/>
      <c r="AV201" s="23"/>
      <c r="AW201" s="23"/>
      <c r="AX201" s="23"/>
      <c r="AY201" s="23"/>
      <c r="AZ201" s="23"/>
      <c r="BA201" s="24"/>
    </row>
    <row r="202" spans="1:53" ht="14.4" hidden="1" thickBot="1" x14ac:dyDescent="0.3">
      <c r="A202" s="11">
        <v>9</v>
      </c>
      <c r="C202" s="1" t="s">
        <v>129</v>
      </c>
      <c r="D202" s="1" t="s">
        <v>42</v>
      </c>
      <c r="E202" s="1" t="s">
        <v>130</v>
      </c>
      <c r="F202" s="1" t="s">
        <v>131</v>
      </c>
      <c r="G202" s="1" t="s">
        <v>42</v>
      </c>
      <c r="H202" s="1" t="s">
        <v>136</v>
      </c>
      <c r="J202" s="1" t="s">
        <v>106</v>
      </c>
      <c r="L202" s="1"/>
      <c r="Y202" s="36"/>
      <c r="AL202" s="37"/>
      <c r="AM202" s="37"/>
      <c r="AN202" s="27" t="s">
        <v>7</v>
      </c>
      <c r="AO202" s="28"/>
      <c r="AP202" s="28"/>
      <c r="AQ202" s="28"/>
      <c r="AR202" s="28"/>
      <c r="AS202" s="28"/>
      <c r="AT202" s="28"/>
      <c r="AU202" s="28"/>
      <c r="AV202" s="28"/>
      <c r="AW202" s="28"/>
      <c r="AX202" s="28"/>
      <c r="AY202" s="28"/>
      <c r="AZ202" s="28"/>
      <c r="BA202" s="29"/>
    </row>
    <row r="203" spans="1:53" ht="15" hidden="1" thickTop="1" thickBot="1" x14ac:dyDescent="0.3">
      <c r="A203" s="6">
        <v>1</v>
      </c>
      <c r="B203" s="14">
        <v>23</v>
      </c>
      <c r="C203" s="7" t="s">
        <v>129</v>
      </c>
      <c r="D203" s="7" t="s">
        <v>42</v>
      </c>
      <c r="E203" s="7" t="s">
        <v>130</v>
      </c>
      <c r="F203" s="7" t="s">
        <v>131</v>
      </c>
      <c r="G203" s="7" t="s">
        <v>42</v>
      </c>
      <c r="H203" s="7" t="s">
        <v>46</v>
      </c>
      <c r="I203" s="7"/>
      <c r="J203" s="7" t="s">
        <v>106</v>
      </c>
      <c r="K203" s="7" t="s">
        <v>144</v>
      </c>
      <c r="L203" s="31" t="s">
        <v>145</v>
      </c>
      <c r="M203" s="7" t="s">
        <v>134</v>
      </c>
      <c r="N203" s="7"/>
      <c r="O203" s="7"/>
      <c r="P203" s="7"/>
      <c r="Q203" s="7"/>
      <c r="R203" s="7"/>
      <c r="S203" s="7"/>
      <c r="T203" s="7"/>
      <c r="U203" s="7"/>
      <c r="V203" s="8" t="s">
        <v>135</v>
      </c>
      <c r="W203" s="8">
        <v>233.64770810963515</v>
      </c>
      <c r="X203" s="38">
        <v>0</v>
      </c>
      <c r="Y203" s="42">
        <f t="shared" ref="Y203" ca="1" si="576">$L$3+AL203</f>
        <v>42060</v>
      </c>
      <c r="Z203" s="1" t="s">
        <v>124</v>
      </c>
      <c r="AA203" s="1" t="s">
        <v>146</v>
      </c>
      <c r="AB203" s="1">
        <v>0</v>
      </c>
      <c r="AD203" s="1" t="s">
        <v>141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2">
        <v>0</v>
      </c>
      <c r="AM203" s="4">
        <v>1</v>
      </c>
      <c r="AN203" s="39" t="s">
        <v>0</v>
      </c>
      <c r="AO203" s="43"/>
      <c r="AP203" s="43">
        <f t="shared" ref="AP203:BA203" si="577">IF(AQ208+AP207+AP209-AO204&lt;0,0,MAX((AQ208+AP207+AP209-AO204),$AM212))</f>
        <v>0</v>
      </c>
      <c r="AQ203" s="43">
        <f t="shared" si="577"/>
        <v>0</v>
      </c>
      <c r="AR203" s="43">
        <f t="shared" si="577"/>
        <v>0</v>
      </c>
      <c r="AS203" s="43">
        <f t="shared" si="577"/>
        <v>0</v>
      </c>
      <c r="AT203" s="43">
        <f t="shared" si="577"/>
        <v>0</v>
      </c>
      <c r="AU203" s="43">
        <f t="shared" si="577"/>
        <v>0</v>
      </c>
      <c r="AV203" s="43">
        <f t="shared" si="577"/>
        <v>0</v>
      </c>
      <c r="AW203" s="43">
        <f t="shared" si="577"/>
        <v>0</v>
      </c>
      <c r="AX203" s="43">
        <f t="shared" si="577"/>
        <v>0</v>
      </c>
      <c r="AY203" s="43">
        <f t="shared" si="577"/>
        <v>0</v>
      </c>
      <c r="AZ203" s="43">
        <f t="shared" si="577"/>
        <v>0</v>
      </c>
      <c r="BA203" s="26">
        <f t="shared" si="577"/>
        <v>0</v>
      </c>
    </row>
    <row r="204" spans="1:53" x14ac:dyDescent="0.25">
      <c r="A204" s="9">
        <v>2</v>
      </c>
      <c r="C204" s="1" t="s">
        <v>129</v>
      </c>
      <c r="D204" s="1" t="s">
        <v>42</v>
      </c>
      <c r="E204" s="1" t="s">
        <v>130</v>
      </c>
      <c r="F204" s="1" t="s">
        <v>131</v>
      </c>
      <c r="G204" s="1" t="s">
        <v>42</v>
      </c>
      <c r="H204" s="1" t="s">
        <v>46</v>
      </c>
      <c r="J204" s="1" t="s">
        <v>106</v>
      </c>
      <c r="Y204" s="36"/>
      <c r="AL204" s="37"/>
      <c r="AM204" s="37"/>
      <c r="AN204" s="12" t="s">
        <v>1</v>
      </c>
      <c r="AO204" s="44">
        <v>50000</v>
      </c>
      <c r="AP204" s="44">
        <f t="shared" ref="AP204" si="578">AO204+AP203-AP209-AP207</f>
        <v>48000</v>
      </c>
      <c r="AQ204" s="44">
        <f t="shared" ref="AQ204" si="579">AP204+AQ203-AQ209-AQ207</f>
        <v>48000</v>
      </c>
      <c r="AR204" s="44">
        <f t="shared" ref="AR204" si="580">AQ204+AR203-AR209-AR207</f>
        <v>48000</v>
      </c>
      <c r="AS204" s="44">
        <f t="shared" ref="AS204" si="581">AR204+AS203-AS209-AS207</f>
        <v>48000</v>
      </c>
      <c r="AT204" s="44">
        <f t="shared" ref="AT204" si="582">AS204+AT203-AT209-AT207</f>
        <v>48000</v>
      </c>
      <c r="AU204" s="44">
        <f t="shared" ref="AU204" si="583">AT204+AU203-AU209-AU207</f>
        <v>48000</v>
      </c>
      <c r="AV204" s="44">
        <f t="shared" ref="AV204" si="584">AU204+AV203-AV209-AV207</f>
        <v>48000</v>
      </c>
      <c r="AW204" s="44">
        <f t="shared" ref="AW204" si="585">AV204+AW203-AW209-AW207</f>
        <v>48000</v>
      </c>
      <c r="AX204" s="44">
        <f t="shared" ref="AX204" si="586">AW204+AX203-AX209-AX207</f>
        <v>48000</v>
      </c>
      <c r="AY204" s="44">
        <f t="shared" ref="AY204" si="587">AX204+AY203-AY209-AY207</f>
        <v>48000</v>
      </c>
      <c r="AZ204" s="44">
        <f t="shared" ref="AZ204" si="588">AY204+AZ203-AZ209-AZ207</f>
        <v>48000</v>
      </c>
      <c r="BA204" s="23">
        <f t="shared" ref="BA204" si="589">AZ204+BA203-BA209-BA207</f>
        <v>48000</v>
      </c>
    </row>
    <row r="205" spans="1:53" hidden="1" x14ac:dyDescent="0.25">
      <c r="A205" s="9">
        <v>3</v>
      </c>
      <c r="C205" s="1" t="s">
        <v>129</v>
      </c>
      <c r="D205" s="1" t="s">
        <v>42</v>
      </c>
      <c r="E205" s="1" t="s">
        <v>130</v>
      </c>
      <c r="F205" s="1" t="s">
        <v>131</v>
      </c>
      <c r="G205" s="1" t="s">
        <v>42</v>
      </c>
      <c r="H205" s="1" t="s">
        <v>46</v>
      </c>
      <c r="J205" s="1" t="s">
        <v>106</v>
      </c>
      <c r="Y205" s="36"/>
      <c r="AL205" s="37"/>
      <c r="AM205" s="37"/>
      <c r="AN205" s="13" t="s">
        <v>3</v>
      </c>
      <c r="AO205" s="45"/>
      <c r="AP205" s="45" t="e">
        <f t="shared" ref="AP205" si="590">(AP204/AQ207)*30</f>
        <v>#DIV/0!</v>
      </c>
      <c r="AQ205" s="45" t="e">
        <f t="shared" ref="AQ205" si="591">(AQ204/AR207)*30</f>
        <v>#DIV/0!</v>
      </c>
      <c r="AR205" s="45" t="e">
        <f t="shared" ref="AR205" si="592">(AR204/AS207)*30</f>
        <v>#DIV/0!</v>
      </c>
      <c r="AS205" s="45" t="e">
        <f t="shared" ref="AS205" si="593">(AS204/AT207)*30</f>
        <v>#DIV/0!</v>
      </c>
      <c r="AT205" s="45" t="e">
        <f t="shared" ref="AT205" si="594">(AT204/AU207)*30</f>
        <v>#DIV/0!</v>
      </c>
      <c r="AU205" s="45" t="e">
        <f t="shared" ref="AU205" si="595">(AU204/AV207)*30</f>
        <v>#DIV/0!</v>
      </c>
      <c r="AV205" s="45" t="e">
        <f t="shared" ref="AV205" si="596">(AV204/AW207)*30</f>
        <v>#DIV/0!</v>
      </c>
      <c r="AW205" s="45" t="e">
        <f t="shared" ref="AW205" si="597">(AW204/AX207)*30</f>
        <v>#DIV/0!</v>
      </c>
      <c r="AX205" s="45" t="e">
        <f t="shared" ref="AX205" si="598">(AX204/AY207)*30</f>
        <v>#DIV/0!</v>
      </c>
      <c r="AY205" s="45" t="e">
        <f t="shared" ref="AY205" si="599">(AY204/AZ207)*30</f>
        <v>#DIV/0!</v>
      </c>
      <c r="AZ205" s="45" t="e">
        <f t="shared" ref="AZ205" si="600">(AZ204/BA207)*30</f>
        <v>#DIV/0!</v>
      </c>
      <c r="BA205" s="25" t="e">
        <f t="shared" ref="BA205" si="601">(BA204/BB207)*30</f>
        <v>#DIV/0!</v>
      </c>
    </row>
    <row r="206" spans="1:53" hidden="1" x14ac:dyDescent="0.25">
      <c r="A206" s="9">
        <v>4</v>
      </c>
      <c r="C206" s="1" t="s">
        <v>129</v>
      </c>
      <c r="D206" s="1" t="s">
        <v>42</v>
      </c>
      <c r="E206" s="1" t="s">
        <v>130</v>
      </c>
      <c r="F206" s="1" t="s">
        <v>131</v>
      </c>
      <c r="G206" s="1" t="s">
        <v>42</v>
      </c>
      <c r="H206" s="1" t="s">
        <v>46</v>
      </c>
      <c r="J206" s="1" t="s">
        <v>106</v>
      </c>
      <c r="Y206" s="36"/>
      <c r="AL206" s="37"/>
      <c r="AM206" s="37"/>
      <c r="AN206" s="12" t="s">
        <v>944</v>
      </c>
      <c r="AO206" s="44"/>
      <c r="AP206" s="44"/>
      <c r="AQ206" s="44"/>
      <c r="AR206" s="44"/>
      <c r="AS206" s="44"/>
      <c r="AT206" s="44"/>
      <c r="AU206" s="44"/>
      <c r="AV206" s="44"/>
      <c r="AW206" s="44"/>
      <c r="AX206" s="44"/>
      <c r="AY206" s="44"/>
      <c r="AZ206" s="44"/>
      <c r="BA206" s="24"/>
    </row>
    <row r="207" spans="1:53" hidden="1" x14ac:dyDescent="0.25">
      <c r="A207" s="9">
        <v>5</v>
      </c>
      <c r="C207" s="1" t="s">
        <v>129</v>
      </c>
      <c r="D207" s="1" t="s">
        <v>42</v>
      </c>
      <c r="E207" s="1" t="s">
        <v>130</v>
      </c>
      <c r="F207" s="1" t="s">
        <v>131</v>
      </c>
      <c r="G207" s="1" t="s">
        <v>42</v>
      </c>
      <c r="H207" s="1" t="s">
        <v>46</v>
      </c>
      <c r="J207" s="1" t="s">
        <v>106</v>
      </c>
      <c r="Y207" s="36"/>
      <c r="AL207" s="37"/>
      <c r="AM207" s="37"/>
      <c r="AN207" s="13" t="s">
        <v>2</v>
      </c>
      <c r="AO207" s="22"/>
      <c r="AP207" s="22">
        <f>MPS!P$6*'Purshasing (2)'!$N203+MPS!P$7*'Purshasing (2)'!$O203+MPS!P$8*'Purshasing (2)'!$P203+MPS!P$9*'Purshasing (2)'!$Q203+MPS!P$10*'Purshasing (2)'!$R203+MPS!P$11*'Purshasing (2)'!$S203+MPS!P$12*'Purshasing (2)'!$T203</f>
        <v>0</v>
      </c>
      <c r="AQ207" s="22">
        <f>MPS!Q$6*'Purshasing (2)'!$N203+MPS!Q$7*'Purshasing (2)'!$O203+MPS!Q$8*'Purshasing (2)'!$P203+MPS!Q$9*'Purshasing (2)'!$Q203+MPS!Q$10*'Purshasing (2)'!$R203+MPS!Q$11*'Purshasing (2)'!$S203+MPS!Q$12*'Purshasing (2)'!$T203</f>
        <v>0</v>
      </c>
      <c r="AR207" s="22">
        <f>MPS!R$6*'Purshasing (2)'!$N203+MPS!R$7*'Purshasing (2)'!$O203+MPS!R$8*'Purshasing (2)'!$P203+MPS!R$9*'Purshasing (2)'!$Q203+MPS!R$10*'Purshasing (2)'!$R203+MPS!R$11*'Purshasing (2)'!$S203+MPS!R$12*'Purshasing (2)'!$T203</f>
        <v>0</v>
      </c>
      <c r="AS207" s="22">
        <f>MPS!S$6*'Purshasing (2)'!$N203+MPS!S$7*'Purshasing (2)'!$O203+MPS!S$8*'Purshasing (2)'!$P203+MPS!S$9*'Purshasing (2)'!$Q203+MPS!S$10*'Purshasing (2)'!$R203+MPS!S$11*'Purshasing (2)'!$S203+MPS!S$12*'Purshasing (2)'!$T203</f>
        <v>0</v>
      </c>
      <c r="AT207" s="22">
        <f>MPS!T$6*'Purshasing (2)'!$N203+MPS!T$7*'Purshasing (2)'!$O203+MPS!T$8*'Purshasing (2)'!$P203+MPS!T$9*'Purshasing (2)'!$Q203+MPS!T$10*'Purshasing (2)'!$R203+MPS!T$11*'Purshasing (2)'!$S203+MPS!T$12*'Purshasing (2)'!$T203</f>
        <v>0</v>
      </c>
      <c r="AU207" s="22">
        <f>MPS!U$6*'Purshasing (2)'!$N203+MPS!U$7*'Purshasing (2)'!$O203+MPS!U$8*'Purshasing (2)'!$P203+MPS!U$9*'Purshasing (2)'!$Q203+MPS!U$10*'Purshasing (2)'!$R203+MPS!U$11*'Purshasing (2)'!$S203+MPS!U$12*'Purshasing (2)'!$T203</f>
        <v>0</v>
      </c>
      <c r="AV207" s="22">
        <f>MPS!V$6*'Purshasing (2)'!$N203+MPS!V$7*'Purshasing (2)'!$O203+MPS!V$8*'Purshasing (2)'!$P203+MPS!V$9*'Purshasing (2)'!$Q203+MPS!V$10*'Purshasing (2)'!$R203+MPS!V$11*'Purshasing (2)'!$S203+MPS!V$12*'Purshasing (2)'!$T203</f>
        <v>0</v>
      </c>
      <c r="AW207" s="22">
        <f>MPS!W$6*'Purshasing (2)'!$N203+MPS!W$7*'Purshasing (2)'!$O203+MPS!W$8*'Purshasing (2)'!$P203+MPS!W$9*'Purshasing (2)'!$Q203+MPS!W$10*'Purshasing (2)'!$R203+MPS!W$11*'Purshasing (2)'!$S203+MPS!W$12*'Purshasing (2)'!$T203</f>
        <v>0</v>
      </c>
      <c r="AX207" s="22">
        <f>MPS!X$6*'Purshasing (2)'!$N203+MPS!X$7*'Purshasing (2)'!$O203+MPS!X$8*'Purshasing (2)'!$P203+MPS!X$9*'Purshasing (2)'!$Q203+MPS!X$10*'Purshasing (2)'!$R203+MPS!X$11*'Purshasing (2)'!$S203+MPS!X$12*'Purshasing (2)'!$T203</f>
        <v>0</v>
      </c>
      <c r="AY207" s="22">
        <f>MPS!Y$6*'Purshasing (2)'!$N203+MPS!Y$7*'Purshasing (2)'!$O203+MPS!Y$8*'Purshasing (2)'!$P203+MPS!Y$9*'Purshasing (2)'!$Q203+MPS!Y$10*'Purshasing (2)'!$R203+MPS!Y$11*'Purshasing (2)'!$S203+MPS!Y$12*'Purshasing (2)'!$T203</f>
        <v>0</v>
      </c>
      <c r="AZ207" s="22">
        <f>MPS!Z$6*'Purshasing (2)'!$N203+MPS!Z$7*'Purshasing (2)'!$O203+MPS!Z$8*'Purshasing (2)'!$P203+MPS!Z$9*'Purshasing (2)'!$Q203+MPS!Z$10*'Purshasing (2)'!$R203+MPS!Z$11*'Purshasing (2)'!$S203+MPS!Z$12*'Purshasing (2)'!$T203</f>
        <v>0</v>
      </c>
      <c r="BA207" s="25">
        <f>MPS!AA$6*'Purshasing (2)'!$N203+MPS!AA$7*'Purshasing (2)'!$O203+MPS!AA$8*'Purshasing (2)'!$P203+MPS!AA$9*'Purshasing (2)'!$Q203+MPS!AA$10*'Purshasing (2)'!$R203+MPS!AA$11*'Purshasing (2)'!$S203+MPS!AA$12*'Purshasing (2)'!$T203</f>
        <v>0</v>
      </c>
    </row>
    <row r="208" spans="1:53" hidden="1" x14ac:dyDescent="0.25">
      <c r="A208" s="9">
        <v>6</v>
      </c>
      <c r="C208" s="1" t="s">
        <v>129</v>
      </c>
      <c r="D208" s="1" t="s">
        <v>42</v>
      </c>
      <c r="E208" s="1" t="s">
        <v>130</v>
      </c>
      <c r="F208" s="1" t="s">
        <v>131</v>
      </c>
      <c r="G208" s="1" t="s">
        <v>42</v>
      </c>
      <c r="H208" s="1" t="s">
        <v>46</v>
      </c>
      <c r="J208" s="1" t="s">
        <v>106</v>
      </c>
      <c r="L208" s="1"/>
      <c r="Y208" s="36"/>
      <c r="AL208" s="37"/>
      <c r="AM208" s="37"/>
      <c r="AN208" s="12" t="s">
        <v>4</v>
      </c>
      <c r="AO208" s="23"/>
      <c r="AP208" s="23">
        <f t="shared" ref="AP208:BA208" si="602">(AQ207/30)*$X203</f>
        <v>0</v>
      </c>
      <c r="AQ208" s="23">
        <f t="shared" si="602"/>
        <v>0</v>
      </c>
      <c r="AR208" s="23">
        <f t="shared" si="602"/>
        <v>0</v>
      </c>
      <c r="AS208" s="23">
        <f t="shared" si="602"/>
        <v>0</v>
      </c>
      <c r="AT208" s="23">
        <f t="shared" si="602"/>
        <v>0</v>
      </c>
      <c r="AU208" s="23">
        <f t="shared" si="602"/>
        <v>0</v>
      </c>
      <c r="AV208" s="23">
        <f t="shared" si="602"/>
        <v>0</v>
      </c>
      <c r="AW208" s="23">
        <f t="shared" si="602"/>
        <v>0</v>
      </c>
      <c r="AX208" s="23">
        <f t="shared" si="602"/>
        <v>0</v>
      </c>
      <c r="AY208" s="23">
        <f t="shared" si="602"/>
        <v>0</v>
      </c>
      <c r="AZ208" s="23">
        <f t="shared" si="602"/>
        <v>0</v>
      </c>
      <c r="BA208" s="24">
        <f t="shared" si="602"/>
        <v>0</v>
      </c>
    </row>
    <row r="209" spans="1:53" hidden="1" x14ac:dyDescent="0.25">
      <c r="A209" s="9">
        <v>7</v>
      </c>
      <c r="C209" s="1" t="s">
        <v>129</v>
      </c>
      <c r="D209" s="1" t="s">
        <v>42</v>
      </c>
      <c r="E209" s="1" t="s">
        <v>130</v>
      </c>
      <c r="F209" s="1" t="s">
        <v>131</v>
      </c>
      <c r="G209" s="1" t="s">
        <v>42</v>
      </c>
      <c r="H209" s="1" t="s">
        <v>46</v>
      </c>
      <c r="J209" s="1" t="s">
        <v>106</v>
      </c>
      <c r="L209" s="1"/>
      <c r="Y209" s="36"/>
      <c r="AL209" s="37"/>
      <c r="AM209" s="37"/>
      <c r="AN209" s="13" t="s">
        <v>5</v>
      </c>
      <c r="AO209" s="22"/>
      <c r="AP209" s="22">
        <v>2000</v>
      </c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5"/>
    </row>
    <row r="210" spans="1:53" hidden="1" x14ac:dyDescent="0.25">
      <c r="A210" s="9">
        <v>8</v>
      </c>
      <c r="C210" s="1" t="s">
        <v>129</v>
      </c>
      <c r="D210" s="1" t="s">
        <v>42</v>
      </c>
      <c r="E210" s="1" t="s">
        <v>130</v>
      </c>
      <c r="F210" s="1" t="s">
        <v>131</v>
      </c>
      <c r="G210" s="1" t="s">
        <v>42</v>
      </c>
      <c r="H210" s="1" t="s">
        <v>46</v>
      </c>
      <c r="J210" s="1" t="s">
        <v>106</v>
      </c>
      <c r="L210" s="1"/>
      <c r="Y210" s="36"/>
      <c r="AL210" s="37"/>
      <c r="AM210" s="37"/>
      <c r="AN210" s="12" t="s">
        <v>6</v>
      </c>
      <c r="AO210" s="23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23"/>
      <c r="BA210" s="24"/>
    </row>
    <row r="211" spans="1:53" ht="14.4" hidden="1" thickBot="1" x14ac:dyDescent="0.3">
      <c r="A211" s="11">
        <v>9</v>
      </c>
      <c r="C211" s="1" t="s">
        <v>129</v>
      </c>
      <c r="D211" s="1" t="s">
        <v>42</v>
      </c>
      <c r="E211" s="1" t="s">
        <v>130</v>
      </c>
      <c r="F211" s="1" t="s">
        <v>131</v>
      </c>
      <c r="G211" s="1" t="s">
        <v>42</v>
      </c>
      <c r="H211" s="1" t="s">
        <v>46</v>
      </c>
      <c r="J211" s="1" t="s">
        <v>106</v>
      </c>
      <c r="L211" s="1"/>
      <c r="Y211" s="36"/>
      <c r="AL211" s="37"/>
      <c r="AM211" s="37"/>
      <c r="AN211" s="27" t="s">
        <v>7</v>
      </c>
      <c r="AO211" s="28"/>
      <c r="AP211" s="28"/>
      <c r="AQ211" s="28"/>
      <c r="AR211" s="28"/>
      <c r="AS211" s="28"/>
      <c r="AT211" s="28"/>
      <c r="AU211" s="28"/>
      <c r="AV211" s="28"/>
      <c r="AW211" s="28"/>
      <c r="AX211" s="28"/>
      <c r="AY211" s="28"/>
      <c r="AZ211" s="28"/>
      <c r="BA211" s="29"/>
    </row>
    <row r="212" spans="1:53" ht="15" hidden="1" thickTop="1" thickBot="1" x14ac:dyDescent="0.3">
      <c r="A212" s="6">
        <v>1</v>
      </c>
      <c r="B212" s="14">
        <v>24</v>
      </c>
      <c r="C212" s="7" t="s">
        <v>129</v>
      </c>
      <c r="D212" s="7" t="s">
        <v>42</v>
      </c>
      <c r="E212" s="7" t="s">
        <v>130</v>
      </c>
      <c r="F212" s="7" t="s">
        <v>131</v>
      </c>
      <c r="G212" s="7" t="s">
        <v>42</v>
      </c>
      <c r="H212" s="7" t="s">
        <v>46</v>
      </c>
      <c r="I212" s="7"/>
      <c r="J212" s="7" t="s">
        <v>106</v>
      </c>
      <c r="K212" s="7" t="s">
        <v>147</v>
      </c>
      <c r="L212" s="31" t="s">
        <v>148</v>
      </c>
      <c r="M212" s="7" t="s">
        <v>134</v>
      </c>
      <c r="N212" s="7"/>
      <c r="O212" s="7"/>
      <c r="P212" s="7"/>
      <c r="Q212" s="7"/>
      <c r="R212" s="7"/>
      <c r="S212" s="7"/>
      <c r="T212" s="7"/>
      <c r="U212" s="7"/>
      <c r="V212" s="8" t="s">
        <v>135</v>
      </c>
      <c r="W212" s="8">
        <v>249.99261450393541</v>
      </c>
      <c r="X212" s="38">
        <v>0</v>
      </c>
      <c r="Y212" s="42">
        <f t="shared" ref="Y212" ca="1" si="603">$L$3+AL212</f>
        <v>42163</v>
      </c>
      <c r="Z212" s="1" t="s">
        <v>149</v>
      </c>
      <c r="AA212" s="1" t="s">
        <v>150</v>
      </c>
      <c r="AB212" s="1">
        <v>0</v>
      </c>
      <c r="AD212" s="1" t="s">
        <v>151</v>
      </c>
      <c r="AE212" s="1">
        <v>3</v>
      </c>
      <c r="AF212" s="1">
        <v>15</v>
      </c>
      <c r="AG212" s="1">
        <v>30</v>
      </c>
      <c r="AH212" s="1">
        <v>5</v>
      </c>
      <c r="AI212" s="1">
        <v>43</v>
      </c>
      <c r="AJ212" s="1">
        <v>0</v>
      </c>
      <c r="AK212" s="1">
        <v>7</v>
      </c>
      <c r="AL212" s="2">
        <v>103</v>
      </c>
      <c r="AM212" s="4">
        <v>1</v>
      </c>
      <c r="AN212" s="39" t="s">
        <v>0</v>
      </c>
      <c r="AO212" s="43"/>
      <c r="AP212" s="43">
        <f t="shared" ref="AP212:BA212" si="604">IF(AQ217+AP216+AP218-AO213&lt;0,0,MAX((AQ217+AP216+AP218-AO213),$AM221))</f>
        <v>0</v>
      </c>
      <c r="AQ212" s="43">
        <f t="shared" si="604"/>
        <v>0</v>
      </c>
      <c r="AR212" s="43">
        <f t="shared" si="604"/>
        <v>0</v>
      </c>
      <c r="AS212" s="43">
        <f t="shared" si="604"/>
        <v>0</v>
      </c>
      <c r="AT212" s="43">
        <f t="shared" si="604"/>
        <v>0</v>
      </c>
      <c r="AU212" s="43">
        <f t="shared" si="604"/>
        <v>0</v>
      </c>
      <c r="AV212" s="43">
        <f t="shared" si="604"/>
        <v>0</v>
      </c>
      <c r="AW212" s="43">
        <f t="shared" si="604"/>
        <v>0</v>
      </c>
      <c r="AX212" s="43">
        <f t="shared" si="604"/>
        <v>0</v>
      </c>
      <c r="AY212" s="43">
        <f t="shared" si="604"/>
        <v>0</v>
      </c>
      <c r="AZ212" s="43">
        <f t="shared" si="604"/>
        <v>0</v>
      </c>
      <c r="BA212" s="26">
        <f t="shared" si="604"/>
        <v>0</v>
      </c>
    </row>
    <row r="213" spans="1:53" x14ac:dyDescent="0.25">
      <c r="A213" s="9">
        <v>2</v>
      </c>
      <c r="C213" s="1" t="s">
        <v>129</v>
      </c>
      <c r="D213" s="1" t="s">
        <v>42</v>
      </c>
      <c r="E213" s="1" t="s">
        <v>130</v>
      </c>
      <c r="F213" s="1" t="s">
        <v>131</v>
      </c>
      <c r="G213" s="1" t="s">
        <v>42</v>
      </c>
      <c r="H213" s="1" t="s">
        <v>46</v>
      </c>
      <c r="J213" s="1" t="s">
        <v>106</v>
      </c>
      <c r="Y213" s="36"/>
      <c r="AL213" s="37"/>
      <c r="AM213" s="37"/>
      <c r="AN213" s="12" t="s">
        <v>1</v>
      </c>
      <c r="AO213" s="44">
        <v>50000</v>
      </c>
      <c r="AP213" s="44">
        <f t="shared" ref="AP213" si="605">AO213+AP212-AP218-AP216</f>
        <v>48000</v>
      </c>
      <c r="AQ213" s="44">
        <f t="shared" ref="AQ213" si="606">AP213+AQ212-AQ218-AQ216</f>
        <v>48000</v>
      </c>
      <c r="AR213" s="44">
        <f t="shared" ref="AR213" si="607">AQ213+AR212-AR218-AR216</f>
        <v>48000</v>
      </c>
      <c r="AS213" s="44">
        <f t="shared" ref="AS213" si="608">AR213+AS212-AS218-AS216</f>
        <v>48000</v>
      </c>
      <c r="AT213" s="44">
        <f t="shared" ref="AT213" si="609">AS213+AT212-AT218-AT216</f>
        <v>48000</v>
      </c>
      <c r="AU213" s="44">
        <f t="shared" ref="AU213" si="610">AT213+AU212-AU218-AU216</f>
        <v>48000</v>
      </c>
      <c r="AV213" s="44">
        <f t="shared" ref="AV213" si="611">AU213+AV212-AV218-AV216</f>
        <v>48000</v>
      </c>
      <c r="AW213" s="44">
        <f t="shared" ref="AW213" si="612">AV213+AW212-AW218-AW216</f>
        <v>48000</v>
      </c>
      <c r="AX213" s="44">
        <f t="shared" ref="AX213" si="613">AW213+AX212-AX218-AX216</f>
        <v>48000</v>
      </c>
      <c r="AY213" s="44">
        <f t="shared" ref="AY213" si="614">AX213+AY212-AY218-AY216</f>
        <v>48000</v>
      </c>
      <c r="AZ213" s="44">
        <f t="shared" ref="AZ213" si="615">AY213+AZ212-AZ218-AZ216</f>
        <v>48000</v>
      </c>
      <c r="BA213" s="23">
        <f t="shared" ref="BA213" si="616">AZ213+BA212-BA218-BA216</f>
        <v>48000</v>
      </c>
    </row>
    <row r="214" spans="1:53" hidden="1" x14ac:dyDescent="0.25">
      <c r="A214" s="9">
        <v>3</v>
      </c>
      <c r="C214" s="1" t="s">
        <v>129</v>
      </c>
      <c r="D214" s="1" t="s">
        <v>42</v>
      </c>
      <c r="E214" s="1" t="s">
        <v>130</v>
      </c>
      <c r="F214" s="1" t="s">
        <v>131</v>
      </c>
      <c r="G214" s="1" t="s">
        <v>42</v>
      </c>
      <c r="H214" s="1" t="s">
        <v>46</v>
      </c>
      <c r="J214" s="1" t="s">
        <v>106</v>
      </c>
      <c r="Y214" s="36"/>
      <c r="AL214" s="37"/>
      <c r="AM214" s="37"/>
      <c r="AN214" s="13" t="s">
        <v>3</v>
      </c>
      <c r="AO214" s="45"/>
      <c r="AP214" s="45" t="e">
        <f t="shared" ref="AP214" si="617">(AP213/AQ216)*30</f>
        <v>#DIV/0!</v>
      </c>
      <c r="AQ214" s="45" t="e">
        <f t="shared" ref="AQ214" si="618">(AQ213/AR216)*30</f>
        <v>#DIV/0!</v>
      </c>
      <c r="AR214" s="45" t="e">
        <f t="shared" ref="AR214" si="619">(AR213/AS216)*30</f>
        <v>#DIV/0!</v>
      </c>
      <c r="AS214" s="45" t="e">
        <f t="shared" ref="AS214" si="620">(AS213/AT216)*30</f>
        <v>#DIV/0!</v>
      </c>
      <c r="AT214" s="45" t="e">
        <f t="shared" ref="AT214" si="621">(AT213/AU216)*30</f>
        <v>#DIV/0!</v>
      </c>
      <c r="AU214" s="45" t="e">
        <f t="shared" ref="AU214" si="622">(AU213/AV216)*30</f>
        <v>#DIV/0!</v>
      </c>
      <c r="AV214" s="45" t="e">
        <f t="shared" ref="AV214" si="623">(AV213/AW216)*30</f>
        <v>#DIV/0!</v>
      </c>
      <c r="AW214" s="45" t="e">
        <f t="shared" ref="AW214" si="624">(AW213/AX216)*30</f>
        <v>#DIV/0!</v>
      </c>
      <c r="AX214" s="45" t="e">
        <f t="shared" ref="AX214" si="625">(AX213/AY216)*30</f>
        <v>#DIV/0!</v>
      </c>
      <c r="AY214" s="45" t="e">
        <f t="shared" ref="AY214" si="626">(AY213/AZ216)*30</f>
        <v>#DIV/0!</v>
      </c>
      <c r="AZ214" s="45" t="e">
        <f t="shared" ref="AZ214" si="627">(AZ213/BA216)*30</f>
        <v>#DIV/0!</v>
      </c>
      <c r="BA214" s="25" t="e">
        <f t="shared" ref="BA214" si="628">(BA213/BB216)*30</f>
        <v>#DIV/0!</v>
      </c>
    </row>
    <row r="215" spans="1:53" hidden="1" x14ac:dyDescent="0.25">
      <c r="A215" s="9">
        <v>4</v>
      </c>
      <c r="C215" s="1" t="s">
        <v>129</v>
      </c>
      <c r="D215" s="1" t="s">
        <v>42</v>
      </c>
      <c r="E215" s="1" t="s">
        <v>130</v>
      </c>
      <c r="F215" s="1" t="s">
        <v>131</v>
      </c>
      <c r="G215" s="1" t="s">
        <v>42</v>
      </c>
      <c r="H215" s="1" t="s">
        <v>46</v>
      </c>
      <c r="J215" s="1" t="s">
        <v>106</v>
      </c>
      <c r="Y215" s="36"/>
      <c r="AL215" s="37"/>
      <c r="AM215" s="37"/>
      <c r="AN215" s="12" t="s">
        <v>944</v>
      </c>
      <c r="AO215" s="44"/>
      <c r="AP215" s="44"/>
      <c r="AQ215" s="44"/>
      <c r="AR215" s="44"/>
      <c r="AS215" s="44"/>
      <c r="AT215" s="44"/>
      <c r="AU215" s="44"/>
      <c r="AV215" s="44"/>
      <c r="AW215" s="44"/>
      <c r="AX215" s="44"/>
      <c r="AY215" s="44"/>
      <c r="AZ215" s="44"/>
      <c r="BA215" s="24"/>
    </row>
    <row r="216" spans="1:53" hidden="1" x14ac:dyDescent="0.25">
      <c r="A216" s="9">
        <v>5</v>
      </c>
      <c r="C216" s="1" t="s">
        <v>129</v>
      </c>
      <c r="D216" s="1" t="s">
        <v>42</v>
      </c>
      <c r="E216" s="1" t="s">
        <v>130</v>
      </c>
      <c r="F216" s="1" t="s">
        <v>131</v>
      </c>
      <c r="G216" s="1" t="s">
        <v>42</v>
      </c>
      <c r="H216" s="1" t="s">
        <v>46</v>
      </c>
      <c r="J216" s="1" t="s">
        <v>106</v>
      </c>
      <c r="Y216" s="36"/>
      <c r="AL216" s="37"/>
      <c r="AM216" s="37"/>
      <c r="AN216" s="13" t="s">
        <v>2</v>
      </c>
      <c r="AO216" s="22"/>
      <c r="AP216" s="22">
        <f>MPS!P$6*'Purshasing (2)'!$N212+MPS!P$7*'Purshasing (2)'!$O212+MPS!P$8*'Purshasing (2)'!$P212+MPS!P$9*'Purshasing (2)'!$Q212+MPS!P$10*'Purshasing (2)'!$R212+MPS!P$11*'Purshasing (2)'!$S212+MPS!P$12*'Purshasing (2)'!$T212</f>
        <v>0</v>
      </c>
      <c r="AQ216" s="22">
        <f>MPS!Q$6*'Purshasing (2)'!$N212+MPS!Q$7*'Purshasing (2)'!$O212+MPS!Q$8*'Purshasing (2)'!$P212+MPS!Q$9*'Purshasing (2)'!$Q212+MPS!Q$10*'Purshasing (2)'!$R212+MPS!Q$11*'Purshasing (2)'!$S212+MPS!Q$12*'Purshasing (2)'!$T212</f>
        <v>0</v>
      </c>
      <c r="AR216" s="22">
        <f>MPS!R$6*'Purshasing (2)'!$N212+MPS!R$7*'Purshasing (2)'!$O212+MPS!R$8*'Purshasing (2)'!$P212+MPS!R$9*'Purshasing (2)'!$Q212+MPS!R$10*'Purshasing (2)'!$R212+MPS!R$11*'Purshasing (2)'!$S212+MPS!R$12*'Purshasing (2)'!$T212</f>
        <v>0</v>
      </c>
      <c r="AS216" s="22">
        <f>MPS!S$6*'Purshasing (2)'!$N212+MPS!S$7*'Purshasing (2)'!$O212+MPS!S$8*'Purshasing (2)'!$P212+MPS!S$9*'Purshasing (2)'!$Q212+MPS!S$10*'Purshasing (2)'!$R212+MPS!S$11*'Purshasing (2)'!$S212+MPS!S$12*'Purshasing (2)'!$T212</f>
        <v>0</v>
      </c>
      <c r="AT216" s="22">
        <f>MPS!T$6*'Purshasing (2)'!$N212+MPS!T$7*'Purshasing (2)'!$O212+MPS!T$8*'Purshasing (2)'!$P212+MPS!T$9*'Purshasing (2)'!$Q212+MPS!T$10*'Purshasing (2)'!$R212+MPS!T$11*'Purshasing (2)'!$S212+MPS!T$12*'Purshasing (2)'!$T212</f>
        <v>0</v>
      </c>
      <c r="AU216" s="22">
        <f>MPS!U$6*'Purshasing (2)'!$N212+MPS!U$7*'Purshasing (2)'!$O212+MPS!U$8*'Purshasing (2)'!$P212+MPS!U$9*'Purshasing (2)'!$Q212+MPS!U$10*'Purshasing (2)'!$R212+MPS!U$11*'Purshasing (2)'!$S212+MPS!U$12*'Purshasing (2)'!$T212</f>
        <v>0</v>
      </c>
      <c r="AV216" s="22">
        <f>MPS!V$6*'Purshasing (2)'!$N212+MPS!V$7*'Purshasing (2)'!$O212+MPS!V$8*'Purshasing (2)'!$P212+MPS!V$9*'Purshasing (2)'!$Q212+MPS!V$10*'Purshasing (2)'!$R212+MPS!V$11*'Purshasing (2)'!$S212+MPS!V$12*'Purshasing (2)'!$T212</f>
        <v>0</v>
      </c>
      <c r="AW216" s="22">
        <f>MPS!W$6*'Purshasing (2)'!$N212+MPS!W$7*'Purshasing (2)'!$O212+MPS!W$8*'Purshasing (2)'!$P212+MPS!W$9*'Purshasing (2)'!$Q212+MPS!W$10*'Purshasing (2)'!$R212+MPS!W$11*'Purshasing (2)'!$S212+MPS!W$12*'Purshasing (2)'!$T212</f>
        <v>0</v>
      </c>
      <c r="AX216" s="22">
        <f>MPS!X$6*'Purshasing (2)'!$N212+MPS!X$7*'Purshasing (2)'!$O212+MPS!X$8*'Purshasing (2)'!$P212+MPS!X$9*'Purshasing (2)'!$Q212+MPS!X$10*'Purshasing (2)'!$R212+MPS!X$11*'Purshasing (2)'!$S212+MPS!X$12*'Purshasing (2)'!$T212</f>
        <v>0</v>
      </c>
      <c r="AY216" s="22">
        <f>MPS!Y$6*'Purshasing (2)'!$N212+MPS!Y$7*'Purshasing (2)'!$O212+MPS!Y$8*'Purshasing (2)'!$P212+MPS!Y$9*'Purshasing (2)'!$Q212+MPS!Y$10*'Purshasing (2)'!$R212+MPS!Y$11*'Purshasing (2)'!$S212+MPS!Y$12*'Purshasing (2)'!$T212</f>
        <v>0</v>
      </c>
      <c r="AZ216" s="22">
        <f>MPS!Z$6*'Purshasing (2)'!$N212+MPS!Z$7*'Purshasing (2)'!$O212+MPS!Z$8*'Purshasing (2)'!$P212+MPS!Z$9*'Purshasing (2)'!$Q212+MPS!Z$10*'Purshasing (2)'!$R212+MPS!Z$11*'Purshasing (2)'!$S212+MPS!Z$12*'Purshasing (2)'!$T212</f>
        <v>0</v>
      </c>
      <c r="BA216" s="25">
        <f>MPS!AA$6*'Purshasing (2)'!$N212+MPS!AA$7*'Purshasing (2)'!$O212+MPS!AA$8*'Purshasing (2)'!$P212+MPS!AA$9*'Purshasing (2)'!$Q212+MPS!AA$10*'Purshasing (2)'!$R212+MPS!AA$11*'Purshasing (2)'!$S212+MPS!AA$12*'Purshasing (2)'!$T212</f>
        <v>0</v>
      </c>
    </row>
    <row r="217" spans="1:53" hidden="1" x14ac:dyDescent="0.25">
      <c r="A217" s="9">
        <v>6</v>
      </c>
      <c r="C217" s="1" t="s">
        <v>129</v>
      </c>
      <c r="D217" s="1" t="s">
        <v>42</v>
      </c>
      <c r="E217" s="1" t="s">
        <v>130</v>
      </c>
      <c r="F217" s="1" t="s">
        <v>131</v>
      </c>
      <c r="G217" s="1" t="s">
        <v>42</v>
      </c>
      <c r="H217" s="1" t="s">
        <v>46</v>
      </c>
      <c r="J217" s="1" t="s">
        <v>106</v>
      </c>
      <c r="L217" s="1"/>
      <c r="Y217" s="36"/>
      <c r="AL217" s="37"/>
      <c r="AM217" s="37"/>
      <c r="AN217" s="12" t="s">
        <v>4</v>
      </c>
      <c r="AO217" s="23"/>
      <c r="AP217" s="23">
        <f t="shared" ref="AP217:BA217" si="629">(AQ216/30)*$X212</f>
        <v>0</v>
      </c>
      <c r="AQ217" s="23">
        <f t="shared" si="629"/>
        <v>0</v>
      </c>
      <c r="AR217" s="23">
        <f t="shared" si="629"/>
        <v>0</v>
      </c>
      <c r="AS217" s="23">
        <f t="shared" si="629"/>
        <v>0</v>
      </c>
      <c r="AT217" s="23">
        <f t="shared" si="629"/>
        <v>0</v>
      </c>
      <c r="AU217" s="23">
        <f t="shared" si="629"/>
        <v>0</v>
      </c>
      <c r="AV217" s="23">
        <f t="shared" si="629"/>
        <v>0</v>
      </c>
      <c r="AW217" s="23">
        <f t="shared" si="629"/>
        <v>0</v>
      </c>
      <c r="AX217" s="23">
        <f t="shared" si="629"/>
        <v>0</v>
      </c>
      <c r="AY217" s="23">
        <f t="shared" si="629"/>
        <v>0</v>
      </c>
      <c r="AZ217" s="23">
        <f t="shared" si="629"/>
        <v>0</v>
      </c>
      <c r="BA217" s="24">
        <f t="shared" si="629"/>
        <v>0</v>
      </c>
    </row>
    <row r="218" spans="1:53" hidden="1" x14ac:dyDescent="0.25">
      <c r="A218" s="9">
        <v>7</v>
      </c>
      <c r="C218" s="1" t="s">
        <v>129</v>
      </c>
      <c r="D218" s="1" t="s">
        <v>42</v>
      </c>
      <c r="E218" s="1" t="s">
        <v>130</v>
      </c>
      <c r="F218" s="1" t="s">
        <v>131</v>
      </c>
      <c r="G218" s="1" t="s">
        <v>42</v>
      </c>
      <c r="H218" s="1" t="s">
        <v>46</v>
      </c>
      <c r="J218" s="1" t="s">
        <v>106</v>
      </c>
      <c r="L218" s="1"/>
      <c r="Y218" s="36"/>
      <c r="AL218" s="37"/>
      <c r="AM218" s="37"/>
      <c r="AN218" s="13" t="s">
        <v>5</v>
      </c>
      <c r="AO218" s="22"/>
      <c r="AP218" s="22">
        <v>2000</v>
      </c>
      <c r="AQ218" s="22"/>
      <c r="AR218" s="22"/>
      <c r="AS218" s="22"/>
      <c r="AT218" s="22"/>
      <c r="AU218" s="22"/>
      <c r="AV218" s="22"/>
      <c r="AW218" s="22"/>
      <c r="AX218" s="22"/>
      <c r="AY218" s="22"/>
      <c r="AZ218" s="22"/>
      <c r="BA218" s="25"/>
    </row>
    <row r="219" spans="1:53" hidden="1" x14ac:dyDescent="0.25">
      <c r="A219" s="9">
        <v>8</v>
      </c>
      <c r="C219" s="1" t="s">
        <v>129</v>
      </c>
      <c r="D219" s="1" t="s">
        <v>42</v>
      </c>
      <c r="E219" s="1" t="s">
        <v>130</v>
      </c>
      <c r="F219" s="1" t="s">
        <v>131</v>
      </c>
      <c r="G219" s="1" t="s">
        <v>42</v>
      </c>
      <c r="H219" s="1" t="s">
        <v>46</v>
      </c>
      <c r="J219" s="1" t="s">
        <v>106</v>
      </c>
      <c r="L219" s="1"/>
      <c r="Y219" s="36"/>
      <c r="AL219" s="37"/>
      <c r="AM219" s="37"/>
      <c r="AN219" s="12" t="s">
        <v>6</v>
      </c>
      <c r="AO219" s="23"/>
      <c r="AP219" s="23"/>
      <c r="AQ219" s="23"/>
      <c r="AR219" s="23"/>
      <c r="AS219" s="23"/>
      <c r="AT219" s="23"/>
      <c r="AU219" s="23"/>
      <c r="AV219" s="23"/>
      <c r="AW219" s="23"/>
      <c r="AX219" s="23"/>
      <c r="AY219" s="23"/>
      <c r="AZ219" s="23"/>
      <c r="BA219" s="24"/>
    </row>
    <row r="220" spans="1:53" ht="14.4" hidden="1" thickBot="1" x14ac:dyDescent="0.3">
      <c r="A220" s="11">
        <v>9</v>
      </c>
      <c r="C220" s="1" t="s">
        <v>129</v>
      </c>
      <c r="D220" s="1" t="s">
        <v>42</v>
      </c>
      <c r="E220" s="1" t="s">
        <v>130</v>
      </c>
      <c r="F220" s="1" t="s">
        <v>131</v>
      </c>
      <c r="G220" s="1" t="s">
        <v>42</v>
      </c>
      <c r="H220" s="1" t="s">
        <v>46</v>
      </c>
      <c r="J220" s="1" t="s">
        <v>106</v>
      </c>
      <c r="L220" s="1"/>
      <c r="Y220" s="36"/>
      <c r="AL220" s="37"/>
      <c r="AM220" s="37"/>
      <c r="AN220" s="27" t="s">
        <v>7</v>
      </c>
      <c r="AO220" s="28"/>
      <c r="AP220" s="28"/>
      <c r="AQ220" s="28"/>
      <c r="AR220" s="28"/>
      <c r="AS220" s="28"/>
      <c r="AT220" s="28"/>
      <c r="AU220" s="28"/>
      <c r="AV220" s="28"/>
      <c r="AW220" s="28"/>
      <c r="AX220" s="28"/>
      <c r="AY220" s="28"/>
      <c r="AZ220" s="28"/>
      <c r="BA220" s="29"/>
    </row>
    <row r="221" spans="1:53" ht="15" hidden="1" thickTop="1" thickBot="1" x14ac:dyDescent="0.3">
      <c r="A221" s="6">
        <v>1</v>
      </c>
      <c r="B221" s="14">
        <v>25</v>
      </c>
      <c r="C221" s="7" t="s">
        <v>129</v>
      </c>
      <c r="D221" s="7" t="s">
        <v>42</v>
      </c>
      <c r="E221" s="7" t="s">
        <v>130</v>
      </c>
      <c r="F221" s="7" t="s">
        <v>131</v>
      </c>
      <c r="G221" s="7" t="s">
        <v>42</v>
      </c>
      <c r="H221" s="7" t="s">
        <v>46</v>
      </c>
      <c r="I221" s="7" t="s">
        <v>64</v>
      </c>
      <c r="J221" s="7" t="s">
        <v>106</v>
      </c>
      <c r="K221" s="7" t="s">
        <v>147</v>
      </c>
      <c r="L221" s="31" t="s">
        <v>152</v>
      </c>
      <c r="M221" s="7" t="s">
        <v>153</v>
      </c>
      <c r="N221" s="7"/>
      <c r="O221" s="7"/>
      <c r="P221" s="7"/>
      <c r="Q221" s="7">
        <v>1</v>
      </c>
      <c r="R221" s="7">
        <v>1</v>
      </c>
      <c r="S221" s="7">
        <v>1</v>
      </c>
      <c r="T221" s="7">
        <v>1</v>
      </c>
      <c r="U221" s="7"/>
      <c r="V221" s="8" t="s">
        <v>135</v>
      </c>
      <c r="W221" s="8">
        <v>249.99261450393541</v>
      </c>
      <c r="X221" s="38">
        <v>0</v>
      </c>
      <c r="Y221" s="42">
        <f t="shared" ref="Y221" ca="1" si="630">$L$3+AL221</f>
        <v>42163</v>
      </c>
      <c r="Z221" s="1" t="s">
        <v>149</v>
      </c>
      <c r="AA221" s="1" t="s">
        <v>150</v>
      </c>
      <c r="AB221" s="1">
        <v>0</v>
      </c>
      <c r="AD221" s="1" t="s">
        <v>151</v>
      </c>
      <c r="AE221" s="1">
        <v>3</v>
      </c>
      <c r="AF221" s="1">
        <v>15</v>
      </c>
      <c r="AG221" s="1">
        <v>30</v>
      </c>
      <c r="AH221" s="1">
        <v>5</v>
      </c>
      <c r="AI221" s="1">
        <v>43</v>
      </c>
      <c r="AJ221" s="1">
        <v>0</v>
      </c>
      <c r="AK221" s="1">
        <v>7</v>
      </c>
      <c r="AL221" s="2">
        <v>103</v>
      </c>
      <c r="AM221" s="4">
        <v>1</v>
      </c>
      <c r="AN221" s="39" t="s">
        <v>0</v>
      </c>
      <c r="AO221" s="43"/>
      <c r="AP221" s="43">
        <f t="shared" ref="AP221:BA221" si="631">IF(AQ226+AP225+AP227-AO222&lt;0,0,MAX((AQ226+AP225+AP227-AO222),$AM230))</f>
        <v>0</v>
      </c>
      <c r="AQ221" s="43">
        <f t="shared" si="631"/>
        <v>0</v>
      </c>
      <c r="AR221" s="43">
        <f t="shared" si="631"/>
        <v>0</v>
      </c>
      <c r="AS221" s="43">
        <f t="shared" si="631"/>
        <v>0</v>
      </c>
      <c r="AT221" s="43">
        <f t="shared" si="631"/>
        <v>0</v>
      </c>
      <c r="AU221" s="43">
        <f t="shared" si="631"/>
        <v>0</v>
      </c>
      <c r="AV221" s="43">
        <f t="shared" si="631"/>
        <v>0</v>
      </c>
      <c r="AW221" s="43">
        <f t="shared" si="631"/>
        <v>0</v>
      </c>
      <c r="AX221" s="43">
        <f t="shared" si="631"/>
        <v>0</v>
      </c>
      <c r="AY221" s="43">
        <f t="shared" si="631"/>
        <v>0</v>
      </c>
      <c r="AZ221" s="43">
        <f t="shared" si="631"/>
        <v>0</v>
      </c>
      <c r="BA221" s="26">
        <f t="shared" si="631"/>
        <v>1339</v>
      </c>
    </row>
    <row r="222" spans="1:53" x14ac:dyDescent="0.25">
      <c r="A222" s="9">
        <v>2</v>
      </c>
      <c r="C222" s="1" t="s">
        <v>129</v>
      </c>
      <c r="D222" s="1" t="s">
        <v>42</v>
      </c>
      <c r="E222" s="1" t="s">
        <v>130</v>
      </c>
      <c r="F222" s="1" t="s">
        <v>131</v>
      </c>
      <c r="G222" s="1" t="s">
        <v>42</v>
      </c>
      <c r="H222" s="1" t="s">
        <v>46</v>
      </c>
      <c r="I222" s="1" t="s">
        <v>64</v>
      </c>
      <c r="J222" s="1" t="s">
        <v>106</v>
      </c>
      <c r="Q222" s="1">
        <v>1</v>
      </c>
      <c r="R222" s="1">
        <v>1</v>
      </c>
      <c r="S222" s="1">
        <v>1</v>
      </c>
      <c r="T222" s="1">
        <v>1</v>
      </c>
      <c r="Y222" s="36"/>
      <c r="AL222" s="37"/>
      <c r="AM222" s="37"/>
      <c r="AN222" s="12" t="s">
        <v>1</v>
      </c>
      <c r="AO222" s="44">
        <v>50000</v>
      </c>
      <c r="AP222" s="44">
        <f t="shared" ref="AP222" si="632">AO222+AP221-AP227-AP225</f>
        <v>45154</v>
      </c>
      <c r="AQ222" s="44">
        <f t="shared" ref="AQ222" si="633">AP222+AQ221-AQ227-AQ225</f>
        <v>41890</v>
      </c>
      <c r="AR222" s="44">
        <f t="shared" ref="AR222" si="634">AQ222+AR221-AR227-AR225</f>
        <v>38240</v>
      </c>
      <c r="AS222" s="44">
        <f t="shared" ref="AS222" si="635">AR222+AS221-AS227-AS225</f>
        <v>34802</v>
      </c>
      <c r="AT222" s="44">
        <f t="shared" ref="AT222" si="636">AS222+AT221-AT227-AT225</f>
        <v>30135</v>
      </c>
      <c r="AU222" s="44">
        <f t="shared" ref="AU222" si="637">AT222+AU221-AU227-AU225</f>
        <v>24266</v>
      </c>
      <c r="AV222" s="44">
        <f t="shared" ref="AV222" si="638">AU222+AV221-AV227-AV225</f>
        <v>18481</v>
      </c>
      <c r="AW222" s="44">
        <f t="shared" ref="AW222" si="639">AV222+AW221-AW227-AW225</f>
        <v>12942</v>
      </c>
      <c r="AX222" s="44">
        <f t="shared" ref="AX222" si="640">AW222+AX221-AX227-AX225</f>
        <v>7626</v>
      </c>
      <c r="AY222" s="44">
        <f t="shared" ref="AY222" si="641">AX222+AY221-AY227-AY225</f>
        <v>4116</v>
      </c>
      <c r="AZ222" s="44">
        <f t="shared" ref="AZ222" si="642">AY222+AZ221-AZ227-AZ225</f>
        <v>1370</v>
      </c>
      <c r="BA222" s="23">
        <f t="shared" ref="BA222" si="643">AZ222+BA221-BA227-BA225</f>
        <v>0</v>
      </c>
    </row>
    <row r="223" spans="1:53" hidden="1" x14ac:dyDescent="0.25">
      <c r="A223" s="9">
        <v>3</v>
      </c>
      <c r="C223" s="1" t="s">
        <v>129</v>
      </c>
      <c r="D223" s="1" t="s">
        <v>42</v>
      </c>
      <c r="E223" s="1" t="s">
        <v>130</v>
      </c>
      <c r="F223" s="1" t="s">
        <v>131</v>
      </c>
      <c r="G223" s="1" t="s">
        <v>42</v>
      </c>
      <c r="H223" s="1" t="s">
        <v>46</v>
      </c>
      <c r="I223" s="1" t="s">
        <v>64</v>
      </c>
      <c r="J223" s="1" t="s">
        <v>106</v>
      </c>
      <c r="Q223" s="1">
        <v>1</v>
      </c>
      <c r="R223" s="1">
        <v>1</v>
      </c>
      <c r="S223" s="1">
        <v>1</v>
      </c>
      <c r="T223" s="1">
        <v>1</v>
      </c>
      <c r="Y223" s="36"/>
      <c r="AL223" s="37"/>
      <c r="AM223" s="37"/>
      <c r="AN223" s="13" t="s">
        <v>3</v>
      </c>
      <c r="AO223" s="45"/>
      <c r="AP223" s="45">
        <f t="shared" ref="AP223" si="644">(AP222/AQ225)*30</f>
        <v>415.01838235294116</v>
      </c>
      <c r="AQ223" s="45">
        <f t="shared" ref="AQ223" si="645">(AQ222/AR225)*30</f>
        <v>344.30136986301369</v>
      </c>
      <c r="AR223" s="45">
        <f t="shared" ref="AR223" si="646">(AR222/AS225)*30</f>
        <v>333.68237347294939</v>
      </c>
      <c r="AS223" s="45">
        <f t="shared" ref="AS223" si="647">(AS222/AT225)*30</f>
        <v>223.71116348832226</v>
      </c>
      <c r="AT223" s="45">
        <f t="shared" ref="AT223" si="648">(AT222/AU225)*30</f>
        <v>154.03816663826885</v>
      </c>
      <c r="AU223" s="45">
        <f t="shared" ref="AU223" si="649">(AU222/AV225)*30</f>
        <v>125.83923941227312</v>
      </c>
      <c r="AV223" s="45">
        <f t="shared" ref="AV223" si="650">(AV222/AW225)*30</f>
        <v>100.09568514172233</v>
      </c>
      <c r="AW223" s="45">
        <f t="shared" ref="AW223" si="651">(AW222/AX225)*30</f>
        <v>73.036117381489845</v>
      </c>
      <c r="AX223" s="45">
        <f t="shared" ref="AX223" si="652">(AX222/AY225)*30</f>
        <v>65.179487179487168</v>
      </c>
      <c r="AY223" s="45">
        <f t="shared" ref="AY223" si="653">(AY222/AZ225)*30</f>
        <v>44.967225054624905</v>
      </c>
      <c r="AZ223" s="45">
        <f t="shared" ref="AZ223" si="654">(AZ222/BA225)*30</f>
        <v>15.171650055370986</v>
      </c>
      <c r="BA223" s="25" t="e">
        <f t="shared" ref="BA223" si="655">(BA222/BB225)*30</f>
        <v>#DIV/0!</v>
      </c>
    </row>
    <row r="224" spans="1:53" hidden="1" x14ac:dyDescent="0.25">
      <c r="A224" s="9">
        <v>4</v>
      </c>
      <c r="C224" s="1" t="s">
        <v>129</v>
      </c>
      <c r="D224" s="1" t="s">
        <v>42</v>
      </c>
      <c r="E224" s="1" t="s">
        <v>130</v>
      </c>
      <c r="F224" s="1" t="s">
        <v>131</v>
      </c>
      <c r="G224" s="1" t="s">
        <v>42</v>
      </c>
      <c r="H224" s="1" t="s">
        <v>46</v>
      </c>
      <c r="I224" s="1" t="s">
        <v>64</v>
      </c>
      <c r="J224" s="1" t="s">
        <v>106</v>
      </c>
      <c r="Q224" s="1">
        <v>1</v>
      </c>
      <c r="R224" s="1">
        <v>1</v>
      </c>
      <c r="S224" s="1">
        <v>1</v>
      </c>
      <c r="T224" s="1">
        <v>1</v>
      </c>
      <c r="Y224" s="36"/>
      <c r="AL224" s="37"/>
      <c r="AM224" s="37"/>
      <c r="AN224" s="12" t="s">
        <v>944</v>
      </c>
      <c r="AO224" s="44"/>
      <c r="AP224" s="44"/>
      <c r="AQ224" s="44"/>
      <c r="AR224" s="44"/>
      <c r="AS224" s="44"/>
      <c r="AT224" s="44"/>
      <c r="AU224" s="44"/>
      <c r="AV224" s="44"/>
      <c r="AW224" s="44"/>
      <c r="AX224" s="44"/>
      <c r="AY224" s="44"/>
      <c r="AZ224" s="44"/>
      <c r="BA224" s="24"/>
    </row>
    <row r="225" spans="1:53" hidden="1" x14ac:dyDescent="0.25">
      <c r="A225" s="9">
        <v>5</v>
      </c>
      <c r="C225" s="1" t="s">
        <v>129</v>
      </c>
      <c r="D225" s="1" t="s">
        <v>42</v>
      </c>
      <c r="E225" s="1" t="s">
        <v>130</v>
      </c>
      <c r="F225" s="1" t="s">
        <v>131</v>
      </c>
      <c r="G225" s="1" t="s">
        <v>42</v>
      </c>
      <c r="H225" s="1" t="s">
        <v>46</v>
      </c>
      <c r="I225" s="1" t="s">
        <v>64</v>
      </c>
      <c r="J225" s="1" t="s">
        <v>106</v>
      </c>
      <c r="Q225" s="1">
        <v>1</v>
      </c>
      <c r="R225" s="1">
        <v>1</v>
      </c>
      <c r="S225" s="1">
        <v>1</v>
      </c>
      <c r="T225" s="1">
        <v>1</v>
      </c>
      <c r="Y225" s="36"/>
      <c r="AL225" s="37"/>
      <c r="AM225" s="37"/>
      <c r="AN225" s="13" t="s">
        <v>2</v>
      </c>
      <c r="AO225" s="22"/>
      <c r="AP225" s="22">
        <f>MPS!P$6*'Purshasing (2)'!$N221+MPS!P$7*'Purshasing (2)'!$O221+MPS!P$8*'Purshasing (2)'!$P221+MPS!P$9*'Purshasing (2)'!$Q221+MPS!P$10*'Purshasing (2)'!$R221+MPS!P$11*'Purshasing (2)'!$S221+MPS!P$12*'Purshasing (2)'!$T221</f>
        <v>2846</v>
      </c>
      <c r="AQ225" s="22">
        <f>MPS!Q$6*'Purshasing (2)'!$N221+MPS!Q$7*'Purshasing (2)'!$O221+MPS!Q$8*'Purshasing (2)'!$P221+MPS!Q$9*'Purshasing (2)'!$Q221+MPS!Q$10*'Purshasing (2)'!$R221+MPS!Q$11*'Purshasing (2)'!$S221+MPS!Q$12*'Purshasing (2)'!$T221</f>
        <v>3264</v>
      </c>
      <c r="AR225" s="22">
        <f>MPS!R$6*'Purshasing (2)'!$N221+MPS!R$7*'Purshasing (2)'!$O221+MPS!R$8*'Purshasing (2)'!$P221+MPS!R$9*'Purshasing (2)'!$Q221+MPS!R$10*'Purshasing (2)'!$R221+MPS!R$11*'Purshasing (2)'!$S221+MPS!R$12*'Purshasing (2)'!$T221</f>
        <v>3650</v>
      </c>
      <c r="AS225" s="22">
        <f>MPS!S$6*'Purshasing (2)'!$N221+MPS!S$7*'Purshasing (2)'!$O221+MPS!S$8*'Purshasing (2)'!$P221+MPS!S$9*'Purshasing (2)'!$Q221+MPS!S$10*'Purshasing (2)'!$R221+MPS!S$11*'Purshasing (2)'!$S221+MPS!S$12*'Purshasing (2)'!$T221</f>
        <v>3438</v>
      </c>
      <c r="AT225" s="22">
        <f>MPS!T$6*'Purshasing (2)'!$N221+MPS!T$7*'Purshasing (2)'!$O221+MPS!T$8*'Purshasing (2)'!$P221+MPS!T$9*'Purshasing (2)'!$Q221+MPS!T$10*'Purshasing (2)'!$R221+MPS!T$11*'Purshasing (2)'!$S221+MPS!T$12*'Purshasing (2)'!$T221</f>
        <v>4667</v>
      </c>
      <c r="AU225" s="22">
        <f>MPS!U$6*'Purshasing (2)'!$N221+MPS!U$7*'Purshasing (2)'!$O221+MPS!U$8*'Purshasing (2)'!$P221+MPS!U$9*'Purshasing (2)'!$Q221+MPS!U$10*'Purshasing (2)'!$R221+MPS!U$11*'Purshasing (2)'!$S221+MPS!U$12*'Purshasing (2)'!$T221</f>
        <v>5869</v>
      </c>
      <c r="AV225" s="22">
        <f>MPS!V$6*'Purshasing (2)'!$N221+MPS!V$7*'Purshasing (2)'!$O221+MPS!V$8*'Purshasing (2)'!$P221+MPS!V$9*'Purshasing (2)'!$Q221+MPS!V$10*'Purshasing (2)'!$R221+MPS!V$11*'Purshasing (2)'!$S221+MPS!V$12*'Purshasing (2)'!$T221</f>
        <v>5785</v>
      </c>
      <c r="AW225" s="22">
        <f>MPS!W$6*'Purshasing (2)'!$N221+MPS!W$7*'Purshasing (2)'!$O221+MPS!W$8*'Purshasing (2)'!$P221+MPS!W$9*'Purshasing (2)'!$Q221+MPS!W$10*'Purshasing (2)'!$R221+MPS!W$11*'Purshasing (2)'!$S221+MPS!W$12*'Purshasing (2)'!$T221</f>
        <v>5539</v>
      </c>
      <c r="AX225" s="22">
        <f>MPS!X$6*'Purshasing (2)'!$N221+MPS!X$7*'Purshasing (2)'!$O221+MPS!X$8*'Purshasing (2)'!$P221+MPS!X$9*'Purshasing (2)'!$Q221+MPS!X$10*'Purshasing (2)'!$R221+MPS!X$11*'Purshasing (2)'!$S221+MPS!X$12*'Purshasing (2)'!$T221</f>
        <v>5316</v>
      </c>
      <c r="AY225" s="22">
        <f>MPS!Y$6*'Purshasing (2)'!$N221+MPS!Y$7*'Purshasing (2)'!$O221+MPS!Y$8*'Purshasing (2)'!$P221+MPS!Y$9*'Purshasing (2)'!$Q221+MPS!Y$10*'Purshasing (2)'!$R221+MPS!Y$11*'Purshasing (2)'!$S221+MPS!Y$12*'Purshasing (2)'!$T221</f>
        <v>3510</v>
      </c>
      <c r="AZ225" s="22">
        <f>MPS!Z$6*'Purshasing (2)'!$N221+MPS!Z$7*'Purshasing (2)'!$O221+MPS!Z$8*'Purshasing (2)'!$P221+MPS!Z$9*'Purshasing (2)'!$Q221+MPS!Z$10*'Purshasing (2)'!$R221+MPS!Z$11*'Purshasing (2)'!$S221+MPS!Z$12*'Purshasing (2)'!$T221</f>
        <v>2746</v>
      </c>
      <c r="BA225" s="25">
        <f>MPS!AA$6*'Purshasing (2)'!$N221+MPS!AA$7*'Purshasing (2)'!$O221+MPS!AA$8*'Purshasing (2)'!$P221+MPS!AA$9*'Purshasing (2)'!$Q221+MPS!AA$10*'Purshasing (2)'!$R221+MPS!AA$11*'Purshasing (2)'!$S221+MPS!AA$12*'Purshasing (2)'!$T221</f>
        <v>2709</v>
      </c>
    </row>
    <row r="226" spans="1:53" hidden="1" x14ac:dyDescent="0.25">
      <c r="A226" s="9">
        <v>6</v>
      </c>
      <c r="C226" s="1" t="s">
        <v>129</v>
      </c>
      <c r="D226" s="1" t="s">
        <v>42</v>
      </c>
      <c r="E226" s="1" t="s">
        <v>130</v>
      </c>
      <c r="F226" s="1" t="s">
        <v>131</v>
      </c>
      <c r="G226" s="1" t="s">
        <v>42</v>
      </c>
      <c r="H226" s="1" t="s">
        <v>46</v>
      </c>
      <c r="I226" s="1" t="s">
        <v>64</v>
      </c>
      <c r="J226" s="1" t="s">
        <v>106</v>
      </c>
      <c r="L226" s="1"/>
      <c r="Q226" s="1">
        <v>1</v>
      </c>
      <c r="R226" s="1">
        <v>1</v>
      </c>
      <c r="S226" s="1">
        <v>1</v>
      </c>
      <c r="T226" s="1">
        <v>1</v>
      </c>
      <c r="Y226" s="36"/>
      <c r="AL226" s="37"/>
      <c r="AM226" s="37"/>
      <c r="AN226" s="12" t="s">
        <v>4</v>
      </c>
      <c r="AO226" s="23"/>
      <c r="AP226" s="23">
        <f t="shared" ref="AP226:BA226" si="656">(AQ225/30)*$X221</f>
        <v>0</v>
      </c>
      <c r="AQ226" s="23">
        <f t="shared" si="656"/>
        <v>0</v>
      </c>
      <c r="AR226" s="23">
        <f t="shared" si="656"/>
        <v>0</v>
      </c>
      <c r="AS226" s="23">
        <f t="shared" si="656"/>
        <v>0</v>
      </c>
      <c r="AT226" s="23">
        <f t="shared" si="656"/>
        <v>0</v>
      </c>
      <c r="AU226" s="23">
        <f t="shared" si="656"/>
        <v>0</v>
      </c>
      <c r="AV226" s="23">
        <f t="shared" si="656"/>
        <v>0</v>
      </c>
      <c r="AW226" s="23">
        <f t="shared" si="656"/>
        <v>0</v>
      </c>
      <c r="AX226" s="23">
        <f t="shared" si="656"/>
        <v>0</v>
      </c>
      <c r="AY226" s="23">
        <f t="shared" si="656"/>
        <v>0</v>
      </c>
      <c r="AZ226" s="23">
        <f t="shared" si="656"/>
        <v>0</v>
      </c>
      <c r="BA226" s="24">
        <f t="shared" si="656"/>
        <v>0</v>
      </c>
    </row>
    <row r="227" spans="1:53" hidden="1" x14ac:dyDescent="0.25">
      <c r="A227" s="9">
        <v>7</v>
      </c>
      <c r="C227" s="1" t="s">
        <v>129</v>
      </c>
      <c r="D227" s="1" t="s">
        <v>42</v>
      </c>
      <c r="E227" s="1" t="s">
        <v>130</v>
      </c>
      <c r="F227" s="1" t="s">
        <v>131</v>
      </c>
      <c r="G227" s="1" t="s">
        <v>42</v>
      </c>
      <c r="H227" s="1" t="s">
        <v>46</v>
      </c>
      <c r="I227" s="1" t="s">
        <v>64</v>
      </c>
      <c r="J227" s="1" t="s">
        <v>106</v>
      </c>
      <c r="L227" s="1"/>
      <c r="Q227" s="1">
        <v>1</v>
      </c>
      <c r="R227" s="1">
        <v>1</v>
      </c>
      <c r="S227" s="1">
        <v>1</v>
      </c>
      <c r="T227" s="1">
        <v>1</v>
      </c>
      <c r="Y227" s="36"/>
      <c r="AL227" s="37"/>
      <c r="AM227" s="37"/>
      <c r="AN227" s="13" t="s">
        <v>5</v>
      </c>
      <c r="AO227" s="22"/>
      <c r="AP227" s="22">
        <v>2000</v>
      </c>
      <c r="AQ227" s="22"/>
      <c r="AR227" s="22"/>
      <c r="AS227" s="22"/>
      <c r="AT227" s="22"/>
      <c r="AU227" s="22"/>
      <c r="AV227" s="22"/>
      <c r="AW227" s="22"/>
      <c r="AX227" s="22"/>
      <c r="AY227" s="22"/>
      <c r="AZ227" s="22"/>
      <c r="BA227" s="25"/>
    </row>
    <row r="228" spans="1:53" hidden="1" x14ac:dyDescent="0.25">
      <c r="A228" s="9">
        <v>8</v>
      </c>
      <c r="C228" s="1" t="s">
        <v>129</v>
      </c>
      <c r="D228" s="1" t="s">
        <v>42</v>
      </c>
      <c r="E228" s="1" t="s">
        <v>130</v>
      </c>
      <c r="F228" s="1" t="s">
        <v>131</v>
      </c>
      <c r="G228" s="1" t="s">
        <v>42</v>
      </c>
      <c r="H228" s="1" t="s">
        <v>46</v>
      </c>
      <c r="I228" s="1" t="s">
        <v>64</v>
      </c>
      <c r="J228" s="1" t="s">
        <v>106</v>
      </c>
      <c r="L228" s="1"/>
      <c r="Q228" s="1">
        <v>1</v>
      </c>
      <c r="R228" s="1">
        <v>1</v>
      </c>
      <c r="S228" s="1">
        <v>1</v>
      </c>
      <c r="T228" s="1">
        <v>1</v>
      </c>
      <c r="Y228" s="36"/>
      <c r="AL228" s="37"/>
      <c r="AM228" s="37"/>
      <c r="AN228" s="12" t="s">
        <v>6</v>
      </c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4"/>
    </row>
    <row r="229" spans="1:53" ht="14.4" hidden="1" thickBot="1" x14ac:dyDescent="0.3">
      <c r="A229" s="11">
        <v>9</v>
      </c>
      <c r="C229" s="1" t="s">
        <v>129</v>
      </c>
      <c r="D229" s="1" t="s">
        <v>42</v>
      </c>
      <c r="E229" s="1" t="s">
        <v>130</v>
      </c>
      <c r="F229" s="1" t="s">
        <v>131</v>
      </c>
      <c r="G229" s="1" t="s">
        <v>42</v>
      </c>
      <c r="H229" s="1" t="s">
        <v>46</v>
      </c>
      <c r="I229" s="1" t="s">
        <v>64</v>
      </c>
      <c r="J229" s="1" t="s">
        <v>106</v>
      </c>
      <c r="L229" s="1"/>
      <c r="Q229" s="1">
        <v>1</v>
      </c>
      <c r="R229" s="1">
        <v>1</v>
      </c>
      <c r="S229" s="1">
        <v>1</v>
      </c>
      <c r="T229" s="1">
        <v>1</v>
      </c>
      <c r="Y229" s="36"/>
      <c r="AL229" s="37"/>
      <c r="AM229" s="37"/>
      <c r="AN229" s="27" t="s">
        <v>7</v>
      </c>
      <c r="AO229" s="28"/>
      <c r="AP229" s="28"/>
      <c r="AQ229" s="28"/>
      <c r="AR229" s="28"/>
      <c r="AS229" s="28"/>
      <c r="AT229" s="28"/>
      <c r="AU229" s="28"/>
      <c r="AV229" s="28"/>
      <c r="AW229" s="28"/>
      <c r="AX229" s="28"/>
      <c r="AY229" s="28"/>
      <c r="AZ229" s="28"/>
      <c r="BA229" s="29"/>
    </row>
    <row r="230" spans="1:53" ht="15" hidden="1" thickTop="1" thickBot="1" x14ac:dyDescent="0.3">
      <c r="A230" s="6">
        <v>1</v>
      </c>
      <c r="B230" s="14">
        <v>26</v>
      </c>
      <c r="C230" s="7" t="s">
        <v>154</v>
      </c>
      <c r="D230" s="7" t="s">
        <v>45</v>
      </c>
      <c r="E230" s="7" t="s">
        <v>130</v>
      </c>
      <c r="F230" s="7" t="s">
        <v>155</v>
      </c>
      <c r="G230" s="7" t="s">
        <v>45</v>
      </c>
      <c r="H230" s="7" t="s">
        <v>46</v>
      </c>
      <c r="I230" s="7" t="s">
        <v>105</v>
      </c>
      <c r="J230" s="7" t="s">
        <v>106</v>
      </c>
      <c r="K230" s="7" t="s">
        <v>156</v>
      </c>
      <c r="L230" s="31" t="s">
        <v>157</v>
      </c>
      <c r="M230" s="7" t="s">
        <v>158</v>
      </c>
      <c r="N230" s="7">
        <v>0.01</v>
      </c>
      <c r="O230" s="7">
        <v>0.01</v>
      </c>
      <c r="P230" s="7">
        <v>0.01</v>
      </c>
      <c r="Q230" s="7">
        <v>0.18</v>
      </c>
      <c r="R230" s="7">
        <v>0.18</v>
      </c>
      <c r="S230" s="7">
        <v>0.18</v>
      </c>
      <c r="T230" s="7">
        <v>0.18</v>
      </c>
      <c r="U230" s="7"/>
      <c r="V230" s="8" t="s">
        <v>110</v>
      </c>
      <c r="W230" s="8">
        <v>60.824625617025866</v>
      </c>
      <c r="X230" s="38">
        <v>0</v>
      </c>
      <c r="Y230" s="42">
        <f t="shared" ref="Y230" ca="1" si="657">$L$3+AL230</f>
        <v>42165</v>
      </c>
      <c r="Z230" s="1" t="s">
        <v>159</v>
      </c>
      <c r="AA230" s="1" t="s">
        <v>160</v>
      </c>
      <c r="AB230" s="1">
        <v>0</v>
      </c>
      <c r="AD230" s="1" t="s">
        <v>161</v>
      </c>
      <c r="AE230" s="1">
        <v>3</v>
      </c>
      <c r="AF230" s="1">
        <v>30</v>
      </c>
      <c r="AG230" s="1">
        <v>30</v>
      </c>
      <c r="AH230" s="1">
        <v>5</v>
      </c>
      <c r="AI230" s="1">
        <v>30</v>
      </c>
      <c r="AJ230" s="1">
        <v>0</v>
      </c>
      <c r="AK230" s="1">
        <v>7</v>
      </c>
      <c r="AL230" s="2">
        <v>105</v>
      </c>
      <c r="AM230" s="4">
        <v>1</v>
      </c>
      <c r="AN230" s="39" t="s">
        <v>0</v>
      </c>
      <c r="AO230" s="43"/>
      <c r="AP230" s="43">
        <f t="shared" ref="AP230:BA230" si="658">IF(AQ235+AP234+AP236-AO231&lt;0,0,MAX((AQ235+AP234+AP236-AO231),$AM239))</f>
        <v>0</v>
      </c>
      <c r="AQ230" s="43">
        <f t="shared" si="658"/>
        <v>0</v>
      </c>
      <c r="AR230" s="43">
        <f t="shared" si="658"/>
        <v>0</v>
      </c>
      <c r="AS230" s="43">
        <f t="shared" si="658"/>
        <v>0</v>
      </c>
      <c r="AT230" s="43">
        <f t="shared" si="658"/>
        <v>0</v>
      </c>
      <c r="AU230" s="43">
        <f t="shared" si="658"/>
        <v>0</v>
      </c>
      <c r="AV230" s="43">
        <f t="shared" si="658"/>
        <v>0</v>
      </c>
      <c r="AW230" s="43">
        <f t="shared" si="658"/>
        <v>0</v>
      </c>
      <c r="AX230" s="43">
        <f t="shared" si="658"/>
        <v>0</v>
      </c>
      <c r="AY230" s="43">
        <f t="shared" si="658"/>
        <v>0</v>
      </c>
      <c r="AZ230" s="43">
        <f t="shared" si="658"/>
        <v>0</v>
      </c>
      <c r="BA230" s="26">
        <f t="shared" si="658"/>
        <v>0</v>
      </c>
    </row>
    <row r="231" spans="1:53" x14ac:dyDescent="0.25">
      <c r="A231" s="9">
        <v>2</v>
      </c>
      <c r="C231" s="1" t="s">
        <v>154</v>
      </c>
      <c r="D231" s="1" t="s">
        <v>45</v>
      </c>
      <c r="E231" s="1" t="s">
        <v>130</v>
      </c>
      <c r="F231" s="1" t="s">
        <v>155</v>
      </c>
      <c r="G231" s="1" t="s">
        <v>45</v>
      </c>
      <c r="H231" s="1" t="s">
        <v>46</v>
      </c>
      <c r="I231" s="1" t="s">
        <v>105</v>
      </c>
      <c r="J231" s="1" t="s">
        <v>106</v>
      </c>
      <c r="N231" s="1">
        <v>0.01</v>
      </c>
      <c r="O231" s="1">
        <v>0.01</v>
      </c>
      <c r="P231" s="1">
        <v>0.01</v>
      </c>
      <c r="Q231" s="1">
        <v>0.18</v>
      </c>
      <c r="R231" s="1">
        <v>0.18</v>
      </c>
      <c r="S231" s="1">
        <v>0.18</v>
      </c>
      <c r="T231" s="1">
        <v>0.18</v>
      </c>
      <c r="Y231" s="36"/>
      <c r="AL231" s="37"/>
      <c r="AM231" s="37"/>
      <c r="AN231" s="12" t="s">
        <v>1</v>
      </c>
      <c r="AO231" s="44">
        <v>50000</v>
      </c>
      <c r="AP231" s="44">
        <f t="shared" ref="AP231" si="659">AO231+AP230-AP236-AP234</f>
        <v>47428.11</v>
      </c>
      <c r="AQ231" s="44">
        <f t="shared" ref="AQ231" si="660">AP231+AQ230-AQ236-AQ234</f>
        <v>46774.39</v>
      </c>
      <c r="AR231" s="44">
        <f t="shared" ref="AR231" si="661">AQ231+AR230-AR236-AR234</f>
        <v>46004.19</v>
      </c>
      <c r="AS231" s="44">
        <f t="shared" ref="AS231" si="662">AR231+AS230-AS236-AS234</f>
        <v>45298.43</v>
      </c>
      <c r="AT231" s="44">
        <f t="shared" ref="AT231" si="663">AS231+AT230-AT236-AT234</f>
        <v>44458.37</v>
      </c>
      <c r="AU231" s="44">
        <f t="shared" ref="AU231" si="664">AT231+AU230-AU236-AU234</f>
        <v>43401.950000000004</v>
      </c>
      <c r="AV231" s="44">
        <f t="shared" ref="AV231" si="665">AU231+AV230-AV236-AV234</f>
        <v>42360.65</v>
      </c>
      <c r="AW231" s="44">
        <f t="shared" ref="AW231" si="666">AV231+AW230-AW236-AW234</f>
        <v>41363.630000000005</v>
      </c>
      <c r="AX231" s="44">
        <f t="shared" ref="AX231" si="667">AW231+AX230-AX236-AX234</f>
        <v>40406.750000000007</v>
      </c>
      <c r="AY231" s="44">
        <f t="shared" ref="AY231" si="668">AX231+AY230-AY236-AY234</f>
        <v>39774.950000000004</v>
      </c>
      <c r="AZ231" s="44">
        <f t="shared" ref="AZ231" si="669">AY231+AZ230-AZ236-AZ234</f>
        <v>39280.670000000006</v>
      </c>
      <c r="BA231" s="23">
        <f t="shared" ref="BA231" si="670">AZ231+BA230-BA236-BA234</f>
        <v>38793.050000000003</v>
      </c>
    </row>
    <row r="232" spans="1:53" hidden="1" x14ac:dyDescent="0.25">
      <c r="A232" s="9">
        <v>3</v>
      </c>
      <c r="C232" s="1" t="s">
        <v>154</v>
      </c>
      <c r="D232" s="1" t="s">
        <v>45</v>
      </c>
      <c r="E232" s="1" t="s">
        <v>130</v>
      </c>
      <c r="F232" s="1" t="s">
        <v>155</v>
      </c>
      <c r="G232" s="1" t="s">
        <v>45</v>
      </c>
      <c r="H232" s="1" t="s">
        <v>46</v>
      </c>
      <c r="I232" s="1" t="s">
        <v>105</v>
      </c>
      <c r="J232" s="1" t="s">
        <v>106</v>
      </c>
      <c r="N232" s="1">
        <v>0.01</v>
      </c>
      <c r="O232" s="1">
        <v>0.01</v>
      </c>
      <c r="P232" s="1">
        <v>0.01</v>
      </c>
      <c r="Q232" s="1">
        <v>0.18</v>
      </c>
      <c r="R232" s="1">
        <v>0.18</v>
      </c>
      <c r="S232" s="1">
        <v>0.18</v>
      </c>
      <c r="T232" s="1">
        <v>0.18</v>
      </c>
      <c r="Y232" s="36"/>
      <c r="AL232" s="37"/>
      <c r="AM232" s="37"/>
      <c r="AN232" s="13" t="s">
        <v>3</v>
      </c>
      <c r="AO232" s="45"/>
      <c r="AP232" s="45">
        <f t="shared" ref="AP232" si="671">(AP231/AQ234)*30</f>
        <v>2176.5332252340449</v>
      </c>
      <c r="AQ232" s="45">
        <f t="shared" ref="AQ232" si="672">(AQ231/AR234)*30</f>
        <v>1821.9056089327446</v>
      </c>
      <c r="AR232" s="45">
        <f t="shared" ref="AR232" si="673">(AR231/AS234)*30</f>
        <v>1955.5170312854227</v>
      </c>
      <c r="AS232" s="45">
        <f t="shared" ref="AS232" si="674">(AS231/AT234)*30</f>
        <v>1617.6855224626815</v>
      </c>
      <c r="AT232" s="45">
        <f t="shared" ref="AT232" si="675">(AT231/AU234)*30</f>
        <v>1262.51973646845</v>
      </c>
      <c r="AU232" s="45">
        <f t="shared" ref="AU232" si="676">(AU231/AV234)*30</f>
        <v>1250.4163065399023</v>
      </c>
      <c r="AV232" s="45">
        <f t="shared" ref="AV232" si="677">(AV231/AW234)*30</f>
        <v>1274.6178612264548</v>
      </c>
      <c r="AW232" s="45">
        <f t="shared" ref="AW232" si="678">(AW231/AX234)*30</f>
        <v>1296.828128918987</v>
      </c>
      <c r="AX232" s="45">
        <f t="shared" ref="AX232" si="679">(AX231/AY234)*30</f>
        <v>1918.6490978157649</v>
      </c>
      <c r="AY232" s="45">
        <f t="shared" ref="AY232" si="680">(AY231/AZ234)*30</f>
        <v>2414.1144695314397</v>
      </c>
      <c r="AZ232" s="45">
        <f t="shared" ref="AZ232" si="681">(AZ231/BA234)*30</f>
        <v>2416.6771256306142</v>
      </c>
      <c r="BA232" s="25" t="e">
        <f t="shared" ref="BA232" si="682">(BA231/BB234)*30</f>
        <v>#DIV/0!</v>
      </c>
    </row>
    <row r="233" spans="1:53" hidden="1" x14ac:dyDescent="0.25">
      <c r="A233" s="9">
        <v>4</v>
      </c>
      <c r="C233" s="1" t="s">
        <v>154</v>
      </c>
      <c r="D233" s="1" t="s">
        <v>45</v>
      </c>
      <c r="E233" s="1" t="s">
        <v>130</v>
      </c>
      <c r="F233" s="1" t="s">
        <v>155</v>
      </c>
      <c r="G233" s="1" t="s">
        <v>45</v>
      </c>
      <c r="H233" s="1" t="s">
        <v>46</v>
      </c>
      <c r="I233" s="1" t="s">
        <v>105</v>
      </c>
      <c r="J233" s="1" t="s">
        <v>106</v>
      </c>
      <c r="N233" s="1">
        <v>0.01</v>
      </c>
      <c r="O233" s="1">
        <v>0.01</v>
      </c>
      <c r="P233" s="1">
        <v>0.01</v>
      </c>
      <c r="Q233" s="1">
        <v>0.18</v>
      </c>
      <c r="R233" s="1">
        <v>0.18</v>
      </c>
      <c r="S233" s="1">
        <v>0.18</v>
      </c>
      <c r="T233" s="1">
        <v>0.18</v>
      </c>
      <c r="Y233" s="36"/>
      <c r="AL233" s="37"/>
      <c r="AM233" s="37"/>
      <c r="AN233" s="12" t="s">
        <v>944</v>
      </c>
      <c r="AO233" s="44"/>
      <c r="AP233" s="44"/>
      <c r="AQ233" s="44"/>
      <c r="AR233" s="44"/>
      <c r="AS233" s="44"/>
      <c r="AT233" s="44"/>
      <c r="AU233" s="44"/>
      <c r="AV233" s="44"/>
      <c r="AW233" s="44"/>
      <c r="AX233" s="44"/>
      <c r="AY233" s="44"/>
      <c r="AZ233" s="44"/>
      <c r="BA233" s="24"/>
    </row>
    <row r="234" spans="1:53" hidden="1" x14ac:dyDescent="0.25">
      <c r="A234" s="9">
        <v>5</v>
      </c>
      <c r="C234" s="1" t="s">
        <v>154</v>
      </c>
      <c r="D234" s="1" t="s">
        <v>45</v>
      </c>
      <c r="E234" s="1" t="s">
        <v>130</v>
      </c>
      <c r="F234" s="1" t="s">
        <v>155</v>
      </c>
      <c r="G234" s="1" t="s">
        <v>45</v>
      </c>
      <c r="H234" s="1" t="s">
        <v>46</v>
      </c>
      <c r="I234" s="1" t="s">
        <v>105</v>
      </c>
      <c r="J234" s="1" t="s">
        <v>106</v>
      </c>
      <c r="N234" s="1">
        <v>0.01</v>
      </c>
      <c r="O234" s="1">
        <v>0.01</v>
      </c>
      <c r="P234" s="1">
        <v>0.01</v>
      </c>
      <c r="Q234" s="1">
        <v>0.18</v>
      </c>
      <c r="R234" s="1">
        <v>0.18</v>
      </c>
      <c r="S234" s="1">
        <v>0.18</v>
      </c>
      <c r="T234" s="1">
        <v>0.18</v>
      </c>
      <c r="Y234" s="36"/>
      <c r="AL234" s="37"/>
      <c r="AM234" s="37"/>
      <c r="AN234" s="13" t="s">
        <v>2</v>
      </c>
      <c r="AO234" s="22"/>
      <c r="AP234" s="22">
        <f>MPS!P$6*'Purshasing (2)'!$N230+MPS!P$7*'Purshasing (2)'!$O230+MPS!P$8*'Purshasing (2)'!$P230+MPS!P$9*'Purshasing (2)'!$Q230+MPS!P$10*'Purshasing (2)'!$R230+MPS!P$11*'Purshasing (2)'!$S230+MPS!P$12*'Purshasing (2)'!$T230</f>
        <v>571.89</v>
      </c>
      <c r="AQ234" s="22">
        <f>MPS!Q$6*'Purshasing (2)'!$N230+MPS!Q$7*'Purshasing (2)'!$O230+MPS!Q$8*'Purshasing (2)'!$P230+MPS!Q$9*'Purshasing (2)'!$Q230+MPS!Q$10*'Purshasing (2)'!$R230+MPS!Q$11*'Purshasing (2)'!$S230+MPS!Q$12*'Purshasing (2)'!$T230</f>
        <v>653.72</v>
      </c>
      <c r="AR234" s="22">
        <f>MPS!R$6*'Purshasing (2)'!$N230+MPS!R$7*'Purshasing (2)'!$O230+MPS!R$8*'Purshasing (2)'!$P230+MPS!R$9*'Purshasing (2)'!$Q230+MPS!R$10*'Purshasing (2)'!$R230+MPS!R$11*'Purshasing (2)'!$S230+MPS!R$12*'Purshasing (2)'!$T230</f>
        <v>770.2</v>
      </c>
      <c r="AS234" s="22">
        <f>MPS!S$6*'Purshasing (2)'!$N230+MPS!S$7*'Purshasing (2)'!$O230+MPS!S$8*'Purshasing (2)'!$P230+MPS!S$9*'Purshasing (2)'!$Q230+MPS!S$10*'Purshasing (2)'!$R230+MPS!S$11*'Purshasing (2)'!$S230+MPS!S$12*'Purshasing (2)'!$T230</f>
        <v>705.76</v>
      </c>
      <c r="AT234" s="22">
        <f>MPS!T$6*'Purshasing (2)'!$N230+MPS!T$7*'Purshasing (2)'!$O230+MPS!T$8*'Purshasing (2)'!$P230+MPS!T$9*'Purshasing (2)'!$Q230+MPS!T$10*'Purshasing (2)'!$R230+MPS!T$11*'Purshasing (2)'!$S230+MPS!T$12*'Purshasing (2)'!$T230</f>
        <v>840.06</v>
      </c>
      <c r="AU234" s="22">
        <f>MPS!U$6*'Purshasing (2)'!$N230+MPS!U$7*'Purshasing (2)'!$O230+MPS!U$8*'Purshasing (2)'!$P230+MPS!U$9*'Purshasing (2)'!$Q230+MPS!U$10*'Purshasing (2)'!$R230+MPS!U$11*'Purshasing (2)'!$S230+MPS!U$12*'Purshasing (2)'!$T230</f>
        <v>1056.42</v>
      </c>
      <c r="AV234" s="22">
        <f>MPS!V$6*'Purshasing (2)'!$N230+MPS!V$7*'Purshasing (2)'!$O230+MPS!V$8*'Purshasing (2)'!$P230+MPS!V$9*'Purshasing (2)'!$Q230+MPS!V$10*'Purshasing (2)'!$R230+MPS!V$11*'Purshasing (2)'!$S230+MPS!V$12*'Purshasing (2)'!$T230</f>
        <v>1041.3</v>
      </c>
      <c r="AW234" s="22">
        <f>MPS!W$6*'Purshasing (2)'!$N230+MPS!W$7*'Purshasing (2)'!$O230+MPS!W$8*'Purshasing (2)'!$P230+MPS!W$9*'Purshasing (2)'!$Q230+MPS!W$10*'Purshasing (2)'!$R230+MPS!W$11*'Purshasing (2)'!$S230+MPS!W$12*'Purshasing (2)'!$T230</f>
        <v>997.02</v>
      </c>
      <c r="AX234" s="22">
        <f>MPS!X$6*'Purshasing (2)'!$N230+MPS!X$7*'Purshasing (2)'!$O230+MPS!X$8*'Purshasing (2)'!$P230+MPS!X$9*'Purshasing (2)'!$Q230+MPS!X$10*'Purshasing (2)'!$R230+MPS!X$11*'Purshasing (2)'!$S230+MPS!X$12*'Purshasing (2)'!$T230</f>
        <v>956.87999999999988</v>
      </c>
      <c r="AY234" s="22">
        <f>MPS!Y$6*'Purshasing (2)'!$N230+MPS!Y$7*'Purshasing (2)'!$O230+MPS!Y$8*'Purshasing (2)'!$P230+MPS!Y$9*'Purshasing (2)'!$Q230+MPS!Y$10*'Purshasing (2)'!$R230+MPS!Y$11*'Purshasing (2)'!$S230+MPS!Y$12*'Purshasing (2)'!$T230</f>
        <v>631.79999999999995</v>
      </c>
      <c r="AZ234" s="22">
        <f>MPS!Z$6*'Purshasing (2)'!$N230+MPS!Z$7*'Purshasing (2)'!$O230+MPS!Z$8*'Purshasing (2)'!$P230+MPS!Z$9*'Purshasing (2)'!$Q230+MPS!Z$10*'Purshasing (2)'!$R230+MPS!Z$11*'Purshasing (2)'!$S230+MPS!Z$12*'Purshasing (2)'!$T230</f>
        <v>494.28000000000003</v>
      </c>
      <c r="BA234" s="25">
        <f>MPS!AA$6*'Purshasing (2)'!$N230+MPS!AA$7*'Purshasing (2)'!$O230+MPS!AA$8*'Purshasing (2)'!$P230+MPS!AA$9*'Purshasing (2)'!$Q230+MPS!AA$10*'Purshasing (2)'!$R230+MPS!AA$11*'Purshasing (2)'!$S230+MPS!AA$12*'Purshasing (2)'!$T230</f>
        <v>487.62</v>
      </c>
    </row>
    <row r="235" spans="1:53" hidden="1" x14ac:dyDescent="0.25">
      <c r="A235" s="9">
        <v>6</v>
      </c>
      <c r="C235" s="1" t="s">
        <v>154</v>
      </c>
      <c r="D235" s="1" t="s">
        <v>45</v>
      </c>
      <c r="E235" s="1" t="s">
        <v>130</v>
      </c>
      <c r="F235" s="1" t="s">
        <v>155</v>
      </c>
      <c r="G235" s="1" t="s">
        <v>45</v>
      </c>
      <c r="H235" s="1" t="s">
        <v>46</v>
      </c>
      <c r="I235" s="1" t="s">
        <v>105</v>
      </c>
      <c r="J235" s="1" t="s">
        <v>106</v>
      </c>
      <c r="L235" s="1"/>
      <c r="N235" s="1">
        <v>0.01</v>
      </c>
      <c r="O235" s="1">
        <v>0.01</v>
      </c>
      <c r="P235" s="1">
        <v>0.01</v>
      </c>
      <c r="Q235" s="1">
        <v>0.18</v>
      </c>
      <c r="R235" s="1">
        <v>0.18</v>
      </c>
      <c r="S235" s="1">
        <v>0.18</v>
      </c>
      <c r="T235" s="1">
        <v>0.18</v>
      </c>
      <c r="Y235" s="36"/>
      <c r="AL235" s="37"/>
      <c r="AM235" s="37"/>
      <c r="AN235" s="12" t="s">
        <v>4</v>
      </c>
      <c r="AO235" s="23"/>
      <c r="AP235" s="23">
        <f t="shared" ref="AP235:BA235" si="683">(AQ234/30)*$X230</f>
        <v>0</v>
      </c>
      <c r="AQ235" s="23">
        <f t="shared" si="683"/>
        <v>0</v>
      </c>
      <c r="AR235" s="23">
        <f t="shared" si="683"/>
        <v>0</v>
      </c>
      <c r="AS235" s="23">
        <f t="shared" si="683"/>
        <v>0</v>
      </c>
      <c r="AT235" s="23">
        <f t="shared" si="683"/>
        <v>0</v>
      </c>
      <c r="AU235" s="23">
        <f t="shared" si="683"/>
        <v>0</v>
      </c>
      <c r="AV235" s="23">
        <f t="shared" si="683"/>
        <v>0</v>
      </c>
      <c r="AW235" s="23">
        <f t="shared" si="683"/>
        <v>0</v>
      </c>
      <c r="AX235" s="23">
        <f t="shared" si="683"/>
        <v>0</v>
      </c>
      <c r="AY235" s="23">
        <f t="shared" si="683"/>
        <v>0</v>
      </c>
      <c r="AZ235" s="23">
        <f t="shared" si="683"/>
        <v>0</v>
      </c>
      <c r="BA235" s="24">
        <f t="shared" si="683"/>
        <v>0</v>
      </c>
    </row>
    <row r="236" spans="1:53" hidden="1" x14ac:dyDescent="0.25">
      <c r="A236" s="9">
        <v>7</v>
      </c>
      <c r="C236" s="1" t="s">
        <v>154</v>
      </c>
      <c r="D236" s="1" t="s">
        <v>45</v>
      </c>
      <c r="E236" s="1" t="s">
        <v>130</v>
      </c>
      <c r="F236" s="1" t="s">
        <v>155</v>
      </c>
      <c r="G236" s="1" t="s">
        <v>45</v>
      </c>
      <c r="H236" s="1" t="s">
        <v>46</v>
      </c>
      <c r="I236" s="1" t="s">
        <v>105</v>
      </c>
      <c r="J236" s="1" t="s">
        <v>106</v>
      </c>
      <c r="L236" s="1"/>
      <c r="N236" s="1">
        <v>0.01</v>
      </c>
      <c r="O236" s="1">
        <v>0.01</v>
      </c>
      <c r="P236" s="1">
        <v>0.01</v>
      </c>
      <c r="Q236" s="1">
        <v>0.18</v>
      </c>
      <c r="R236" s="1">
        <v>0.18</v>
      </c>
      <c r="S236" s="1">
        <v>0.18</v>
      </c>
      <c r="T236" s="1">
        <v>0.18</v>
      </c>
      <c r="Y236" s="36"/>
      <c r="AL236" s="37"/>
      <c r="AM236" s="37"/>
      <c r="AN236" s="13" t="s">
        <v>5</v>
      </c>
      <c r="AO236" s="22"/>
      <c r="AP236" s="22">
        <v>2000</v>
      </c>
      <c r="AQ236" s="22"/>
      <c r="AR236" s="22"/>
      <c r="AS236" s="22"/>
      <c r="AT236" s="22"/>
      <c r="AU236" s="22"/>
      <c r="AV236" s="22"/>
      <c r="AW236" s="22"/>
      <c r="AX236" s="22"/>
      <c r="AY236" s="22"/>
      <c r="AZ236" s="22"/>
      <c r="BA236" s="25"/>
    </row>
    <row r="237" spans="1:53" hidden="1" x14ac:dyDescent="0.25">
      <c r="A237" s="9">
        <v>8</v>
      </c>
      <c r="C237" s="1" t="s">
        <v>154</v>
      </c>
      <c r="D237" s="1" t="s">
        <v>45</v>
      </c>
      <c r="E237" s="1" t="s">
        <v>130</v>
      </c>
      <c r="F237" s="1" t="s">
        <v>155</v>
      </c>
      <c r="G237" s="1" t="s">
        <v>45</v>
      </c>
      <c r="H237" s="1" t="s">
        <v>46</v>
      </c>
      <c r="I237" s="1" t="s">
        <v>105</v>
      </c>
      <c r="J237" s="1" t="s">
        <v>106</v>
      </c>
      <c r="L237" s="1"/>
      <c r="N237" s="1">
        <v>0.01</v>
      </c>
      <c r="O237" s="1">
        <v>0.01</v>
      </c>
      <c r="P237" s="1">
        <v>0.01</v>
      </c>
      <c r="Q237" s="1">
        <v>0.18</v>
      </c>
      <c r="R237" s="1">
        <v>0.18</v>
      </c>
      <c r="S237" s="1">
        <v>0.18</v>
      </c>
      <c r="T237" s="1">
        <v>0.18</v>
      </c>
      <c r="Y237" s="36"/>
      <c r="AL237" s="37"/>
      <c r="AM237" s="37"/>
      <c r="AN237" s="12" t="s">
        <v>6</v>
      </c>
      <c r="AO237" s="23"/>
      <c r="AP237" s="23"/>
      <c r="AQ237" s="23"/>
      <c r="AR237" s="23"/>
      <c r="AS237" s="23"/>
      <c r="AT237" s="23"/>
      <c r="AU237" s="23"/>
      <c r="AV237" s="23"/>
      <c r="AW237" s="23"/>
      <c r="AX237" s="23"/>
      <c r="AY237" s="23"/>
      <c r="AZ237" s="23"/>
      <c r="BA237" s="24"/>
    </row>
    <row r="238" spans="1:53" ht="14.4" hidden="1" thickBot="1" x14ac:dyDescent="0.3">
      <c r="A238" s="11">
        <v>9</v>
      </c>
      <c r="C238" s="1" t="s">
        <v>154</v>
      </c>
      <c r="D238" s="1" t="s">
        <v>45</v>
      </c>
      <c r="E238" s="1" t="s">
        <v>130</v>
      </c>
      <c r="F238" s="1" t="s">
        <v>155</v>
      </c>
      <c r="G238" s="1" t="s">
        <v>45</v>
      </c>
      <c r="H238" s="1" t="s">
        <v>46</v>
      </c>
      <c r="I238" s="1" t="s">
        <v>105</v>
      </c>
      <c r="J238" s="1" t="s">
        <v>106</v>
      </c>
      <c r="L238" s="1"/>
      <c r="N238" s="1">
        <v>0.01</v>
      </c>
      <c r="O238" s="1">
        <v>0.01</v>
      </c>
      <c r="P238" s="1">
        <v>0.01</v>
      </c>
      <c r="Q238" s="1">
        <v>0.18</v>
      </c>
      <c r="R238" s="1">
        <v>0.18</v>
      </c>
      <c r="S238" s="1">
        <v>0.18</v>
      </c>
      <c r="T238" s="1">
        <v>0.18</v>
      </c>
      <c r="Y238" s="36"/>
      <c r="AL238" s="37"/>
      <c r="AM238" s="37"/>
      <c r="AN238" s="27" t="s">
        <v>7</v>
      </c>
      <c r="AO238" s="28"/>
      <c r="AP238" s="28"/>
      <c r="AQ238" s="28"/>
      <c r="AR238" s="28"/>
      <c r="AS238" s="28"/>
      <c r="AT238" s="28"/>
      <c r="AU238" s="28"/>
      <c r="AV238" s="28"/>
      <c r="AW238" s="28"/>
      <c r="AX238" s="28"/>
      <c r="AY238" s="28"/>
      <c r="AZ238" s="28"/>
      <c r="BA238" s="29"/>
    </row>
    <row r="239" spans="1:53" ht="15" hidden="1" thickTop="1" thickBot="1" x14ac:dyDescent="0.3">
      <c r="A239" s="6">
        <v>1</v>
      </c>
      <c r="B239" s="14">
        <v>27</v>
      </c>
      <c r="C239" s="7" t="s">
        <v>162</v>
      </c>
      <c r="D239" s="7" t="s">
        <v>45</v>
      </c>
      <c r="E239" s="7" t="s">
        <v>130</v>
      </c>
      <c r="F239" s="7" t="s">
        <v>155</v>
      </c>
      <c r="G239" s="7" t="s">
        <v>42</v>
      </c>
      <c r="H239" s="7" t="s">
        <v>46</v>
      </c>
      <c r="I239" s="7" t="s">
        <v>64</v>
      </c>
      <c r="J239" s="7" t="s">
        <v>106</v>
      </c>
      <c r="K239" s="7" t="s">
        <v>163</v>
      </c>
      <c r="L239" s="31" t="s">
        <v>164</v>
      </c>
      <c r="M239" s="7" t="s">
        <v>165</v>
      </c>
      <c r="N239" s="7"/>
      <c r="O239" s="7"/>
      <c r="P239" s="7"/>
      <c r="Q239" s="7">
        <v>0.48199999999999998</v>
      </c>
      <c r="R239" s="7">
        <v>0.48199999999999998</v>
      </c>
      <c r="S239" s="7">
        <v>0.45700000000000002</v>
      </c>
      <c r="T239" s="7">
        <v>0.45700000000000002</v>
      </c>
      <c r="U239" s="7"/>
      <c r="V239" s="8" t="s">
        <v>110</v>
      </c>
      <c r="W239" s="8">
        <v>66.037793896420681</v>
      </c>
      <c r="X239" s="38">
        <v>0</v>
      </c>
      <c r="Y239" s="42">
        <f t="shared" ref="Y239" ca="1" si="684">$L$3+AL239</f>
        <v>42165</v>
      </c>
      <c r="Z239" s="1" t="s">
        <v>159</v>
      </c>
      <c r="AA239" s="1" t="s">
        <v>160</v>
      </c>
      <c r="AB239" s="1">
        <v>0</v>
      </c>
      <c r="AD239" s="1" t="s">
        <v>161</v>
      </c>
      <c r="AE239" s="1">
        <v>3</v>
      </c>
      <c r="AF239" s="1">
        <v>30</v>
      </c>
      <c r="AG239" s="1">
        <v>30</v>
      </c>
      <c r="AH239" s="1">
        <v>5</v>
      </c>
      <c r="AI239" s="1">
        <v>30</v>
      </c>
      <c r="AJ239" s="1">
        <v>0</v>
      </c>
      <c r="AK239" s="1">
        <v>7</v>
      </c>
      <c r="AL239" s="2">
        <v>105</v>
      </c>
      <c r="AM239" s="4">
        <v>1</v>
      </c>
      <c r="AN239" s="39" t="s">
        <v>0</v>
      </c>
      <c r="AO239" s="43"/>
      <c r="AP239" s="43">
        <f t="shared" ref="AP239:BA239" si="685">IF(AQ244+AP243+AP245-AO240&lt;0,0,MAX((AQ244+AP243+AP245-AO240),$AM248))</f>
        <v>0</v>
      </c>
      <c r="AQ239" s="43">
        <f t="shared" si="685"/>
        <v>0</v>
      </c>
      <c r="AR239" s="43">
        <f t="shared" si="685"/>
        <v>0</v>
      </c>
      <c r="AS239" s="43">
        <f t="shared" si="685"/>
        <v>0</v>
      </c>
      <c r="AT239" s="43">
        <f t="shared" si="685"/>
        <v>0</v>
      </c>
      <c r="AU239" s="43">
        <f t="shared" si="685"/>
        <v>0</v>
      </c>
      <c r="AV239" s="43">
        <f t="shared" si="685"/>
        <v>0</v>
      </c>
      <c r="AW239" s="43">
        <f t="shared" si="685"/>
        <v>0</v>
      </c>
      <c r="AX239" s="43">
        <f t="shared" si="685"/>
        <v>0</v>
      </c>
      <c r="AY239" s="43">
        <f t="shared" si="685"/>
        <v>0</v>
      </c>
      <c r="AZ239" s="43">
        <f t="shared" si="685"/>
        <v>0</v>
      </c>
      <c r="BA239" s="26">
        <f t="shared" si="685"/>
        <v>0</v>
      </c>
    </row>
    <row r="240" spans="1:53" x14ac:dyDescent="0.25">
      <c r="A240" s="9">
        <v>2</v>
      </c>
      <c r="C240" s="1" t="s">
        <v>162</v>
      </c>
      <c r="D240" s="1" t="s">
        <v>45</v>
      </c>
      <c r="E240" s="1" t="s">
        <v>130</v>
      </c>
      <c r="F240" s="1" t="s">
        <v>155</v>
      </c>
      <c r="G240" s="1" t="s">
        <v>42</v>
      </c>
      <c r="H240" s="1" t="s">
        <v>46</v>
      </c>
      <c r="I240" s="1" t="s">
        <v>64</v>
      </c>
      <c r="J240" s="1" t="s">
        <v>106</v>
      </c>
      <c r="Q240" s="1">
        <v>0.48199999999999998</v>
      </c>
      <c r="R240" s="1">
        <v>0.48199999999999998</v>
      </c>
      <c r="S240" s="1">
        <v>0.45700000000000002</v>
      </c>
      <c r="T240" s="1">
        <v>0.45700000000000002</v>
      </c>
      <c r="Y240" s="36"/>
      <c r="AL240" s="37"/>
      <c r="AM240" s="37"/>
      <c r="AN240" s="12" t="s">
        <v>1</v>
      </c>
      <c r="AO240" s="44">
        <v>50000</v>
      </c>
      <c r="AP240" s="44">
        <f t="shared" ref="AP240" si="686">AO240+AP239-AP245-AP243</f>
        <v>46653.103000000003</v>
      </c>
      <c r="AQ240" s="44">
        <f t="shared" ref="AQ240" si="687">AP240+AQ239-AQ245-AQ243</f>
        <v>45108.655000000006</v>
      </c>
      <c r="AR240" s="44">
        <f t="shared" ref="AR240" si="688">AQ240+AR239-AR245-AR243</f>
        <v>43383.105000000003</v>
      </c>
      <c r="AS240" s="44">
        <f t="shared" ref="AS240" si="689">AR240+AS239-AS245-AS243</f>
        <v>41755.964</v>
      </c>
      <c r="AT240" s="44">
        <f t="shared" ref="AT240" si="690">AS240+AT239-AT245-AT243</f>
        <v>39553.595000000001</v>
      </c>
      <c r="AU240" s="44">
        <f t="shared" ref="AU240" si="691">AT240+AU239-AU245-AU243</f>
        <v>36782.837</v>
      </c>
      <c r="AV240" s="44">
        <f t="shared" ref="AV240" si="692">AU240+AV239-AV245-AV243</f>
        <v>34051.341999999997</v>
      </c>
      <c r="AW240" s="44">
        <f t="shared" ref="AW240" si="693">AV240+AW239-AW245-AW243</f>
        <v>31436.268999999997</v>
      </c>
      <c r="AX240" s="44">
        <f t="shared" ref="AX240" si="694">AW240+AX239-AX245-AX243</f>
        <v>28924.381999999998</v>
      </c>
      <c r="AY240" s="44">
        <f t="shared" ref="AY240" si="695">AX240+AY239-AY245-AY243</f>
        <v>27263.111999999997</v>
      </c>
      <c r="AZ240" s="44">
        <f t="shared" ref="AZ240" si="696">AY240+AZ239-AZ245-AZ243</f>
        <v>25963.439999999999</v>
      </c>
      <c r="BA240" s="23">
        <f t="shared" ref="BA240" si="697">AZ240+BA239-BA245-BA243</f>
        <v>24681.276999999998</v>
      </c>
    </row>
    <row r="241" spans="1:53" hidden="1" x14ac:dyDescent="0.25">
      <c r="A241" s="9">
        <v>3</v>
      </c>
      <c r="C241" s="1" t="s">
        <v>162</v>
      </c>
      <c r="D241" s="1" t="s">
        <v>45</v>
      </c>
      <c r="E241" s="1" t="s">
        <v>130</v>
      </c>
      <c r="F241" s="1" t="s">
        <v>155</v>
      </c>
      <c r="G241" s="1" t="s">
        <v>42</v>
      </c>
      <c r="H241" s="1" t="s">
        <v>46</v>
      </c>
      <c r="I241" s="1" t="s">
        <v>64</v>
      </c>
      <c r="J241" s="1" t="s">
        <v>106</v>
      </c>
      <c r="Q241" s="1">
        <v>0.48199999999999998</v>
      </c>
      <c r="R241" s="1">
        <v>0.48199999999999998</v>
      </c>
      <c r="S241" s="1">
        <v>0.45700000000000002</v>
      </c>
      <c r="T241" s="1">
        <v>0.45700000000000002</v>
      </c>
      <c r="Y241" s="36"/>
      <c r="AL241" s="37"/>
      <c r="AM241" s="37"/>
      <c r="AN241" s="13" t="s">
        <v>3</v>
      </c>
      <c r="AO241" s="45"/>
      <c r="AP241" s="45">
        <f t="shared" ref="AP241" si="698">(AP240/AQ243)*30</f>
        <v>906.20926700024881</v>
      </c>
      <c r="AQ241" s="45">
        <f t="shared" ref="AQ241" si="699">(AQ240/AR243)*30</f>
        <v>784.24829764422964</v>
      </c>
      <c r="AR241" s="45">
        <f t="shared" ref="AR241" si="700">(AR240/AS243)*30</f>
        <v>799.86500862555863</v>
      </c>
      <c r="AS241" s="45">
        <f t="shared" ref="AS241" si="701">(AS240/AT243)*30</f>
        <v>568.78702887663235</v>
      </c>
      <c r="AT241" s="45">
        <f t="shared" ref="AT241" si="702">(AT240/AU243)*30</f>
        <v>428.26109317378138</v>
      </c>
      <c r="AU241" s="45">
        <f t="shared" ref="AU241" si="703">(AU240/AV243)*30</f>
        <v>403.98576969754657</v>
      </c>
      <c r="AV241" s="45">
        <f t="shared" ref="AV241" si="704">(AV240/AW243)*30</f>
        <v>390.6354660080234</v>
      </c>
      <c r="AW241" s="45">
        <f t="shared" ref="AW241" si="705">(AW240/AX243)*30</f>
        <v>375.4500381585637</v>
      </c>
      <c r="AX241" s="45">
        <f t="shared" ref="AX241" si="706">(AX240/AY243)*30</f>
        <v>522.33018112648756</v>
      </c>
      <c r="AY241" s="45">
        <f t="shared" ref="AY241" si="707">(AY240/AZ243)*30</f>
        <v>629.30751758905308</v>
      </c>
      <c r="AZ241" s="45">
        <f t="shared" ref="AZ241" si="708">(AZ240/BA243)*30</f>
        <v>607.49155918553254</v>
      </c>
      <c r="BA241" s="25" t="e">
        <f t="shared" ref="BA241" si="709">(BA240/BB243)*30</f>
        <v>#DIV/0!</v>
      </c>
    </row>
    <row r="242" spans="1:53" hidden="1" x14ac:dyDescent="0.25">
      <c r="A242" s="9">
        <v>4</v>
      </c>
      <c r="C242" s="1" t="s">
        <v>162</v>
      </c>
      <c r="D242" s="1" t="s">
        <v>45</v>
      </c>
      <c r="E242" s="1" t="s">
        <v>130</v>
      </c>
      <c r="F242" s="1" t="s">
        <v>155</v>
      </c>
      <c r="G242" s="1" t="s">
        <v>42</v>
      </c>
      <c r="H242" s="1" t="s">
        <v>46</v>
      </c>
      <c r="I242" s="1" t="s">
        <v>64</v>
      </c>
      <c r="J242" s="1" t="s">
        <v>106</v>
      </c>
      <c r="Q242" s="1">
        <v>0.48199999999999998</v>
      </c>
      <c r="R242" s="1">
        <v>0.48199999999999998</v>
      </c>
      <c r="S242" s="1">
        <v>0.45700000000000002</v>
      </c>
      <c r="T242" s="1">
        <v>0.45700000000000002</v>
      </c>
      <c r="Y242" s="36"/>
      <c r="AL242" s="37"/>
      <c r="AM242" s="37"/>
      <c r="AN242" s="12" t="s">
        <v>944</v>
      </c>
      <c r="AO242" s="44"/>
      <c r="AP242" s="44"/>
      <c r="AQ242" s="44"/>
      <c r="AR242" s="44"/>
      <c r="AS242" s="44"/>
      <c r="AT242" s="44"/>
      <c r="AU242" s="44"/>
      <c r="AV242" s="44"/>
      <c r="AW242" s="44"/>
      <c r="AX242" s="44"/>
      <c r="AY242" s="44"/>
      <c r="AZ242" s="44"/>
      <c r="BA242" s="24"/>
    </row>
    <row r="243" spans="1:53" hidden="1" x14ac:dyDescent="0.25">
      <c r="A243" s="9">
        <v>5</v>
      </c>
      <c r="C243" s="1" t="s">
        <v>162</v>
      </c>
      <c r="D243" s="1" t="s">
        <v>45</v>
      </c>
      <c r="E243" s="1" t="s">
        <v>130</v>
      </c>
      <c r="F243" s="1" t="s">
        <v>155</v>
      </c>
      <c r="G243" s="1" t="s">
        <v>42</v>
      </c>
      <c r="H243" s="1" t="s">
        <v>46</v>
      </c>
      <c r="I243" s="1" t="s">
        <v>64</v>
      </c>
      <c r="J243" s="1" t="s">
        <v>106</v>
      </c>
      <c r="Q243" s="1">
        <v>0.48199999999999998</v>
      </c>
      <c r="R243" s="1">
        <v>0.48199999999999998</v>
      </c>
      <c r="S243" s="1">
        <v>0.45700000000000002</v>
      </c>
      <c r="T243" s="1">
        <v>0.45700000000000002</v>
      </c>
      <c r="Y243" s="36"/>
      <c r="AL243" s="37"/>
      <c r="AM243" s="37"/>
      <c r="AN243" s="13" t="s">
        <v>2</v>
      </c>
      <c r="AO243" s="22"/>
      <c r="AP243" s="22">
        <f>MPS!P$6*'Purshasing (2)'!$N239+MPS!P$7*'Purshasing (2)'!$O239+MPS!P$8*'Purshasing (2)'!$P239+MPS!P$9*'Purshasing (2)'!$Q239+MPS!P$10*'Purshasing (2)'!$R239+MPS!P$11*'Purshasing (2)'!$S239+MPS!P$12*'Purshasing (2)'!$T239</f>
        <v>1346.8969999999999</v>
      </c>
      <c r="AQ243" s="22">
        <f>MPS!Q$6*'Purshasing (2)'!$N239+MPS!Q$7*'Purshasing (2)'!$O239+MPS!Q$8*'Purshasing (2)'!$P239+MPS!Q$9*'Purshasing (2)'!$Q239+MPS!Q$10*'Purshasing (2)'!$R239+MPS!Q$11*'Purshasing (2)'!$S239+MPS!Q$12*'Purshasing (2)'!$T239</f>
        <v>1544.4479999999999</v>
      </c>
      <c r="AR243" s="22">
        <f>MPS!R$6*'Purshasing (2)'!$N239+MPS!R$7*'Purshasing (2)'!$O239+MPS!R$8*'Purshasing (2)'!$P239+MPS!R$9*'Purshasing (2)'!$Q239+MPS!R$10*'Purshasing (2)'!$R239+MPS!R$11*'Purshasing (2)'!$S239+MPS!R$12*'Purshasing (2)'!$T239</f>
        <v>1725.5499999999997</v>
      </c>
      <c r="AS243" s="22">
        <f>MPS!S$6*'Purshasing (2)'!$N239+MPS!S$7*'Purshasing (2)'!$O239+MPS!S$8*'Purshasing (2)'!$P239+MPS!S$9*'Purshasing (2)'!$Q239+MPS!S$10*'Purshasing (2)'!$R239+MPS!S$11*'Purshasing (2)'!$S239+MPS!S$12*'Purshasing (2)'!$T239</f>
        <v>1627.1410000000001</v>
      </c>
      <c r="AT243" s="22">
        <f>MPS!T$6*'Purshasing (2)'!$N239+MPS!T$7*'Purshasing (2)'!$O239+MPS!T$8*'Purshasing (2)'!$P239+MPS!T$9*'Purshasing (2)'!$Q239+MPS!T$10*'Purshasing (2)'!$R239+MPS!T$11*'Purshasing (2)'!$S239+MPS!T$12*'Purshasing (2)'!$T239</f>
        <v>2202.3690000000001</v>
      </c>
      <c r="AU243" s="22">
        <f>MPS!U$6*'Purshasing (2)'!$N239+MPS!U$7*'Purshasing (2)'!$O239+MPS!U$8*'Purshasing (2)'!$P239+MPS!U$9*'Purshasing (2)'!$Q239+MPS!U$10*'Purshasing (2)'!$R239+MPS!U$11*'Purshasing (2)'!$S239+MPS!U$12*'Purshasing (2)'!$T239</f>
        <v>2770.7579999999998</v>
      </c>
      <c r="AV243" s="22">
        <f>MPS!V$6*'Purshasing (2)'!$N239+MPS!V$7*'Purshasing (2)'!$O239+MPS!V$8*'Purshasing (2)'!$P239+MPS!V$9*'Purshasing (2)'!$Q239+MPS!V$10*'Purshasing (2)'!$R239+MPS!V$11*'Purshasing (2)'!$S239+MPS!V$12*'Purshasing (2)'!$T239</f>
        <v>2731.4949999999999</v>
      </c>
      <c r="AW243" s="22">
        <f>MPS!W$6*'Purshasing (2)'!$N239+MPS!W$7*'Purshasing (2)'!$O239+MPS!W$8*'Purshasing (2)'!$P239+MPS!W$9*'Purshasing (2)'!$Q239+MPS!W$10*'Purshasing (2)'!$R239+MPS!W$11*'Purshasing (2)'!$S239+MPS!W$12*'Purshasing (2)'!$T239</f>
        <v>2615.0730000000003</v>
      </c>
      <c r="AX243" s="22">
        <f>MPS!X$6*'Purshasing (2)'!$N239+MPS!X$7*'Purshasing (2)'!$O239+MPS!X$8*'Purshasing (2)'!$P239+MPS!X$9*'Purshasing (2)'!$Q239+MPS!X$10*'Purshasing (2)'!$R239+MPS!X$11*'Purshasing (2)'!$S239+MPS!X$12*'Purshasing (2)'!$T239</f>
        <v>2511.8869999999997</v>
      </c>
      <c r="AY243" s="22">
        <f>MPS!Y$6*'Purshasing (2)'!$N239+MPS!Y$7*'Purshasing (2)'!$O239+MPS!Y$8*'Purshasing (2)'!$P239+MPS!Y$9*'Purshasing (2)'!$Q239+MPS!Y$10*'Purshasing (2)'!$R239+MPS!Y$11*'Purshasing (2)'!$S239+MPS!Y$12*'Purshasing (2)'!$T239</f>
        <v>1661.27</v>
      </c>
      <c r="AZ243" s="22">
        <f>MPS!Z$6*'Purshasing (2)'!$N239+MPS!Z$7*'Purshasing (2)'!$O239+MPS!Z$8*'Purshasing (2)'!$P239+MPS!Z$9*'Purshasing (2)'!$Q239+MPS!Z$10*'Purshasing (2)'!$R239+MPS!Z$11*'Purshasing (2)'!$S239+MPS!Z$12*'Purshasing (2)'!$T239</f>
        <v>1299.672</v>
      </c>
      <c r="BA243" s="25">
        <f>MPS!AA$6*'Purshasing (2)'!$N239+MPS!AA$7*'Purshasing (2)'!$O239+MPS!AA$8*'Purshasing (2)'!$P239+MPS!AA$9*'Purshasing (2)'!$Q239+MPS!AA$10*'Purshasing (2)'!$R239+MPS!AA$11*'Purshasing (2)'!$S239+MPS!AA$12*'Purshasing (2)'!$T239</f>
        <v>1282.163</v>
      </c>
    </row>
    <row r="244" spans="1:53" hidden="1" x14ac:dyDescent="0.25">
      <c r="A244" s="9">
        <v>6</v>
      </c>
      <c r="C244" s="1" t="s">
        <v>162</v>
      </c>
      <c r="D244" s="1" t="s">
        <v>45</v>
      </c>
      <c r="E244" s="1" t="s">
        <v>130</v>
      </c>
      <c r="F244" s="1" t="s">
        <v>155</v>
      </c>
      <c r="G244" s="1" t="s">
        <v>42</v>
      </c>
      <c r="H244" s="1" t="s">
        <v>46</v>
      </c>
      <c r="I244" s="1" t="s">
        <v>64</v>
      </c>
      <c r="J244" s="1" t="s">
        <v>106</v>
      </c>
      <c r="L244" s="1"/>
      <c r="Q244" s="1">
        <v>0.48199999999999998</v>
      </c>
      <c r="R244" s="1">
        <v>0.48199999999999998</v>
      </c>
      <c r="S244" s="1">
        <v>0.45700000000000002</v>
      </c>
      <c r="T244" s="1">
        <v>0.45700000000000002</v>
      </c>
      <c r="Y244" s="36"/>
      <c r="AL244" s="37"/>
      <c r="AM244" s="37"/>
      <c r="AN244" s="12" t="s">
        <v>4</v>
      </c>
      <c r="AO244" s="23"/>
      <c r="AP244" s="23">
        <f t="shared" ref="AP244:BA244" si="710">(AQ243/30)*$X239</f>
        <v>0</v>
      </c>
      <c r="AQ244" s="23">
        <f t="shared" si="710"/>
        <v>0</v>
      </c>
      <c r="AR244" s="23">
        <f t="shared" si="710"/>
        <v>0</v>
      </c>
      <c r="AS244" s="23">
        <f t="shared" si="710"/>
        <v>0</v>
      </c>
      <c r="AT244" s="23">
        <f t="shared" si="710"/>
        <v>0</v>
      </c>
      <c r="AU244" s="23">
        <f t="shared" si="710"/>
        <v>0</v>
      </c>
      <c r="AV244" s="23">
        <f t="shared" si="710"/>
        <v>0</v>
      </c>
      <c r="AW244" s="23">
        <f t="shared" si="710"/>
        <v>0</v>
      </c>
      <c r="AX244" s="23">
        <f t="shared" si="710"/>
        <v>0</v>
      </c>
      <c r="AY244" s="23">
        <f t="shared" si="710"/>
        <v>0</v>
      </c>
      <c r="AZ244" s="23">
        <f t="shared" si="710"/>
        <v>0</v>
      </c>
      <c r="BA244" s="24">
        <f t="shared" si="710"/>
        <v>0</v>
      </c>
    </row>
    <row r="245" spans="1:53" hidden="1" x14ac:dyDescent="0.25">
      <c r="A245" s="9">
        <v>7</v>
      </c>
      <c r="C245" s="1" t="s">
        <v>162</v>
      </c>
      <c r="D245" s="1" t="s">
        <v>45</v>
      </c>
      <c r="E245" s="1" t="s">
        <v>130</v>
      </c>
      <c r="F245" s="1" t="s">
        <v>155</v>
      </c>
      <c r="G245" s="1" t="s">
        <v>42</v>
      </c>
      <c r="H245" s="1" t="s">
        <v>46</v>
      </c>
      <c r="I245" s="1" t="s">
        <v>64</v>
      </c>
      <c r="J245" s="1" t="s">
        <v>106</v>
      </c>
      <c r="L245" s="1"/>
      <c r="Q245" s="1">
        <v>0.48199999999999998</v>
      </c>
      <c r="R245" s="1">
        <v>0.48199999999999998</v>
      </c>
      <c r="S245" s="1">
        <v>0.45700000000000002</v>
      </c>
      <c r="T245" s="1">
        <v>0.45700000000000002</v>
      </c>
      <c r="Y245" s="36"/>
      <c r="AL245" s="37"/>
      <c r="AM245" s="37"/>
      <c r="AN245" s="13" t="s">
        <v>5</v>
      </c>
      <c r="AO245" s="22"/>
      <c r="AP245" s="22">
        <v>2000</v>
      </c>
      <c r="AQ245" s="22"/>
      <c r="AR245" s="22"/>
      <c r="AS245" s="22"/>
      <c r="AT245" s="22"/>
      <c r="AU245" s="22"/>
      <c r="AV245" s="22"/>
      <c r="AW245" s="22"/>
      <c r="AX245" s="22"/>
      <c r="AY245" s="22"/>
      <c r="AZ245" s="22"/>
      <c r="BA245" s="25"/>
    </row>
    <row r="246" spans="1:53" hidden="1" x14ac:dyDescent="0.25">
      <c r="A246" s="9">
        <v>8</v>
      </c>
      <c r="C246" s="1" t="s">
        <v>162</v>
      </c>
      <c r="D246" s="1" t="s">
        <v>45</v>
      </c>
      <c r="E246" s="1" t="s">
        <v>130</v>
      </c>
      <c r="F246" s="1" t="s">
        <v>155</v>
      </c>
      <c r="G246" s="1" t="s">
        <v>42</v>
      </c>
      <c r="H246" s="1" t="s">
        <v>46</v>
      </c>
      <c r="I246" s="1" t="s">
        <v>64</v>
      </c>
      <c r="J246" s="1" t="s">
        <v>106</v>
      </c>
      <c r="L246" s="1"/>
      <c r="Q246" s="1">
        <v>0.48199999999999998</v>
      </c>
      <c r="R246" s="1">
        <v>0.48199999999999998</v>
      </c>
      <c r="S246" s="1">
        <v>0.45700000000000002</v>
      </c>
      <c r="T246" s="1">
        <v>0.45700000000000002</v>
      </c>
      <c r="Y246" s="36"/>
      <c r="AL246" s="37"/>
      <c r="AM246" s="37"/>
      <c r="AN246" s="12" t="s">
        <v>6</v>
      </c>
      <c r="AO246" s="23"/>
      <c r="AP246" s="23"/>
      <c r="AQ246" s="23"/>
      <c r="AR246" s="23"/>
      <c r="AS246" s="23"/>
      <c r="AT246" s="23"/>
      <c r="AU246" s="23"/>
      <c r="AV246" s="23"/>
      <c r="AW246" s="23"/>
      <c r="AX246" s="23"/>
      <c r="AY246" s="23"/>
      <c r="AZ246" s="23"/>
      <c r="BA246" s="24"/>
    </row>
    <row r="247" spans="1:53" ht="14.4" hidden="1" thickBot="1" x14ac:dyDescent="0.3">
      <c r="A247" s="11">
        <v>9</v>
      </c>
      <c r="C247" s="1" t="s">
        <v>162</v>
      </c>
      <c r="D247" s="1" t="s">
        <v>45</v>
      </c>
      <c r="E247" s="1" t="s">
        <v>130</v>
      </c>
      <c r="F247" s="1" t="s">
        <v>155</v>
      </c>
      <c r="G247" s="1" t="s">
        <v>42</v>
      </c>
      <c r="H247" s="1" t="s">
        <v>46</v>
      </c>
      <c r="I247" s="1" t="s">
        <v>64</v>
      </c>
      <c r="J247" s="1" t="s">
        <v>106</v>
      </c>
      <c r="L247" s="1"/>
      <c r="Q247" s="1">
        <v>0.48199999999999998</v>
      </c>
      <c r="R247" s="1">
        <v>0.48199999999999998</v>
      </c>
      <c r="S247" s="1">
        <v>0.45700000000000002</v>
      </c>
      <c r="T247" s="1">
        <v>0.45700000000000002</v>
      </c>
      <c r="Y247" s="36"/>
      <c r="AL247" s="37"/>
      <c r="AM247" s="37"/>
      <c r="AN247" s="27" t="s">
        <v>7</v>
      </c>
      <c r="AO247" s="28"/>
      <c r="AP247" s="28"/>
      <c r="AQ247" s="28"/>
      <c r="AR247" s="28"/>
      <c r="AS247" s="28"/>
      <c r="AT247" s="28"/>
      <c r="AU247" s="28"/>
      <c r="AV247" s="28"/>
      <c r="AW247" s="28"/>
      <c r="AX247" s="28"/>
      <c r="AY247" s="28"/>
      <c r="AZ247" s="28"/>
      <c r="BA247" s="29"/>
    </row>
    <row r="248" spans="1:53" ht="15" hidden="1" thickTop="1" thickBot="1" x14ac:dyDescent="0.3">
      <c r="A248" s="6">
        <v>1</v>
      </c>
      <c r="B248" s="14">
        <v>28</v>
      </c>
      <c r="C248" s="7" t="s">
        <v>154</v>
      </c>
      <c r="D248" s="7" t="s">
        <v>45</v>
      </c>
      <c r="E248" s="7" t="s">
        <v>130</v>
      </c>
      <c r="F248" s="7" t="s">
        <v>155</v>
      </c>
      <c r="G248" s="7" t="s">
        <v>42</v>
      </c>
      <c r="H248" s="7" t="s">
        <v>46</v>
      </c>
      <c r="I248" s="7" t="s">
        <v>64</v>
      </c>
      <c r="J248" s="7" t="s">
        <v>106</v>
      </c>
      <c r="K248" s="7" t="s">
        <v>166</v>
      </c>
      <c r="L248" s="31" t="s">
        <v>167</v>
      </c>
      <c r="M248" s="7" t="s">
        <v>168</v>
      </c>
      <c r="N248" s="7"/>
      <c r="O248" s="7"/>
      <c r="P248" s="7"/>
      <c r="Q248" s="7"/>
      <c r="R248" s="7"/>
      <c r="S248" s="7"/>
      <c r="T248" s="7"/>
      <c r="U248" s="7"/>
      <c r="V248" s="8" t="s">
        <v>110</v>
      </c>
      <c r="W248" s="8">
        <v>10.66</v>
      </c>
      <c r="X248" s="38">
        <v>0</v>
      </c>
      <c r="Y248" s="42">
        <f t="shared" ref="Y248" ca="1" si="711">$L$3+AL248</f>
        <v>42178</v>
      </c>
      <c r="Z248" s="1" t="s">
        <v>169</v>
      </c>
      <c r="AA248" s="1" t="s">
        <v>170</v>
      </c>
      <c r="AB248" s="1">
        <v>0</v>
      </c>
      <c r="AD248" s="1" t="s">
        <v>171</v>
      </c>
      <c r="AE248" s="1">
        <v>3</v>
      </c>
      <c r="AF248" s="1">
        <v>15</v>
      </c>
      <c r="AG248" s="1">
        <v>45</v>
      </c>
      <c r="AH248" s="1">
        <v>5</v>
      </c>
      <c r="AI248" s="1">
        <v>43</v>
      </c>
      <c r="AJ248" s="1">
        <v>0</v>
      </c>
      <c r="AK248" s="1">
        <v>7</v>
      </c>
      <c r="AL248" s="2">
        <v>118</v>
      </c>
      <c r="AM248" s="4">
        <v>1</v>
      </c>
      <c r="AN248" s="39" t="s">
        <v>0</v>
      </c>
      <c r="AO248" s="43"/>
      <c r="AP248" s="43">
        <f t="shared" ref="AP248:BA248" si="712">IF(AQ253+AP252+AP254-AO249&lt;0,0,MAX((AQ253+AP252+AP254-AO249),$AM257))</f>
        <v>0</v>
      </c>
      <c r="AQ248" s="43">
        <f t="shared" si="712"/>
        <v>0</v>
      </c>
      <c r="AR248" s="43">
        <f t="shared" si="712"/>
        <v>0</v>
      </c>
      <c r="AS248" s="43">
        <f t="shared" si="712"/>
        <v>0</v>
      </c>
      <c r="AT248" s="43">
        <f t="shared" si="712"/>
        <v>0</v>
      </c>
      <c r="AU248" s="43">
        <f t="shared" si="712"/>
        <v>0</v>
      </c>
      <c r="AV248" s="43">
        <f t="shared" si="712"/>
        <v>0</v>
      </c>
      <c r="AW248" s="43">
        <f t="shared" si="712"/>
        <v>0</v>
      </c>
      <c r="AX248" s="43">
        <f t="shared" si="712"/>
        <v>0</v>
      </c>
      <c r="AY248" s="43">
        <f t="shared" si="712"/>
        <v>0</v>
      </c>
      <c r="AZ248" s="43">
        <f t="shared" si="712"/>
        <v>0</v>
      </c>
      <c r="BA248" s="26">
        <f t="shared" si="712"/>
        <v>0</v>
      </c>
    </row>
    <row r="249" spans="1:53" x14ac:dyDescent="0.25">
      <c r="A249" s="9">
        <v>2</v>
      </c>
      <c r="C249" s="1" t="s">
        <v>154</v>
      </c>
      <c r="D249" s="1" t="s">
        <v>45</v>
      </c>
      <c r="E249" s="1" t="s">
        <v>130</v>
      </c>
      <c r="F249" s="1" t="s">
        <v>155</v>
      </c>
      <c r="G249" s="1" t="s">
        <v>42</v>
      </c>
      <c r="H249" s="1" t="s">
        <v>46</v>
      </c>
      <c r="I249" s="1" t="s">
        <v>64</v>
      </c>
      <c r="J249" s="1" t="s">
        <v>106</v>
      </c>
      <c r="Y249" s="36"/>
      <c r="AL249" s="37"/>
      <c r="AM249" s="37"/>
      <c r="AN249" s="12" t="s">
        <v>1</v>
      </c>
      <c r="AO249" s="44">
        <v>50000</v>
      </c>
      <c r="AP249" s="44">
        <f t="shared" ref="AP249" si="713">AO249+AP248-AP254-AP252</f>
        <v>48000</v>
      </c>
      <c r="AQ249" s="44">
        <f t="shared" ref="AQ249" si="714">AP249+AQ248-AQ254-AQ252</f>
        <v>48000</v>
      </c>
      <c r="AR249" s="44">
        <f t="shared" ref="AR249" si="715">AQ249+AR248-AR254-AR252</f>
        <v>48000</v>
      </c>
      <c r="AS249" s="44">
        <f t="shared" ref="AS249" si="716">AR249+AS248-AS254-AS252</f>
        <v>48000</v>
      </c>
      <c r="AT249" s="44">
        <f t="shared" ref="AT249" si="717">AS249+AT248-AT254-AT252</f>
        <v>48000</v>
      </c>
      <c r="AU249" s="44">
        <f t="shared" ref="AU249" si="718">AT249+AU248-AU254-AU252</f>
        <v>48000</v>
      </c>
      <c r="AV249" s="44">
        <f t="shared" ref="AV249" si="719">AU249+AV248-AV254-AV252</f>
        <v>48000</v>
      </c>
      <c r="AW249" s="44">
        <f t="shared" ref="AW249" si="720">AV249+AW248-AW254-AW252</f>
        <v>48000</v>
      </c>
      <c r="AX249" s="44">
        <f t="shared" ref="AX249" si="721">AW249+AX248-AX254-AX252</f>
        <v>48000</v>
      </c>
      <c r="AY249" s="44">
        <f t="shared" ref="AY249" si="722">AX249+AY248-AY254-AY252</f>
        <v>48000</v>
      </c>
      <c r="AZ249" s="44">
        <f t="shared" ref="AZ249" si="723">AY249+AZ248-AZ254-AZ252</f>
        <v>48000</v>
      </c>
      <c r="BA249" s="23">
        <f t="shared" ref="BA249" si="724">AZ249+BA248-BA254-BA252</f>
        <v>48000</v>
      </c>
    </row>
    <row r="250" spans="1:53" hidden="1" x14ac:dyDescent="0.25">
      <c r="A250" s="9">
        <v>3</v>
      </c>
      <c r="C250" s="1" t="s">
        <v>154</v>
      </c>
      <c r="D250" s="1" t="s">
        <v>45</v>
      </c>
      <c r="E250" s="1" t="s">
        <v>130</v>
      </c>
      <c r="F250" s="1" t="s">
        <v>155</v>
      </c>
      <c r="G250" s="1" t="s">
        <v>42</v>
      </c>
      <c r="H250" s="1" t="s">
        <v>46</v>
      </c>
      <c r="I250" s="1" t="s">
        <v>64</v>
      </c>
      <c r="J250" s="1" t="s">
        <v>106</v>
      </c>
      <c r="Y250" s="36"/>
      <c r="AL250" s="37"/>
      <c r="AM250" s="37"/>
      <c r="AN250" s="13" t="s">
        <v>3</v>
      </c>
      <c r="AO250" s="45"/>
      <c r="AP250" s="45" t="e">
        <f t="shared" ref="AP250" si="725">(AP249/AQ252)*30</f>
        <v>#DIV/0!</v>
      </c>
      <c r="AQ250" s="45" t="e">
        <f t="shared" ref="AQ250" si="726">(AQ249/AR252)*30</f>
        <v>#DIV/0!</v>
      </c>
      <c r="AR250" s="45" t="e">
        <f t="shared" ref="AR250" si="727">(AR249/AS252)*30</f>
        <v>#DIV/0!</v>
      </c>
      <c r="AS250" s="45" t="e">
        <f t="shared" ref="AS250" si="728">(AS249/AT252)*30</f>
        <v>#DIV/0!</v>
      </c>
      <c r="AT250" s="45" t="e">
        <f t="shared" ref="AT250" si="729">(AT249/AU252)*30</f>
        <v>#DIV/0!</v>
      </c>
      <c r="AU250" s="45" t="e">
        <f t="shared" ref="AU250" si="730">(AU249/AV252)*30</f>
        <v>#DIV/0!</v>
      </c>
      <c r="AV250" s="45" t="e">
        <f t="shared" ref="AV250" si="731">(AV249/AW252)*30</f>
        <v>#DIV/0!</v>
      </c>
      <c r="AW250" s="45" t="e">
        <f t="shared" ref="AW250" si="732">(AW249/AX252)*30</f>
        <v>#DIV/0!</v>
      </c>
      <c r="AX250" s="45" t="e">
        <f t="shared" ref="AX250" si="733">(AX249/AY252)*30</f>
        <v>#DIV/0!</v>
      </c>
      <c r="AY250" s="45" t="e">
        <f t="shared" ref="AY250" si="734">(AY249/AZ252)*30</f>
        <v>#DIV/0!</v>
      </c>
      <c r="AZ250" s="45" t="e">
        <f t="shared" ref="AZ250" si="735">(AZ249/BA252)*30</f>
        <v>#DIV/0!</v>
      </c>
      <c r="BA250" s="25" t="e">
        <f t="shared" ref="BA250" si="736">(BA249/BB252)*30</f>
        <v>#DIV/0!</v>
      </c>
    </row>
    <row r="251" spans="1:53" hidden="1" x14ac:dyDescent="0.25">
      <c r="A251" s="9">
        <v>4</v>
      </c>
      <c r="C251" s="1" t="s">
        <v>154</v>
      </c>
      <c r="D251" s="1" t="s">
        <v>45</v>
      </c>
      <c r="E251" s="1" t="s">
        <v>130</v>
      </c>
      <c r="F251" s="1" t="s">
        <v>155</v>
      </c>
      <c r="G251" s="1" t="s">
        <v>42</v>
      </c>
      <c r="H251" s="1" t="s">
        <v>46</v>
      </c>
      <c r="I251" s="1" t="s">
        <v>64</v>
      </c>
      <c r="J251" s="1" t="s">
        <v>106</v>
      </c>
      <c r="Y251" s="36"/>
      <c r="AL251" s="37"/>
      <c r="AM251" s="37"/>
      <c r="AN251" s="12" t="s">
        <v>944</v>
      </c>
      <c r="AO251" s="44"/>
      <c r="AP251" s="44"/>
      <c r="AQ251" s="44"/>
      <c r="AR251" s="44"/>
      <c r="AS251" s="44"/>
      <c r="AT251" s="44"/>
      <c r="AU251" s="44"/>
      <c r="AV251" s="44"/>
      <c r="AW251" s="44"/>
      <c r="AX251" s="44"/>
      <c r="AY251" s="44"/>
      <c r="AZ251" s="44"/>
      <c r="BA251" s="24"/>
    </row>
    <row r="252" spans="1:53" hidden="1" x14ac:dyDescent="0.25">
      <c r="A252" s="9">
        <v>5</v>
      </c>
      <c r="C252" s="1" t="s">
        <v>154</v>
      </c>
      <c r="D252" s="1" t="s">
        <v>45</v>
      </c>
      <c r="E252" s="1" t="s">
        <v>130</v>
      </c>
      <c r="F252" s="1" t="s">
        <v>155</v>
      </c>
      <c r="G252" s="1" t="s">
        <v>42</v>
      </c>
      <c r="H252" s="1" t="s">
        <v>46</v>
      </c>
      <c r="I252" s="1" t="s">
        <v>64</v>
      </c>
      <c r="J252" s="1" t="s">
        <v>106</v>
      </c>
      <c r="Y252" s="36"/>
      <c r="AL252" s="37"/>
      <c r="AM252" s="37"/>
      <c r="AN252" s="13" t="s">
        <v>2</v>
      </c>
      <c r="AO252" s="22"/>
      <c r="AP252" s="22">
        <f>MPS!P$6*'Purshasing (2)'!$N248+MPS!P$7*'Purshasing (2)'!$O248+MPS!P$8*'Purshasing (2)'!$P248+MPS!P$9*'Purshasing (2)'!$Q248+MPS!P$10*'Purshasing (2)'!$R248+MPS!P$11*'Purshasing (2)'!$S248+MPS!P$12*'Purshasing (2)'!$T248</f>
        <v>0</v>
      </c>
      <c r="AQ252" s="22">
        <f>MPS!Q$6*'Purshasing (2)'!$N248+MPS!Q$7*'Purshasing (2)'!$O248+MPS!Q$8*'Purshasing (2)'!$P248+MPS!Q$9*'Purshasing (2)'!$Q248+MPS!Q$10*'Purshasing (2)'!$R248+MPS!Q$11*'Purshasing (2)'!$S248+MPS!Q$12*'Purshasing (2)'!$T248</f>
        <v>0</v>
      </c>
      <c r="AR252" s="22">
        <f>MPS!R$6*'Purshasing (2)'!$N248+MPS!R$7*'Purshasing (2)'!$O248+MPS!R$8*'Purshasing (2)'!$P248+MPS!R$9*'Purshasing (2)'!$Q248+MPS!R$10*'Purshasing (2)'!$R248+MPS!R$11*'Purshasing (2)'!$S248+MPS!R$12*'Purshasing (2)'!$T248</f>
        <v>0</v>
      </c>
      <c r="AS252" s="22">
        <f>MPS!S$6*'Purshasing (2)'!$N248+MPS!S$7*'Purshasing (2)'!$O248+MPS!S$8*'Purshasing (2)'!$P248+MPS!S$9*'Purshasing (2)'!$Q248+MPS!S$10*'Purshasing (2)'!$R248+MPS!S$11*'Purshasing (2)'!$S248+MPS!S$12*'Purshasing (2)'!$T248</f>
        <v>0</v>
      </c>
      <c r="AT252" s="22">
        <f>MPS!T$6*'Purshasing (2)'!$N248+MPS!T$7*'Purshasing (2)'!$O248+MPS!T$8*'Purshasing (2)'!$P248+MPS!T$9*'Purshasing (2)'!$Q248+MPS!T$10*'Purshasing (2)'!$R248+MPS!T$11*'Purshasing (2)'!$S248+MPS!T$12*'Purshasing (2)'!$T248</f>
        <v>0</v>
      </c>
      <c r="AU252" s="22">
        <f>MPS!U$6*'Purshasing (2)'!$N248+MPS!U$7*'Purshasing (2)'!$O248+MPS!U$8*'Purshasing (2)'!$P248+MPS!U$9*'Purshasing (2)'!$Q248+MPS!U$10*'Purshasing (2)'!$R248+MPS!U$11*'Purshasing (2)'!$S248+MPS!U$12*'Purshasing (2)'!$T248</f>
        <v>0</v>
      </c>
      <c r="AV252" s="22">
        <f>MPS!V$6*'Purshasing (2)'!$N248+MPS!V$7*'Purshasing (2)'!$O248+MPS!V$8*'Purshasing (2)'!$P248+MPS!V$9*'Purshasing (2)'!$Q248+MPS!V$10*'Purshasing (2)'!$R248+MPS!V$11*'Purshasing (2)'!$S248+MPS!V$12*'Purshasing (2)'!$T248</f>
        <v>0</v>
      </c>
      <c r="AW252" s="22">
        <f>MPS!W$6*'Purshasing (2)'!$N248+MPS!W$7*'Purshasing (2)'!$O248+MPS!W$8*'Purshasing (2)'!$P248+MPS!W$9*'Purshasing (2)'!$Q248+MPS!W$10*'Purshasing (2)'!$R248+MPS!W$11*'Purshasing (2)'!$S248+MPS!W$12*'Purshasing (2)'!$T248</f>
        <v>0</v>
      </c>
      <c r="AX252" s="22">
        <f>MPS!X$6*'Purshasing (2)'!$N248+MPS!X$7*'Purshasing (2)'!$O248+MPS!X$8*'Purshasing (2)'!$P248+MPS!X$9*'Purshasing (2)'!$Q248+MPS!X$10*'Purshasing (2)'!$R248+MPS!X$11*'Purshasing (2)'!$S248+MPS!X$12*'Purshasing (2)'!$T248</f>
        <v>0</v>
      </c>
      <c r="AY252" s="22">
        <f>MPS!Y$6*'Purshasing (2)'!$N248+MPS!Y$7*'Purshasing (2)'!$O248+MPS!Y$8*'Purshasing (2)'!$P248+MPS!Y$9*'Purshasing (2)'!$Q248+MPS!Y$10*'Purshasing (2)'!$R248+MPS!Y$11*'Purshasing (2)'!$S248+MPS!Y$12*'Purshasing (2)'!$T248</f>
        <v>0</v>
      </c>
      <c r="AZ252" s="22">
        <f>MPS!Z$6*'Purshasing (2)'!$N248+MPS!Z$7*'Purshasing (2)'!$O248+MPS!Z$8*'Purshasing (2)'!$P248+MPS!Z$9*'Purshasing (2)'!$Q248+MPS!Z$10*'Purshasing (2)'!$R248+MPS!Z$11*'Purshasing (2)'!$S248+MPS!Z$12*'Purshasing (2)'!$T248</f>
        <v>0</v>
      </c>
      <c r="BA252" s="25">
        <f>MPS!AA$6*'Purshasing (2)'!$N248+MPS!AA$7*'Purshasing (2)'!$O248+MPS!AA$8*'Purshasing (2)'!$P248+MPS!AA$9*'Purshasing (2)'!$Q248+MPS!AA$10*'Purshasing (2)'!$R248+MPS!AA$11*'Purshasing (2)'!$S248+MPS!AA$12*'Purshasing (2)'!$T248</f>
        <v>0</v>
      </c>
    </row>
    <row r="253" spans="1:53" hidden="1" x14ac:dyDescent="0.25">
      <c r="A253" s="9">
        <v>6</v>
      </c>
      <c r="C253" s="1" t="s">
        <v>154</v>
      </c>
      <c r="D253" s="1" t="s">
        <v>45</v>
      </c>
      <c r="E253" s="1" t="s">
        <v>130</v>
      </c>
      <c r="F253" s="1" t="s">
        <v>155</v>
      </c>
      <c r="G253" s="1" t="s">
        <v>42</v>
      </c>
      <c r="H253" s="1" t="s">
        <v>46</v>
      </c>
      <c r="I253" s="1" t="s">
        <v>64</v>
      </c>
      <c r="J253" s="1" t="s">
        <v>106</v>
      </c>
      <c r="L253" s="1"/>
      <c r="Y253" s="36"/>
      <c r="AL253" s="37"/>
      <c r="AM253" s="37"/>
      <c r="AN253" s="12" t="s">
        <v>4</v>
      </c>
      <c r="AO253" s="23"/>
      <c r="AP253" s="23">
        <f t="shared" ref="AP253:BA253" si="737">(AQ252/30)*$X248</f>
        <v>0</v>
      </c>
      <c r="AQ253" s="23">
        <f t="shared" si="737"/>
        <v>0</v>
      </c>
      <c r="AR253" s="23">
        <f t="shared" si="737"/>
        <v>0</v>
      </c>
      <c r="AS253" s="23">
        <f t="shared" si="737"/>
        <v>0</v>
      </c>
      <c r="AT253" s="23">
        <f t="shared" si="737"/>
        <v>0</v>
      </c>
      <c r="AU253" s="23">
        <f t="shared" si="737"/>
        <v>0</v>
      </c>
      <c r="AV253" s="23">
        <f t="shared" si="737"/>
        <v>0</v>
      </c>
      <c r="AW253" s="23">
        <f t="shared" si="737"/>
        <v>0</v>
      </c>
      <c r="AX253" s="23">
        <f t="shared" si="737"/>
        <v>0</v>
      </c>
      <c r="AY253" s="23">
        <f t="shared" si="737"/>
        <v>0</v>
      </c>
      <c r="AZ253" s="23">
        <f t="shared" si="737"/>
        <v>0</v>
      </c>
      <c r="BA253" s="24">
        <f t="shared" si="737"/>
        <v>0</v>
      </c>
    </row>
    <row r="254" spans="1:53" hidden="1" x14ac:dyDescent="0.25">
      <c r="A254" s="9">
        <v>7</v>
      </c>
      <c r="C254" s="1" t="s">
        <v>154</v>
      </c>
      <c r="D254" s="1" t="s">
        <v>45</v>
      </c>
      <c r="E254" s="1" t="s">
        <v>130</v>
      </c>
      <c r="F254" s="1" t="s">
        <v>155</v>
      </c>
      <c r="G254" s="1" t="s">
        <v>42</v>
      </c>
      <c r="H254" s="1" t="s">
        <v>46</v>
      </c>
      <c r="I254" s="1" t="s">
        <v>64</v>
      </c>
      <c r="J254" s="1" t="s">
        <v>106</v>
      </c>
      <c r="L254" s="1"/>
      <c r="Y254" s="36"/>
      <c r="AL254" s="37"/>
      <c r="AM254" s="37"/>
      <c r="AN254" s="13" t="s">
        <v>5</v>
      </c>
      <c r="AO254" s="22"/>
      <c r="AP254" s="22">
        <v>2000</v>
      </c>
      <c r="AQ254" s="22"/>
      <c r="AR254" s="22"/>
      <c r="AS254" s="22"/>
      <c r="AT254" s="22"/>
      <c r="AU254" s="22"/>
      <c r="AV254" s="22"/>
      <c r="AW254" s="22"/>
      <c r="AX254" s="22"/>
      <c r="AY254" s="22"/>
      <c r="AZ254" s="22"/>
      <c r="BA254" s="25"/>
    </row>
    <row r="255" spans="1:53" hidden="1" x14ac:dyDescent="0.25">
      <c r="A255" s="9">
        <v>8</v>
      </c>
      <c r="C255" s="1" t="s">
        <v>154</v>
      </c>
      <c r="D255" s="1" t="s">
        <v>45</v>
      </c>
      <c r="E255" s="1" t="s">
        <v>130</v>
      </c>
      <c r="F255" s="1" t="s">
        <v>155</v>
      </c>
      <c r="G255" s="1" t="s">
        <v>42</v>
      </c>
      <c r="H255" s="1" t="s">
        <v>46</v>
      </c>
      <c r="I255" s="1" t="s">
        <v>64</v>
      </c>
      <c r="J255" s="1" t="s">
        <v>106</v>
      </c>
      <c r="L255" s="1"/>
      <c r="Y255" s="36"/>
      <c r="AL255" s="37"/>
      <c r="AM255" s="37"/>
      <c r="AN255" s="12" t="s">
        <v>6</v>
      </c>
      <c r="AO255" s="23"/>
      <c r="AP255" s="23"/>
      <c r="AQ255" s="23"/>
      <c r="AR255" s="23"/>
      <c r="AS255" s="23"/>
      <c r="AT255" s="23"/>
      <c r="AU255" s="23"/>
      <c r="AV255" s="23"/>
      <c r="AW255" s="23"/>
      <c r="AX255" s="23"/>
      <c r="AY255" s="23"/>
      <c r="AZ255" s="23"/>
      <c r="BA255" s="24"/>
    </row>
    <row r="256" spans="1:53" ht="14.4" hidden="1" thickBot="1" x14ac:dyDescent="0.3">
      <c r="A256" s="11">
        <v>9</v>
      </c>
      <c r="C256" s="1" t="s">
        <v>154</v>
      </c>
      <c r="D256" s="1" t="s">
        <v>45</v>
      </c>
      <c r="E256" s="1" t="s">
        <v>130</v>
      </c>
      <c r="F256" s="1" t="s">
        <v>155</v>
      </c>
      <c r="G256" s="1" t="s">
        <v>42</v>
      </c>
      <c r="H256" s="1" t="s">
        <v>46</v>
      </c>
      <c r="I256" s="1" t="s">
        <v>64</v>
      </c>
      <c r="J256" s="1" t="s">
        <v>106</v>
      </c>
      <c r="L256" s="1"/>
      <c r="Y256" s="36"/>
      <c r="AL256" s="37"/>
      <c r="AM256" s="37"/>
      <c r="AN256" s="27" t="s">
        <v>7</v>
      </c>
      <c r="AO256" s="28"/>
      <c r="AP256" s="28"/>
      <c r="AQ256" s="28"/>
      <c r="AR256" s="28"/>
      <c r="AS256" s="28"/>
      <c r="AT256" s="28"/>
      <c r="AU256" s="28"/>
      <c r="AV256" s="28"/>
      <c r="AW256" s="28"/>
      <c r="AX256" s="28"/>
      <c r="AY256" s="28"/>
      <c r="AZ256" s="28"/>
      <c r="BA256" s="29"/>
    </row>
    <row r="257" spans="1:53" ht="15" hidden="1" thickTop="1" thickBot="1" x14ac:dyDescent="0.3">
      <c r="A257" s="6">
        <v>1</v>
      </c>
      <c r="B257" s="14">
        <v>29</v>
      </c>
      <c r="C257" s="7" t="s">
        <v>172</v>
      </c>
      <c r="D257" s="7" t="s">
        <v>45</v>
      </c>
      <c r="E257" s="7" t="s">
        <v>130</v>
      </c>
      <c r="F257" s="7" t="s">
        <v>155</v>
      </c>
      <c r="G257" s="7" t="s">
        <v>42</v>
      </c>
      <c r="H257" s="7" t="s">
        <v>46</v>
      </c>
      <c r="I257" s="7" t="s">
        <v>64</v>
      </c>
      <c r="J257" s="7" t="s">
        <v>106</v>
      </c>
      <c r="K257" s="7" t="s">
        <v>173</v>
      </c>
      <c r="L257" s="31" t="s">
        <v>174</v>
      </c>
      <c r="M257" s="7" t="s">
        <v>175</v>
      </c>
      <c r="N257" s="7"/>
      <c r="O257" s="7"/>
      <c r="P257" s="7"/>
      <c r="Q257" s="7"/>
      <c r="R257" s="7"/>
      <c r="S257" s="7"/>
      <c r="T257" s="7"/>
      <c r="U257" s="7"/>
      <c r="V257" s="8" t="s">
        <v>110</v>
      </c>
      <c r="W257" s="8">
        <v>10.039999999999999</v>
      </c>
      <c r="X257" s="38">
        <v>0</v>
      </c>
      <c r="Y257" s="42">
        <f t="shared" ref="Y257" ca="1" si="738">$L$3+AL257</f>
        <v>42178</v>
      </c>
      <c r="Z257" s="1" t="s">
        <v>169</v>
      </c>
      <c r="AA257" s="1" t="s">
        <v>170</v>
      </c>
      <c r="AB257" s="1">
        <v>0</v>
      </c>
      <c r="AD257" s="1" t="s">
        <v>171</v>
      </c>
      <c r="AE257" s="1">
        <v>3</v>
      </c>
      <c r="AF257" s="1">
        <v>15</v>
      </c>
      <c r="AG257" s="1">
        <v>45</v>
      </c>
      <c r="AH257" s="1">
        <v>5</v>
      </c>
      <c r="AI257" s="1">
        <v>43</v>
      </c>
      <c r="AJ257" s="1">
        <v>0</v>
      </c>
      <c r="AK257" s="1">
        <v>7</v>
      </c>
      <c r="AL257" s="2">
        <v>118</v>
      </c>
      <c r="AM257" s="4">
        <v>1</v>
      </c>
      <c r="AN257" s="39" t="s">
        <v>0</v>
      </c>
      <c r="AO257" s="43"/>
      <c r="AP257" s="43">
        <f t="shared" ref="AP257:BA257" si="739">IF(AQ262+AP261+AP263-AO258&lt;0,0,MAX((AQ262+AP261+AP263-AO258),$AM266))</f>
        <v>0</v>
      </c>
      <c r="AQ257" s="43">
        <f t="shared" si="739"/>
        <v>0</v>
      </c>
      <c r="AR257" s="43">
        <f t="shared" si="739"/>
        <v>0</v>
      </c>
      <c r="AS257" s="43">
        <f t="shared" si="739"/>
        <v>0</v>
      </c>
      <c r="AT257" s="43">
        <f t="shared" si="739"/>
        <v>0</v>
      </c>
      <c r="AU257" s="43">
        <f t="shared" si="739"/>
        <v>0</v>
      </c>
      <c r="AV257" s="43">
        <f t="shared" si="739"/>
        <v>0</v>
      </c>
      <c r="AW257" s="43">
        <f t="shared" si="739"/>
        <v>0</v>
      </c>
      <c r="AX257" s="43">
        <f t="shared" si="739"/>
        <v>0</v>
      </c>
      <c r="AY257" s="43">
        <f t="shared" si="739"/>
        <v>0</v>
      </c>
      <c r="AZ257" s="43">
        <f t="shared" si="739"/>
        <v>0</v>
      </c>
      <c r="BA257" s="26">
        <f t="shared" si="739"/>
        <v>0</v>
      </c>
    </row>
    <row r="258" spans="1:53" x14ac:dyDescent="0.25">
      <c r="A258" s="9">
        <v>2</v>
      </c>
      <c r="C258" s="1" t="s">
        <v>172</v>
      </c>
      <c r="D258" s="1" t="s">
        <v>45</v>
      </c>
      <c r="E258" s="1" t="s">
        <v>130</v>
      </c>
      <c r="F258" s="1" t="s">
        <v>155</v>
      </c>
      <c r="G258" s="1" t="s">
        <v>42</v>
      </c>
      <c r="H258" s="1" t="s">
        <v>46</v>
      </c>
      <c r="I258" s="1" t="s">
        <v>64</v>
      </c>
      <c r="J258" s="1" t="s">
        <v>106</v>
      </c>
      <c r="Y258" s="36"/>
      <c r="AL258" s="37"/>
      <c r="AM258" s="37"/>
      <c r="AN258" s="12" t="s">
        <v>1</v>
      </c>
      <c r="AO258" s="44">
        <v>50000</v>
      </c>
      <c r="AP258" s="44">
        <f t="shared" ref="AP258" si="740">AO258+AP257-AP263-AP261</f>
        <v>48000</v>
      </c>
      <c r="AQ258" s="44">
        <f t="shared" ref="AQ258" si="741">AP258+AQ257-AQ263-AQ261</f>
        <v>48000</v>
      </c>
      <c r="AR258" s="44">
        <f t="shared" ref="AR258" si="742">AQ258+AR257-AR263-AR261</f>
        <v>48000</v>
      </c>
      <c r="AS258" s="44">
        <f t="shared" ref="AS258" si="743">AR258+AS257-AS263-AS261</f>
        <v>48000</v>
      </c>
      <c r="AT258" s="44">
        <f t="shared" ref="AT258" si="744">AS258+AT257-AT263-AT261</f>
        <v>48000</v>
      </c>
      <c r="AU258" s="44">
        <f t="shared" ref="AU258" si="745">AT258+AU257-AU263-AU261</f>
        <v>48000</v>
      </c>
      <c r="AV258" s="44">
        <f t="shared" ref="AV258" si="746">AU258+AV257-AV263-AV261</f>
        <v>48000</v>
      </c>
      <c r="AW258" s="44">
        <f t="shared" ref="AW258" si="747">AV258+AW257-AW263-AW261</f>
        <v>48000</v>
      </c>
      <c r="AX258" s="44">
        <f t="shared" ref="AX258" si="748">AW258+AX257-AX263-AX261</f>
        <v>48000</v>
      </c>
      <c r="AY258" s="44">
        <f t="shared" ref="AY258" si="749">AX258+AY257-AY263-AY261</f>
        <v>48000</v>
      </c>
      <c r="AZ258" s="44">
        <f t="shared" ref="AZ258" si="750">AY258+AZ257-AZ263-AZ261</f>
        <v>48000</v>
      </c>
      <c r="BA258" s="23">
        <f t="shared" ref="BA258" si="751">AZ258+BA257-BA263-BA261</f>
        <v>48000</v>
      </c>
    </row>
    <row r="259" spans="1:53" hidden="1" x14ac:dyDescent="0.25">
      <c r="A259" s="9">
        <v>3</v>
      </c>
      <c r="C259" s="1" t="s">
        <v>172</v>
      </c>
      <c r="D259" s="1" t="s">
        <v>45</v>
      </c>
      <c r="E259" s="1" t="s">
        <v>130</v>
      </c>
      <c r="F259" s="1" t="s">
        <v>155</v>
      </c>
      <c r="G259" s="1" t="s">
        <v>42</v>
      </c>
      <c r="H259" s="1" t="s">
        <v>46</v>
      </c>
      <c r="I259" s="1" t="s">
        <v>64</v>
      </c>
      <c r="J259" s="1" t="s">
        <v>106</v>
      </c>
      <c r="Y259" s="36"/>
      <c r="AL259" s="37"/>
      <c r="AM259" s="37"/>
      <c r="AN259" s="13" t="s">
        <v>3</v>
      </c>
      <c r="AO259" s="45"/>
      <c r="AP259" s="45" t="e">
        <f t="shared" ref="AP259" si="752">(AP258/AQ261)*30</f>
        <v>#DIV/0!</v>
      </c>
      <c r="AQ259" s="45" t="e">
        <f t="shared" ref="AQ259" si="753">(AQ258/AR261)*30</f>
        <v>#DIV/0!</v>
      </c>
      <c r="AR259" s="45" t="e">
        <f t="shared" ref="AR259" si="754">(AR258/AS261)*30</f>
        <v>#DIV/0!</v>
      </c>
      <c r="AS259" s="45" t="e">
        <f t="shared" ref="AS259" si="755">(AS258/AT261)*30</f>
        <v>#DIV/0!</v>
      </c>
      <c r="AT259" s="45" t="e">
        <f t="shared" ref="AT259" si="756">(AT258/AU261)*30</f>
        <v>#DIV/0!</v>
      </c>
      <c r="AU259" s="45" t="e">
        <f t="shared" ref="AU259" si="757">(AU258/AV261)*30</f>
        <v>#DIV/0!</v>
      </c>
      <c r="AV259" s="45" t="e">
        <f t="shared" ref="AV259" si="758">(AV258/AW261)*30</f>
        <v>#DIV/0!</v>
      </c>
      <c r="AW259" s="45" t="e">
        <f t="shared" ref="AW259" si="759">(AW258/AX261)*30</f>
        <v>#DIV/0!</v>
      </c>
      <c r="AX259" s="45" t="e">
        <f t="shared" ref="AX259" si="760">(AX258/AY261)*30</f>
        <v>#DIV/0!</v>
      </c>
      <c r="AY259" s="45" t="e">
        <f t="shared" ref="AY259" si="761">(AY258/AZ261)*30</f>
        <v>#DIV/0!</v>
      </c>
      <c r="AZ259" s="45" t="e">
        <f t="shared" ref="AZ259" si="762">(AZ258/BA261)*30</f>
        <v>#DIV/0!</v>
      </c>
      <c r="BA259" s="25" t="e">
        <f t="shared" ref="BA259" si="763">(BA258/BB261)*30</f>
        <v>#DIV/0!</v>
      </c>
    </row>
    <row r="260" spans="1:53" hidden="1" x14ac:dyDescent="0.25">
      <c r="A260" s="9">
        <v>4</v>
      </c>
      <c r="C260" s="1" t="s">
        <v>172</v>
      </c>
      <c r="D260" s="1" t="s">
        <v>45</v>
      </c>
      <c r="E260" s="1" t="s">
        <v>130</v>
      </c>
      <c r="F260" s="1" t="s">
        <v>155</v>
      </c>
      <c r="G260" s="1" t="s">
        <v>42</v>
      </c>
      <c r="H260" s="1" t="s">
        <v>46</v>
      </c>
      <c r="I260" s="1" t="s">
        <v>64</v>
      </c>
      <c r="J260" s="1" t="s">
        <v>106</v>
      </c>
      <c r="Y260" s="36"/>
      <c r="AL260" s="37"/>
      <c r="AM260" s="37"/>
      <c r="AN260" s="12" t="s">
        <v>944</v>
      </c>
      <c r="AO260" s="44"/>
      <c r="AP260" s="44"/>
      <c r="AQ260" s="44"/>
      <c r="AR260" s="44"/>
      <c r="AS260" s="44"/>
      <c r="AT260" s="44"/>
      <c r="AU260" s="44"/>
      <c r="AV260" s="44"/>
      <c r="AW260" s="44"/>
      <c r="AX260" s="44"/>
      <c r="AY260" s="44"/>
      <c r="AZ260" s="44"/>
      <c r="BA260" s="24"/>
    </row>
    <row r="261" spans="1:53" hidden="1" x14ac:dyDescent="0.25">
      <c r="A261" s="9">
        <v>5</v>
      </c>
      <c r="C261" s="1" t="s">
        <v>172</v>
      </c>
      <c r="D261" s="1" t="s">
        <v>45</v>
      </c>
      <c r="E261" s="1" t="s">
        <v>130</v>
      </c>
      <c r="F261" s="1" t="s">
        <v>155</v>
      </c>
      <c r="G261" s="1" t="s">
        <v>42</v>
      </c>
      <c r="H261" s="1" t="s">
        <v>46</v>
      </c>
      <c r="I261" s="1" t="s">
        <v>64</v>
      </c>
      <c r="J261" s="1" t="s">
        <v>106</v>
      </c>
      <c r="Y261" s="36"/>
      <c r="AL261" s="37"/>
      <c r="AM261" s="37"/>
      <c r="AN261" s="13" t="s">
        <v>2</v>
      </c>
      <c r="AO261" s="22"/>
      <c r="AP261" s="22">
        <f>MPS!P$6*'Purshasing (2)'!$N257+MPS!P$7*'Purshasing (2)'!$O257+MPS!P$8*'Purshasing (2)'!$P257+MPS!P$9*'Purshasing (2)'!$Q257+MPS!P$10*'Purshasing (2)'!$R257+MPS!P$11*'Purshasing (2)'!$S257+MPS!P$12*'Purshasing (2)'!$T257</f>
        <v>0</v>
      </c>
      <c r="AQ261" s="22">
        <f>MPS!Q$6*'Purshasing (2)'!$N257+MPS!Q$7*'Purshasing (2)'!$O257+MPS!Q$8*'Purshasing (2)'!$P257+MPS!Q$9*'Purshasing (2)'!$Q257+MPS!Q$10*'Purshasing (2)'!$R257+MPS!Q$11*'Purshasing (2)'!$S257+MPS!Q$12*'Purshasing (2)'!$T257</f>
        <v>0</v>
      </c>
      <c r="AR261" s="22">
        <f>MPS!R$6*'Purshasing (2)'!$N257+MPS!R$7*'Purshasing (2)'!$O257+MPS!R$8*'Purshasing (2)'!$P257+MPS!R$9*'Purshasing (2)'!$Q257+MPS!R$10*'Purshasing (2)'!$R257+MPS!R$11*'Purshasing (2)'!$S257+MPS!R$12*'Purshasing (2)'!$T257</f>
        <v>0</v>
      </c>
      <c r="AS261" s="22">
        <f>MPS!S$6*'Purshasing (2)'!$N257+MPS!S$7*'Purshasing (2)'!$O257+MPS!S$8*'Purshasing (2)'!$P257+MPS!S$9*'Purshasing (2)'!$Q257+MPS!S$10*'Purshasing (2)'!$R257+MPS!S$11*'Purshasing (2)'!$S257+MPS!S$12*'Purshasing (2)'!$T257</f>
        <v>0</v>
      </c>
      <c r="AT261" s="22">
        <f>MPS!T$6*'Purshasing (2)'!$N257+MPS!T$7*'Purshasing (2)'!$O257+MPS!T$8*'Purshasing (2)'!$P257+MPS!T$9*'Purshasing (2)'!$Q257+MPS!T$10*'Purshasing (2)'!$R257+MPS!T$11*'Purshasing (2)'!$S257+MPS!T$12*'Purshasing (2)'!$T257</f>
        <v>0</v>
      </c>
      <c r="AU261" s="22">
        <f>MPS!U$6*'Purshasing (2)'!$N257+MPS!U$7*'Purshasing (2)'!$O257+MPS!U$8*'Purshasing (2)'!$P257+MPS!U$9*'Purshasing (2)'!$Q257+MPS!U$10*'Purshasing (2)'!$R257+MPS!U$11*'Purshasing (2)'!$S257+MPS!U$12*'Purshasing (2)'!$T257</f>
        <v>0</v>
      </c>
      <c r="AV261" s="22">
        <f>MPS!V$6*'Purshasing (2)'!$N257+MPS!V$7*'Purshasing (2)'!$O257+MPS!V$8*'Purshasing (2)'!$P257+MPS!V$9*'Purshasing (2)'!$Q257+MPS!V$10*'Purshasing (2)'!$R257+MPS!V$11*'Purshasing (2)'!$S257+MPS!V$12*'Purshasing (2)'!$T257</f>
        <v>0</v>
      </c>
      <c r="AW261" s="22">
        <f>MPS!W$6*'Purshasing (2)'!$N257+MPS!W$7*'Purshasing (2)'!$O257+MPS!W$8*'Purshasing (2)'!$P257+MPS!W$9*'Purshasing (2)'!$Q257+MPS!W$10*'Purshasing (2)'!$R257+MPS!W$11*'Purshasing (2)'!$S257+MPS!W$12*'Purshasing (2)'!$T257</f>
        <v>0</v>
      </c>
      <c r="AX261" s="22">
        <f>MPS!X$6*'Purshasing (2)'!$N257+MPS!X$7*'Purshasing (2)'!$O257+MPS!X$8*'Purshasing (2)'!$P257+MPS!X$9*'Purshasing (2)'!$Q257+MPS!X$10*'Purshasing (2)'!$R257+MPS!X$11*'Purshasing (2)'!$S257+MPS!X$12*'Purshasing (2)'!$T257</f>
        <v>0</v>
      </c>
      <c r="AY261" s="22">
        <f>MPS!Y$6*'Purshasing (2)'!$N257+MPS!Y$7*'Purshasing (2)'!$O257+MPS!Y$8*'Purshasing (2)'!$P257+MPS!Y$9*'Purshasing (2)'!$Q257+MPS!Y$10*'Purshasing (2)'!$R257+MPS!Y$11*'Purshasing (2)'!$S257+MPS!Y$12*'Purshasing (2)'!$T257</f>
        <v>0</v>
      </c>
      <c r="AZ261" s="22">
        <f>MPS!Z$6*'Purshasing (2)'!$N257+MPS!Z$7*'Purshasing (2)'!$O257+MPS!Z$8*'Purshasing (2)'!$P257+MPS!Z$9*'Purshasing (2)'!$Q257+MPS!Z$10*'Purshasing (2)'!$R257+MPS!Z$11*'Purshasing (2)'!$S257+MPS!Z$12*'Purshasing (2)'!$T257</f>
        <v>0</v>
      </c>
      <c r="BA261" s="25">
        <f>MPS!AA$6*'Purshasing (2)'!$N257+MPS!AA$7*'Purshasing (2)'!$O257+MPS!AA$8*'Purshasing (2)'!$P257+MPS!AA$9*'Purshasing (2)'!$Q257+MPS!AA$10*'Purshasing (2)'!$R257+MPS!AA$11*'Purshasing (2)'!$S257+MPS!AA$12*'Purshasing (2)'!$T257</f>
        <v>0</v>
      </c>
    </row>
    <row r="262" spans="1:53" hidden="1" x14ac:dyDescent="0.25">
      <c r="A262" s="9">
        <v>6</v>
      </c>
      <c r="C262" s="1" t="s">
        <v>172</v>
      </c>
      <c r="D262" s="1" t="s">
        <v>45</v>
      </c>
      <c r="E262" s="1" t="s">
        <v>130</v>
      </c>
      <c r="F262" s="1" t="s">
        <v>155</v>
      </c>
      <c r="G262" s="1" t="s">
        <v>42</v>
      </c>
      <c r="H262" s="1" t="s">
        <v>46</v>
      </c>
      <c r="I262" s="1" t="s">
        <v>64</v>
      </c>
      <c r="J262" s="1" t="s">
        <v>106</v>
      </c>
      <c r="L262" s="1"/>
      <c r="Y262" s="36"/>
      <c r="AL262" s="37"/>
      <c r="AM262" s="37"/>
      <c r="AN262" s="12" t="s">
        <v>4</v>
      </c>
      <c r="AO262" s="23"/>
      <c r="AP262" s="23">
        <f t="shared" ref="AP262:BA262" si="764">(AQ261/30)*$X257</f>
        <v>0</v>
      </c>
      <c r="AQ262" s="23">
        <f t="shared" si="764"/>
        <v>0</v>
      </c>
      <c r="AR262" s="23">
        <f t="shared" si="764"/>
        <v>0</v>
      </c>
      <c r="AS262" s="23">
        <f t="shared" si="764"/>
        <v>0</v>
      </c>
      <c r="AT262" s="23">
        <f t="shared" si="764"/>
        <v>0</v>
      </c>
      <c r="AU262" s="23">
        <f t="shared" si="764"/>
        <v>0</v>
      </c>
      <c r="AV262" s="23">
        <f t="shared" si="764"/>
        <v>0</v>
      </c>
      <c r="AW262" s="23">
        <f t="shared" si="764"/>
        <v>0</v>
      </c>
      <c r="AX262" s="23">
        <f t="shared" si="764"/>
        <v>0</v>
      </c>
      <c r="AY262" s="23">
        <f t="shared" si="764"/>
        <v>0</v>
      </c>
      <c r="AZ262" s="23">
        <f t="shared" si="764"/>
        <v>0</v>
      </c>
      <c r="BA262" s="24">
        <f t="shared" si="764"/>
        <v>0</v>
      </c>
    </row>
    <row r="263" spans="1:53" hidden="1" x14ac:dyDescent="0.25">
      <c r="A263" s="9">
        <v>7</v>
      </c>
      <c r="C263" s="1" t="s">
        <v>172</v>
      </c>
      <c r="D263" s="1" t="s">
        <v>45</v>
      </c>
      <c r="E263" s="1" t="s">
        <v>130</v>
      </c>
      <c r="F263" s="1" t="s">
        <v>155</v>
      </c>
      <c r="G263" s="1" t="s">
        <v>42</v>
      </c>
      <c r="H263" s="1" t="s">
        <v>46</v>
      </c>
      <c r="I263" s="1" t="s">
        <v>64</v>
      </c>
      <c r="J263" s="1" t="s">
        <v>106</v>
      </c>
      <c r="L263" s="1"/>
      <c r="Y263" s="36"/>
      <c r="AL263" s="37"/>
      <c r="AM263" s="37"/>
      <c r="AN263" s="13" t="s">
        <v>5</v>
      </c>
      <c r="AO263" s="22"/>
      <c r="AP263" s="22">
        <v>2000</v>
      </c>
      <c r="AQ263" s="22"/>
      <c r="AR263" s="22"/>
      <c r="AS263" s="22"/>
      <c r="AT263" s="22"/>
      <c r="AU263" s="22"/>
      <c r="AV263" s="22"/>
      <c r="AW263" s="22"/>
      <c r="AX263" s="22"/>
      <c r="AY263" s="22"/>
      <c r="AZ263" s="22"/>
      <c r="BA263" s="25"/>
    </row>
    <row r="264" spans="1:53" hidden="1" x14ac:dyDescent="0.25">
      <c r="A264" s="9">
        <v>8</v>
      </c>
      <c r="C264" s="1" t="s">
        <v>172</v>
      </c>
      <c r="D264" s="1" t="s">
        <v>45</v>
      </c>
      <c r="E264" s="1" t="s">
        <v>130</v>
      </c>
      <c r="F264" s="1" t="s">
        <v>155</v>
      </c>
      <c r="G264" s="1" t="s">
        <v>42</v>
      </c>
      <c r="H264" s="1" t="s">
        <v>46</v>
      </c>
      <c r="I264" s="1" t="s">
        <v>64</v>
      </c>
      <c r="J264" s="1" t="s">
        <v>106</v>
      </c>
      <c r="L264" s="1"/>
      <c r="Y264" s="36"/>
      <c r="AL264" s="37"/>
      <c r="AM264" s="37"/>
      <c r="AN264" s="12" t="s">
        <v>6</v>
      </c>
      <c r="AO264" s="23"/>
      <c r="AP264" s="23"/>
      <c r="AQ264" s="23"/>
      <c r="AR264" s="23"/>
      <c r="AS264" s="23"/>
      <c r="AT264" s="23"/>
      <c r="AU264" s="23"/>
      <c r="AV264" s="23"/>
      <c r="AW264" s="23"/>
      <c r="AX264" s="23"/>
      <c r="AY264" s="23"/>
      <c r="AZ264" s="23"/>
      <c r="BA264" s="24"/>
    </row>
    <row r="265" spans="1:53" ht="14.4" hidden="1" thickBot="1" x14ac:dyDescent="0.3">
      <c r="A265" s="11">
        <v>9</v>
      </c>
      <c r="C265" s="1" t="s">
        <v>172</v>
      </c>
      <c r="D265" s="1" t="s">
        <v>45</v>
      </c>
      <c r="E265" s="1" t="s">
        <v>130</v>
      </c>
      <c r="F265" s="1" t="s">
        <v>155</v>
      </c>
      <c r="G265" s="1" t="s">
        <v>42</v>
      </c>
      <c r="H265" s="1" t="s">
        <v>46</v>
      </c>
      <c r="I265" s="1" t="s">
        <v>64</v>
      </c>
      <c r="J265" s="1" t="s">
        <v>106</v>
      </c>
      <c r="L265" s="1"/>
      <c r="Y265" s="36"/>
      <c r="AL265" s="37"/>
      <c r="AM265" s="37"/>
      <c r="AN265" s="27" t="s">
        <v>7</v>
      </c>
      <c r="AO265" s="28"/>
      <c r="AP265" s="28"/>
      <c r="AQ265" s="28"/>
      <c r="AR265" s="28"/>
      <c r="AS265" s="28"/>
      <c r="AT265" s="28"/>
      <c r="AU265" s="28"/>
      <c r="AV265" s="28"/>
      <c r="AW265" s="28"/>
      <c r="AX265" s="28"/>
      <c r="AY265" s="28"/>
      <c r="AZ265" s="28"/>
      <c r="BA265" s="29"/>
    </row>
    <row r="266" spans="1:53" ht="15" hidden="1" thickTop="1" thickBot="1" x14ac:dyDescent="0.3">
      <c r="A266" s="6">
        <v>1</v>
      </c>
      <c r="B266" s="14">
        <v>30</v>
      </c>
      <c r="C266" s="7" t="s">
        <v>172</v>
      </c>
      <c r="D266" s="7" t="s">
        <v>45</v>
      </c>
      <c r="E266" s="7" t="s">
        <v>130</v>
      </c>
      <c r="F266" s="7" t="s">
        <v>155</v>
      </c>
      <c r="G266" s="7" t="s">
        <v>68</v>
      </c>
      <c r="H266" s="7" t="s">
        <v>46</v>
      </c>
      <c r="I266" s="7" t="s">
        <v>64</v>
      </c>
      <c r="J266" s="7" t="s">
        <v>106</v>
      </c>
      <c r="K266" s="7" t="s">
        <v>176</v>
      </c>
      <c r="L266" s="31" t="s">
        <v>177</v>
      </c>
      <c r="M266" s="7" t="s">
        <v>178</v>
      </c>
      <c r="N266" s="7"/>
      <c r="O266" s="7"/>
      <c r="P266" s="7"/>
      <c r="Q266" s="7">
        <v>8.5000000000000006E-2</v>
      </c>
      <c r="R266" s="7">
        <v>8.5000000000000006E-2</v>
      </c>
      <c r="S266" s="7">
        <v>8.5000000000000006E-2</v>
      </c>
      <c r="T266" s="7">
        <v>8.5000000000000006E-2</v>
      </c>
      <c r="U266" s="7"/>
      <c r="V266" s="8" t="s">
        <v>110</v>
      </c>
      <c r="W266" s="8">
        <v>71.629060382367626</v>
      </c>
      <c r="X266" s="38">
        <v>0</v>
      </c>
      <c r="Y266" s="42">
        <f t="shared" ref="Y266" ca="1" si="765">$L$3+AL266</f>
        <v>42060</v>
      </c>
      <c r="Z266" s="1" t="s">
        <v>179</v>
      </c>
      <c r="AA266" s="1" t="s">
        <v>180</v>
      </c>
      <c r="AB266" s="1">
        <v>0</v>
      </c>
      <c r="AD266" s="1" t="s">
        <v>161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2">
        <v>0</v>
      </c>
      <c r="AM266" s="4">
        <v>1</v>
      </c>
      <c r="AN266" s="39" t="s">
        <v>0</v>
      </c>
      <c r="AO266" s="43"/>
      <c r="AP266" s="43">
        <f t="shared" ref="AP266:BA266" si="766">IF(AQ271+AP270+AP272-AO267&lt;0,0,MAX((AQ271+AP270+AP272-AO267),$AM275))</f>
        <v>0</v>
      </c>
      <c r="AQ266" s="43">
        <f t="shared" si="766"/>
        <v>0</v>
      </c>
      <c r="AR266" s="43">
        <f t="shared" si="766"/>
        <v>0</v>
      </c>
      <c r="AS266" s="43">
        <f t="shared" si="766"/>
        <v>0</v>
      </c>
      <c r="AT266" s="43">
        <f t="shared" si="766"/>
        <v>0</v>
      </c>
      <c r="AU266" s="43">
        <f t="shared" si="766"/>
        <v>0</v>
      </c>
      <c r="AV266" s="43">
        <f t="shared" si="766"/>
        <v>0</v>
      </c>
      <c r="AW266" s="43">
        <f t="shared" si="766"/>
        <v>0</v>
      </c>
      <c r="AX266" s="43">
        <f t="shared" si="766"/>
        <v>0</v>
      </c>
      <c r="AY266" s="43">
        <f t="shared" si="766"/>
        <v>0</v>
      </c>
      <c r="AZ266" s="43">
        <f t="shared" si="766"/>
        <v>0</v>
      </c>
      <c r="BA266" s="26">
        <f t="shared" si="766"/>
        <v>0</v>
      </c>
    </row>
    <row r="267" spans="1:53" x14ac:dyDescent="0.25">
      <c r="A267" s="9">
        <v>2</v>
      </c>
      <c r="C267" s="1" t="s">
        <v>172</v>
      </c>
      <c r="D267" s="1" t="s">
        <v>45</v>
      </c>
      <c r="E267" s="1" t="s">
        <v>130</v>
      </c>
      <c r="F267" s="1" t="s">
        <v>155</v>
      </c>
      <c r="G267" s="1" t="s">
        <v>68</v>
      </c>
      <c r="H267" s="1" t="s">
        <v>46</v>
      </c>
      <c r="I267" s="1" t="s">
        <v>64</v>
      </c>
      <c r="J267" s="1" t="s">
        <v>106</v>
      </c>
      <c r="Q267" s="1">
        <v>8.5000000000000006E-2</v>
      </c>
      <c r="R267" s="1">
        <v>8.5000000000000006E-2</v>
      </c>
      <c r="S267" s="1">
        <v>8.5000000000000006E-2</v>
      </c>
      <c r="T267" s="1">
        <v>8.5000000000000006E-2</v>
      </c>
      <c r="Y267" s="36"/>
      <c r="AL267" s="37"/>
      <c r="AM267" s="37"/>
      <c r="AN267" s="12" t="s">
        <v>1</v>
      </c>
      <c r="AO267" s="44">
        <v>50000</v>
      </c>
      <c r="AP267" s="44">
        <f t="shared" ref="AP267" si="767">AO267+AP266-AP272-AP270</f>
        <v>47758.09</v>
      </c>
      <c r="AQ267" s="44">
        <f t="shared" ref="AQ267" si="768">AP267+AQ266-AQ272-AQ270</f>
        <v>47480.649999999994</v>
      </c>
      <c r="AR267" s="44">
        <f t="shared" ref="AR267" si="769">AQ267+AR266-AR272-AR270</f>
        <v>47170.399999999994</v>
      </c>
      <c r="AS267" s="44">
        <f t="shared" ref="AS267" si="770">AR267+AS266-AS272-AS270</f>
        <v>46878.169999999991</v>
      </c>
      <c r="AT267" s="44">
        <f t="shared" ref="AT267" si="771">AS267+AT266-AT272-AT270</f>
        <v>46481.474999999991</v>
      </c>
      <c r="AU267" s="44">
        <f t="shared" ref="AU267" si="772">AT267+AU266-AU272-AU270</f>
        <v>45982.609999999993</v>
      </c>
      <c r="AV267" s="44">
        <f t="shared" ref="AV267" si="773">AU267+AV266-AV272-AV270</f>
        <v>45490.884999999995</v>
      </c>
      <c r="AW267" s="44">
        <f t="shared" ref="AW267" si="774">AV267+AW266-AW272-AW270</f>
        <v>45020.069999999992</v>
      </c>
      <c r="AX267" s="44">
        <f t="shared" ref="AX267" si="775">AW267+AX266-AX272-AX270</f>
        <v>44568.209999999992</v>
      </c>
      <c r="AY267" s="44">
        <f t="shared" ref="AY267" si="776">AX267+AY266-AY272-AY270</f>
        <v>44269.859999999993</v>
      </c>
      <c r="AZ267" s="44">
        <f t="shared" ref="AZ267" si="777">AY267+AZ266-AZ272-AZ270</f>
        <v>44036.44999999999</v>
      </c>
      <c r="BA267" s="23">
        <f t="shared" ref="BA267" si="778">AZ267+BA266-BA272-BA270</f>
        <v>43806.18499999999</v>
      </c>
    </row>
    <row r="268" spans="1:53" hidden="1" x14ac:dyDescent="0.25">
      <c r="A268" s="9">
        <v>3</v>
      </c>
      <c r="C268" s="1" t="s">
        <v>172</v>
      </c>
      <c r="D268" s="1" t="s">
        <v>45</v>
      </c>
      <c r="E268" s="1" t="s">
        <v>130</v>
      </c>
      <c r="F268" s="1" t="s">
        <v>155</v>
      </c>
      <c r="G268" s="1" t="s">
        <v>68</v>
      </c>
      <c r="H268" s="1" t="s">
        <v>46</v>
      </c>
      <c r="I268" s="1" t="s">
        <v>64</v>
      </c>
      <c r="J268" s="1" t="s">
        <v>106</v>
      </c>
      <c r="Q268" s="1">
        <v>8.5000000000000006E-2</v>
      </c>
      <c r="R268" s="1">
        <v>8.5000000000000006E-2</v>
      </c>
      <c r="S268" s="1">
        <v>8.5000000000000006E-2</v>
      </c>
      <c r="T268" s="1">
        <v>8.5000000000000006E-2</v>
      </c>
      <c r="Y268" s="36"/>
      <c r="AL268" s="37"/>
      <c r="AM268" s="37"/>
      <c r="AN268" s="13" t="s">
        <v>3</v>
      </c>
      <c r="AO268" s="45"/>
      <c r="AP268" s="45">
        <f t="shared" ref="AP268" si="779">(AP267/AQ270)*30</f>
        <v>5164.1533304498271</v>
      </c>
      <c r="AQ268" s="45">
        <f t="shared" ref="AQ268" si="780">(AQ267/AR270)*30</f>
        <v>4591.1990330378721</v>
      </c>
      <c r="AR268" s="45">
        <f t="shared" ref="AR268" si="781">(AR267/AS270)*30</f>
        <v>4842.4597063956462</v>
      </c>
      <c r="AS268" s="45">
        <f t="shared" ref="AS268" si="782">(AS267/AT270)*30</f>
        <v>3545.1545897982064</v>
      </c>
      <c r="AT268" s="45">
        <f t="shared" ref="AT268" si="783">(AT267/AU270)*30</f>
        <v>2795.2336804546312</v>
      </c>
      <c r="AU268" s="45">
        <f t="shared" ref="AU268" si="784">(AU267/AV270)*30</f>
        <v>2805.3857338959779</v>
      </c>
      <c r="AV268" s="45">
        <f t="shared" ref="AV268" si="785">(AV267/AW270)*30</f>
        <v>2898.6471331627072</v>
      </c>
      <c r="AW268" s="45">
        <f t="shared" ref="AW268" si="786">(AW267/AX270)*30</f>
        <v>2988.9835347231437</v>
      </c>
      <c r="AX268" s="45">
        <f t="shared" ref="AX268" si="787">(AX267/AY270)*30</f>
        <v>4481.4690799396667</v>
      </c>
      <c r="AY268" s="45">
        <f t="shared" ref="AY268" si="788">(AY267/AZ270)*30</f>
        <v>5689.9695814232455</v>
      </c>
      <c r="AZ268" s="45">
        <f t="shared" ref="AZ268" si="789">(AZ267/BA270)*30</f>
        <v>5737.2744446615834</v>
      </c>
      <c r="BA268" s="25" t="e">
        <f t="shared" ref="BA268" si="790">(BA267/BB270)*30</f>
        <v>#DIV/0!</v>
      </c>
    </row>
    <row r="269" spans="1:53" hidden="1" x14ac:dyDescent="0.25">
      <c r="A269" s="9">
        <v>4</v>
      </c>
      <c r="C269" s="1" t="s">
        <v>172</v>
      </c>
      <c r="D269" s="1" t="s">
        <v>45</v>
      </c>
      <c r="E269" s="1" t="s">
        <v>130</v>
      </c>
      <c r="F269" s="1" t="s">
        <v>155</v>
      </c>
      <c r="G269" s="1" t="s">
        <v>68</v>
      </c>
      <c r="H269" s="1" t="s">
        <v>46</v>
      </c>
      <c r="I269" s="1" t="s">
        <v>64</v>
      </c>
      <c r="J269" s="1" t="s">
        <v>106</v>
      </c>
      <c r="Q269" s="1">
        <v>8.5000000000000006E-2</v>
      </c>
      <c r="R269" s="1">
        <v>8.5000000000000006E-2</v>
      </c>
      <c r="S269" s="1">
        <v>8.5000000000000006E-2</v>
      </c>
      <c r="T269" s="1">
        <v>8.5000000000000006E-2</v>
      </c>
      <c r="Y269" s="36"/>
      <c r="AL269" s="37"/>
      <c r="AM269" s="37"/>
      <c r="AN269" s="12" t="s">
        <v>944</v>
      </c>
      <c r="AO269" s="44"/>
      <c r="AP269" s="44"/>
      <c r="AQ269" s="44"/>
      <c r="AR269" s="44"/>
      <c r="AS269" s="44"/>
      <c r="AT269" s="44"/>
      <c r="AU269" s="44"/>
      <c r="AV269" s="44"/>
      <c r="AW269" s="44"/>
      <c r="AX269" s="44"/>
      <c r="AY269" s="44"/>
      <c r="AZ269" s="44"/>
      <c r="BA269" s="24"/>
    </row>
    <row r="270" spans="1:53" hidden="1" x14ac:dyDescent="0.25">
      <c r="A270" s="9">
        <v>5</v>
      </c>
      <c r="C270" s="1" t="s">
        <v>172</v>
      </c>
      <c r="D270" s="1" t="s">
        <v>45</v>
      </c>
      <c r="E270" s="1" t="s">
        <v>130</v>
      </c>
      <c r="F270" s="1" t="s">
        <v>155</v>
      </c>
      <c r="G270" s="1" t="s">
        <v>68</v>
      </c>
      <c r="H270" s="1" t="s">
        <v>46</v>
      </c>
      <c r="I270" s="1" t="s">
        <v>64</v>
      </c>
      <c r="J270" s="1" t="s">
        <v>106</v>
      </c>
      <c r="Q270" s="1">
        <v>8.5000000000000006E-2</v>
      </c>
      <c r="R270" s="1">
        <v>8.5000000000000006E-2</v>
      </c>
      <c r="S270" s="1">
        <v>8.5000000000000006E-2</v>
      </c>
      <c r="T270" s="1">
        <v>8.5000000000000006E-2</v>
      </c>
      <c r="Y270" s="36"/>
      <c r="AL270" s="37"/>
      <c r="AM270" s="37"/>
      <c r="AN270" s="13" t="s">
        <v>2</v>
      </c>
      <c r="AO270" s="22"/>
      <c r="AP270" s="22">
        <f>MPS!P$6*'Purshasing (2)'!$N266+MPS!P$7*'Purshasing (2)'!$O266+MPS!P$8*'Purshasing (2)'!$P266+MPS!P$9*'Purshasing (2)'!$Q266+MPS!P$10*'Purshasing (2)'!$R266+MPS!P$11*'Purshasing (2)'!$S266+MPS!P$12*'Purshasing (2)'!$T266</f>
        <v>241.91</v>
      </c>
      <c r="AQ270" s="22">
        <f>MPS!Q$6*'Purshasing (2)'!$N266+MPS!Q$7*'Purshasing (2)'!$O266+MPS!Q$8*'Purshasing (2)'!$P266+MPS!Q$9*'Purshasing (2)'!$Q266+MPS!Q$10*'Purshasing (2)'!$R266+MPS!Q$11*'Purshasing (2)'!$S266+MPS!Q$12*'Purshasing (2)'!$T266</f>
        <v>277.44</v>
      </c>
      <c r="AR270" s="22">
        <f>MPS!R$6*'Purshasing (2)'!$N266+MPS!R$7*'Purshasing (2)'!$O266+MPS!R$8*'Purshasing (2)'!$P266+MPS!R$9*'Purshasing (2)'!$Q266+MPS!R$10*'Purshasing (2)'!$R266+MPS!R$11*'Purshasing (2)'!$S266+MPS!R$12*'Purshasing (2)'!$T266</f>
        <v>310.25</v>
      </c>
      <c r="AS270" s="22">
        <f>MPS!S$6*'Purshasing (2)'!$N266+MPS!S$7*'Purshasing (2)'!$O266+MPS!S$8*'Purshasing (2)'!$P266+MPS!S$9*'Purshasing (2)'!$Q266+MPS!S$10*'Purshasing (2)'!$R266+MPS!S$11*'Purshasing (2)'!$S266+MPS!S$12*'Purshasing (2)'!$T266</f>
        <v>292.23</v>
      </c>
      <c r="AT270" s="22">
        <f>MPS!T$6*'Purshasing (2)'!$N266+MPS!T$7*'Purshasing (2)'!$O266+MPS!T$8*'Purshasing (2)'!$P266+MPS!T$9*'Purshasing (2)'!$Q266+MPS!T$10*'Purshasing (2)'!$R266+MPS!T$11*'Purshasing (2)'!$S266+MPS!T$12*'Purshasing (2)'!$T266</f>
        <v>396.69500000000005</v>
      </c>
      <c r="AU270" s="22">
        <f>MPS!U$6*'Purshasing (2)'!$N266+MPS!U$7*'Purshasing (2)'!$O266+MPS!U$8*'Purshasing (2)'!$P266+MPS!U$9*'Purshasing (2)'!$Q266+MPS!U$10*'Purshasing (2)'!$R266+MPS!U$11*'Purshasing (2)'!$S266+MPS!U$12*'Purshasing (2)'!$T266</f>
        <v>498.86500000000007</v>
      </c>
      <c r="AV270" s="22">
        <f>MPS!V$6*'Purshasing (2)'!$N266+MPS!V$7*'Purshasing (2)'!$O266+MPS!V$8*'Purshasing (2)'!$P266+MPS!V$9*'Purshasing (2)'!$Q266+MPS!V$10*'Purshasing (2)'!$R266+MPS!V$11*'Purshasing (2)'!$S266+MPS!V$12*'Purshasing (2)'!$T266</f>
        <v>491.72500000000002</v>
      </c>
      <c r="AW270" s="22">
        <f>MPS!W$6*'Purshasing (2)'!$N266+MPS!W$7*'Purshasing (2)'!$O266+MPS!W$8*'Purshasing (2)'!$P266+MPS!W$9*'Purshasing (2)'!$Q266+MPS!W$10*'Purshasing (2)'!$R266+MPS!W$11*'Purshasing (2)'!$S266+MPS!W$12*'Purshasing (2)'!$T266</f>
        <v>470.815</v>
      </c>
      <c r="AX270" s="22">
        <f>MPS!X$6*'Purshasing (2)'!$N266+MPS!X$7*'Purshasing (2)'!$O266+MPS!X$8*'Purshasing (2)'!$P266+MPS!X$9*'Purshasing (2)'!$Q266+MPS!X$10*'Purshasing (2)'!$R266+MPS!X$11*'Purshasing (2)'!$S266+MPS!X$12*'Purshasing (2)'!$T266</f>
        <v>451.86</v>
      </c>
      <c r="AY270" s="22">
        <f>MPS!Y$6*'Purshasing (2)'!$N266+MPS!Y$7*'Purshasing (2)'!$O266+MPS!Y$8*'Purshasing (2)'!$P266+MPS!Y$9*'Purshasing (2)'!$Q266+MPS!Y$10*'Purshasing (2)'!$R266+MPS!Y$11*'Purshasing (2)'!$S266+MPS!Y$12*'Purshasing (2)'!$T266</f>
        <v>298.35000000000002</v>
      </c>
      <c r="AZ270" s="22">
        <f>MPS!Z$6*'Purshasing (2)'!$N266+MPS!Z$7*'Purshasing (2)'!$O266+MPS!Z$8*'Purshasing (2)'!$P266+MPS!Z$9*'Purshasing (2)'!$Q266+MPS!Z$10*'Purshasing (2)'!$R266+MPS!Z$11*'Purshasing (2)'!$S266+MPS!Z$12*'Purshasing (2)'!$T266</f>
        <v>233.41000000000003</v>
      </c>
      <c r="BA270" s="25">
        <f>MPS!AA$6*'Purshasing (2)'!$N266+MPS!AA$7*'Purshasing (2)'!$O266+MPS!AA$8*'Purshasing (2)'!$P266+MPS!AA$9*'Purshasing (2)'!$Q266+MPS!AA$10*'Purshasing (2)'!$R266+MPS!AA$11*'Purshasing (2)'!$S266+MPS!AA$12*'Purshasing (2)'!$T266</f>
        <v>230.26500000000004</v>
      </c>
    </row>
    <row r="271" spans="1:53" hidden="1" x14ac:dyDescent="0.25">
      <c r="A271" s="9">
        <v>6</v>
      </c>
      <c r="C271" s="1" t="s">
        <v>172</v>
      </c>
      <c r="D271" s="1" t="s">
        <v>45</v>
      </c>
      <c r="E271" s="1" t="s">
        <v>130</v>
      </c>
      <c r="F271" s="1" t="s">
        <v>155</v>
      </c>
      <c r="G271" s="1" t="s">
        <v>68</v>
      </c>
      <c r="H271" s="1" t="s">
        <v>46</v>
      </c>
      <c r="I271" s="1" t="s">
        <v>64</v>
      </c>
      <c r="J271" s="1" t="s">
        <v>106</v>
      </c>
      <c r="L271" s="1"/>
      <c r="Q271" s="1">
        <v>8.5000000000000006E-2</v>
      </c>
      <c r="R271" s="1">
        <v>8.5000000000000006E-2</v>
      </c>
      <c r="S271" s="1">
        <v>8.5000000000000006E-2</v>
      </c>
      <c r="T271" s="1">
        <v>8.5000000000000006E-2</v>
      </c>
      <c r="Y271" s="36"/>
      <c r="AL271" s="37"/>
      <c r="AM271" s="37"/>
      <c r="AN271" s="12" t="s">
        <v>4</v>
      </c>
      <c r="AO271" s="23"/>
      <c r="AP271" s="23">
        <f t="shared" ref="AP271:BA271" si="791">(AQ270/30)*$X266</f>
        <v>0</v>
      </c>
      <c r="AQ271" s="23">
        <f t="shared" si="791"/>
        <v>0</v>
      </c>
      <c r="AR271" s="23">
        <f t="shared" si="791"/>
        <v>0</v>
      </c>
      <c r="AS271" s="23">
        <f t="shared" si="791"/>
        <v>0</v>
      </c>
      <c r="AT271" s="23">
        <f t="shared" si="791"/>
        <v>0</v>
      </c>
      <c r="AU271" s="23">
        <f t="shared" si="791"/>
        <v>0</v>
      </c>
      <c r="AV271" s="23">
        <f t="shared" si="791"/>
        <v>0</v>
      </c>
      <c r="AW271" s="23">
        <f t="shared" si="791"/>
        <v>0</v>
      </c>
      <c r="AX271" s="23">
        <f t="shared" si="791"/>
        <v>0</v>
      </c>
      <c r="AY271" s="23">
        <f t="shared" si="791"/>
        <v>0</v>
      </c>
      <c r="AZ271" s="23">
        <f t="shared" si="791"/>
        <v>0</v>
      </c>
      <c r="BA271" s="24">
        <f t="shared" si="791"/>
        <v>0</v>
      </c>
    </row>
    <row r="272" spans="1:53" hidden="1" x14ac:dyDescent="0.25">
      <c r="A272" s="9">
        <v>7</v>
      </c>
      <c r="C272" s="1" t="s">
        <v>172</v>
      </c>
      <c r="D272" s="1" t="s">
        <v>45</v>
      </c>
      <c r="E272" s="1" t="s">
        <v>130</v>
      </c>
      <c r="F272" s="1" t="s">
        <v>155</v>
      </c>
      <c r="G272" s="1" t="s">
        <v>68</v>
      </c>
      <c r="H272" s="1" t="s">
        <v>46</v>
      </c>
      <c r="I272" s="1" t="s">
        <v>64</v>
      </c>
      <c r="J272" s="1" t="s">
        <v>106</v>
      </c>
      <c r="L272" s="1"/>
      <c r="Q272" s="1">
        <v>8.5000000000000006E-2</v>
      </c>
      <c r="R272" s="1">
        <v>8.5000000000000006E-2</v>
      </c>
      <c r="S272" s="1">
        <v>8.5000000000000006E-2</v>
      </c>
      <c r="T272" s="1">
        <v>8.5000000000000006E-2</v>
      </c>
      <c r="Y272" s="36"/>
      <c r="AL272" s="37"/>
      <c r="AM272" s="37"/>
      <c r="AN272" s="13" t="s">
        <v>5</v>
      </c>
      <c r="AO272" s="22"/>
      <c r="AP272" s="22">
        <v>2000</v>
      </c>
      <c r="AQ272" s="22"/>
      <c r="AR272" s="22"/>
      <c r="AS272" s="22"/>
      <c r="AT272" s="22"/>
      <c r="AU272" s="22"/>
      <c r="AV272" s="22"/>
      <c r="AW272" s="22"/>
      <c r="AX272" s="22"/>
      <c r="AY272" s="22"/>
      <c r="AZ272" s="22"/>
      <c r="BA272" s="25"/>
    </row>
    <row r="273" spans="1:53" hidden="1" x14ac:dyDescent="0.25">
      <c r="A273" s="9">
        <v>8</v>
      </c>
      <c r="C273" s="1" t="s">
        <v>172</v>
      </c>
      <c r="D273" s="1" t="s">
        <v>45</v>
      </c>
      <c r="E273" s="1" t="s">
        <v>130</v>
      </c>
      <c r="F273" s="1" t="s">
        <v>155</v>
      </c>
      <c r="G273" s="1" t="s">
        <v>68</v>
      </c>
      <c r="H273" s="1" t="s">
        <v>46</v>
      </c>
      <c r="I273" s="1" t="s">
        <v>64</v>
      </c>
      <c r="J273" s="1" t="s">
        <v>106</v>
      </c>
      <c r="L273" s="1"/>
      <c r="Q273" s="1">
        <v>8.5000000000000006E-2</v>
      </c>
      <c r="R273" s="1">
        <v>8.5000000000000006E-2</v>
      </c>
      <c r="S273" s="1">
        <v>8.5000000000000006E-2</v>
      </c>
      <c r="T273" s="1">
        <v>8.5000000000000006E-2</v>
      </c>
      <c r="Y273" s="36"/>
      <c r="AL273" s="37"/>
      <c r="AM273" s="37"/>
      <c r="AN273" s="12" t="s">
        <v>6</v>
      </c>
      <c r="AO273" s="23"/>
      <c r="AP273" s="23"/>
      <c r="AQ273" s="23"/>
      <c r="AR273" s="23"/>
      <c r="AS273" s="23"/>
      <c r="AT273" s="23"/>
      <c r="AU273" s="23"/>
      <c r="AV273" s="23"/>
      <c r="AW273" s="23"/>
      <c r="AX273" s="23"/>
      <c r="AY273" s="23"/>
      <c r="AZ273" s="23"/>
      <c r="BA273" s="24"/>
    </row>
    <row r="274" spans="1:53" ht="14.4" hidden="1" thickBot="1" x14ac:dyDescent="0.3">
      <c r="A274" s="11">
        <v>9</v>
      </c>
      <c r="C274" s="1" t="s">
        <v>172</v>
      </c>
      <c r="D274" s="1" t="s">
        <v>45</v>
      </c>
      <c r="E274" s="1" t="s">
        <v>130</v>
      </c>
      <c r="F274" s="1" t="s">
        <v>155</v>
      </c>
      <c r="G274" s="1" t="s">
        <v>68</v>
      </c>
      <c r="H274" s="1" t="s">
        <v>46</v>
      </c>
      <c r="I274" s="1" t="s">
        <v>64</v>
      </c>
      <c r="J274" s="1" t="s">
        <v>106</v>
      </c>
      <c r="L274" s="1"/>
      <c r="Q274" s="1">
        <v>8.5000000000000006E-2</v>
      </c>
      <c r="R274" s="1">
        <v>8.5000000000000006E-2</v>
      </c>
      <c r="S274" s="1">
        <v>8.5000000000000006E-2</v>
      </c>
      <c r="T274" s="1">
        <v>8.5000000000000006E-2</v>
      </c>
      <c r="Y274" s="36"/>
      <c r="AL274" s="37"/>
      <c r="AM274" s="37"/>
      <c r="AN274" s="27" t="s">
        <v>7</v>
      </c>
      <c r="AO274" s="28"/>
      <c r="AP274" s="28"/>
      <c r="AQ274" s="28"/>
      <c r="AR274" s="28"/>
      <c r="AS274" s="28"/>
      <c r="AT274" s="28"/>
      <c r="AU274" s="28"/>
      <c r="AV274" s="28"/>
      <c r="AW274" s="28"/>
      <c r="AX274" s="28"/>
      <c r="AY274" s="28"/>
      <c r="AZ274" s="28"/>
      <c r="BA274" s="29"/>
    </row>
    <row r="275" spans="1:53" ht="15" hidden="1" thickTop="1" thickBot="1" x14ac:dyDescent="0.3">
      <c r="A275" s="6">
        <v>1</v>
      </c>
      <c r="B275" s="14">
        <v>31</v>
      </c>
      <c r="C275" s="7" t="s">
        <v>181</v>
      </c>
      <c r="D275" s="7" t="s">
        <v>42</v>
      </c>
      <c r="E275" s="7" t="s">
        <v>43</v>
      </c>
      <c r="F275" s="7" t="s">
        <v>155</v>
      </c>
      <c r="G275" s="7" t="s">
        <v>42</v>
      </c>
      <c r="H275" s="7" t="s">
        <v>46</v>
      </c>
      <c r="I275" s="7" t="s">
        <v>64</v>
      </c>
      <c r="J275" s="7" t="s">
        <v>106</v>
      </c>
      <c r="K275" s="7" t="s">
        <v>182</v>
      </c>
      <c r="L275" s="31" t="s">
        <v>183</v>
      </c>
      <c r="M275" s="7" t="s">
        <v>184</v>
      </c>
      <c r="N275" s="7"/>
      <c r="O275" s="7"/>
      <c r="P275" s="7"/>
      <c r="Q275" s="7">
        <v>1.069</v>
      </c>
      <c r="R275" s="7">
        <v>1.069</v>
      </c>
      <c r="S275" s="7">
        <v>1.069</v>
      </c>
      <c r="T275" s="7">
        <v>1.069</v>
      </c>
      <c r="U275" s="7"/>
      <c r="V275" s="8" t="s">
        <v>110</v>
      </c>
      <c r="W275" s="8">
        <v>35.208606180257142</v>
      </c>
      <c r="X275" s="38">
        <v>0</v>
      </c>
      <c r="Y275" s="42">
        <f t="shared" ref="Y275" ca="1" si="792">$L$3+AL275</f>
        <v>42155</v>
      </c>
      <c r="Z275" s="1" t="s">
        <v>149</v>
      </c>
      <c r="AA275" s="1" t="s">
        <v>185</v>
      </c>
      <c r="AB275" s="1">
        <v>0</v>
      </c>
      <c r="AD275" s="1" t="s">
        <v>171</v>
      </c>
      <c r="AE275" s="1">
        <v>3</v>
      </c>
      <c r="AF275" s="1">
        <v>15</v>
      </c>
      <c r="AG275" s="1">
        <v>30</v>
      </c>
      <c r="AH275" s="1">
        <v>5</v>
      </c>
      <c r="AI275" s="1">
        <v>35</v>
      </c>
      <c r="AJ275" s="1">
        <v>0</v>
      </c>
      <c r="AK275" s="1">
        <v>7</v>
      </c>
      <c r="AL275" s="2">
        <v>95</v>
      </c>
      <c r="AM275" s="4">
        <v>1</v>
      </c>
      <c r="AN275" s="39" t="s">
        <v>0</v>
      </c>
      <c r="AO275" s="43"/>
      <c r="AP275" s="43">
        <f t="shared" ref="AP275:BA275" si="793">IF(AQ280+AP279+AP281-AO276&lt;0,0,MAX((AQ280+AP279+AP281-AO276),$AM284))</f>
        <v>0</v>
      </c>
      <c r="AQ275" s="43">
        <f t="shared" si="793"/>
        <v>0</v>
      </c>
      <c r="AR275" s="43">
        <f t="shared" si="793"/>
        <v>0</v>
      </c>
      <c r="AS275" s="43">
        <f t="shared" si="793"/>
        <v>0</v>
      </c>
      <c r="AT275" s="43">
        <f t="shared" si="793"/>
        <v>0</v>
      </c>
      <c r="AU275" s="43">
        <f t="shared" si="793"/>
        <v>0</v>
      </c>
      <c r="AV275" s="43">
        <f t="shared" si="793"/>
        <v>0</v>
      </c>
      <c r="AW275" s="43">
        <f t="shared" si="793"/>
        <v>0</v>
      </c>
      <c r="AX275" s="43">
        <f t="shared" si="793"/>
        <v>0</v>
      </c>
      <c r="AY275" s="43">
        <f t="shared" si="793"/>
        <v>0</v>
      </c>
      <c r="AZ275" s="43">
        <f t="shared" si="793"/>
        <v>1847.4699999999993</v>
      </c>
      <c r="BA275" s="26">
        <f t="shared" si="793"/>
        <v>2895.9209999999998</v>
      </c>
    </row>
    <row r="276" spans="1:53" x14ac:dyDescent="0.25">
      <c r="A276" s="9">
        <v>2</v>
      </c>
      <c r="C276" s="1" t="s">
        <v>181</v>
      </c>
      <c r="D276" s="1" t="s">
        <v>42</v>
      </c>
      <c r="E276" s="1" t="s">
        <v>43</v>
      </c>
      <c r="F276" s="1" t="s">
        <v>155</v>
      </c>
      <c r="G276" s="1" t="s">
        <v>42</v>
      </c>
      <c r="H276" s="1" t="s">
        <v>46</v>
      </c>
      <c r="I276" s="1" t="s">
        <v>64</v>
      </c>
      <c r="J276" s="1" t="s">
        <v>106</v>
      </c>
      <c r="Q276" s="1">
        <v>1.069</v>
      </c>
      <c r="R276" s="1">
        <v>1.069</v>
      </c>
      <c r="S276" s="1">
        <v>1.069</v>
      </c>
      <c r="T276" s="1">
        <v>1.069</v>
      </c>
      <c r="Y276" s="36"/>
      <c r="AL276" s="37"/>
      <c r="AM276" s="37"/>
      <c r="AN276" s="12" t="s">
        <v>1</v>
      </c>
      <c r="AO276" s="44">
        <v>50000</v>
      </c>
      <c r="AP276" s="44">
        <f t="shared" ref="AP276" si="794">AO276+AP275-AP281-AP279</f>
        <v>44957.625999999997</v>
      </c>
      <c r="AQ276" s="44">
        <f t="shared" ref="AQ276" si="795">AP276+AQ275-AQ281-AQ279</f>
        <v>41468.409999999996</v>
      </c>
      <c r="AR276" s="44">
        <f t="shared" ref="AR276" si="796">AQ276+AR275-AR281-AR279</f>
        <v>37566.559999999998</v>
      </c>
      <c r="AS276" s="44">
        <f t="shared" ref="AS276" si="797">AR276+AS275-AS281-AS279</f>
        <v>33891.337999999996</v>
      </c>
      <c r="AT276" s="44">
        <f t="shared" ref="AT276" si="798">AS276+AT275-AT281-AT279</f>
        <v>28902.314999999995</v>
      </c>
      <c r="AU276" s="44">
        <f t="shared" ref="AU276" si="799">AT276+AU275-AU281-AU279</f>
        <v>22628.353999999996</v>
      </c>
      <c r="AV276" s="44">
        <f t="shared" ref="AV276" si="800">AU276+AV275-AV281-AV279</f>
        <v>16444.188999999998</v>
      </c>
      <c r="AW276" s="44">
        <f t="shared" ref="AW276" si="801">AV276+AW275-AW281-AW279</f>
        <v>10522.998</v>
      </c>
      <c r="AX276" s="44">
        <f t="shared" ref="AX276" si="802">AW276+AX275-AX281-AX279</f>
        <v>4840.1939999999995</v>
      </c>
      <c r="AY276" s="44">
        <f t="shared" ref="AY276" si="803">AX276+AY275-AY281-AY279</f>
        <v>1088.0039999999999</v>
      </c>
      <c r="AZ276" s="44">
        <f t="shared" ref="AZ276" si="804">AY276+AZ275-AZ281-AZ279</f>
        <v>0</v>
      </c>
      <c r="BA276" s="23">
        <f t="shared" ref="BA276" si="805">AZ276+BA275-BA281-BA279</f>
        <v>0</v>
      </c>
    </row>
    <row r="277" spans="1:53" hidden="1" x14ac:dyDescent="0.25">
      <c r="A277" s="9">
        <v>3</v>
      </c>
      <c r="C277" s="1" t="s">
        <v>181</v>
      </c>
      <c r="D277" s="1" t="s">
        <v>42</v>
      </c>
      <c r="E277" s="1" t="s">
        <v>43</v>
      </c>
      <c r="F277" s="1" t="s">
        <v>155</v>
      </c>
      <c r="G277" s="1" t="s">
        <v>42</v>
      </c>
      <c r="H277" s="1" t="s">
        <v>46</v>
      </c>
      <c r="I277" s="1" t="s">
        <v>64</v>
      </c>
      <c r="J277" s="1" t="s">
        <v>106</v>
      </c>
      <c r="Q277" s="1">
        <v>1.069</v>
      </c>
      <c r="R277" s="1">
        <v>1.069</v>
      </c>
      <c r="S277" s="1">
        <v>1.069</v>
      </c>
      <c r="T277" s="1">
        <v>1.069</v>
      </c>
      <c r="Y277" s="36"/>
      <c r="AL277" s="37"/>
      <c r="AM277" s="37"/>
      <c r="AN277" s="13" t="s">
        <v>3</v>
      </c>
      <c r="AO277" s="45"/>
      <c r="AP277" s="45">
        <f t="shared" ref="AP277" si="806">(AP276/AQ279)*30</f>
        <v>386.54207134210088</v>
      </c>
      <c r="AQ277" s="45">
        <f t="shared" ref="AQ277" si="807">(AQ276/AR279)*30</f>
        <v>318.83652626318286</v>
      </c>
      <c r="AR277" s="45">
        <f t="shared" ref="AR277" si="808">(AR276/AS279)*30</f>
        <v>306.64727191990033</v>
      </c>
      <c r="AS277" s="45">
        <f t="shared" ref="AS277" si="809">(AS276/AT279)*30</f>
        <v>203.79544051009589</v>
      </c>
      <c r="AT277" s="45">
        <f t="shared" ref="AT277" si="810">(AT276/AU279)*30</f>
        <v>138.20128145520826</v>
      </c>
      <c r="AU277" s="45">
        <f t="shared" ref="AU277" si="811">(AU276/AV279)*30</f>
        <v>109.77239772871519</v>
      </c>
      <c r="AV277" s="45">
        <f t="shared" ref="AV277" si="812">(AV276/AW279)*30</f>
        <v>83.31527728120912</v>
      </c>
      <c r="AW277" s="45">
        <f t="shared" ref="AW277" si="813">(AW276/AX279)*30</f>
        <v>55.55179098205744</v>
      </c>
      <c r="AX277" s="45">
        <f t="shared" ref="AX277" si="814">(AX276/AY279)*30</f>
        <v>38.698951812141708</v>
      </c>
      <c r="AY277" s="45">
        <f t="shared" ref="AY277" si="815">(AY276/AZ279)*30</f>
        <v>11.119199148076257</v>
      </c>
      <c r="AZ277" s="45">
        <f t="shared" ref="AZ277" si="816">(AZ276/BA279)*30</f>
        <v>0</v>
      </c>
      <c r="BA277" s="25" t="e">
        <f t="shared" ref="BA277" si="817">(BA276/BB279)*30</f>
        <v>#DIV/0!</v>
      </c>
    </row>
    <row r="278" spans="1:53" hidden="1" x14ac:dyDescent="0.25">
      <c r="A278" s="9">
        <v>4</v>
      </c>
      <c r="C278" s="1" t="s">
        <v>181</v>
      </c>
      <c r="D278" s="1" t="s">
        <v>42</v>
      </c>
      <c r="E278" s="1" t="s">
        <v>43</v>
      </c>
      <c r="F278" s="1" t="s">
        <v>155</v>
      </c>
      <c r="G278" s="1" t="s">
        <v>42</v>
      </c>
      <c r="H278" s="1" t="s">
        <v>46</v>
      </c>
      <c r="I278" s="1" t="s">
        <v>64</v>
      </c>
      <c r="J278" s="1" t="s">
        <v>106</v>
      </c>
      <c r="Q278" s="1">
        <v>1.069</v>
      </c>
      <c r="R278" s="1">
        <v>1.069</v>
      </c>
      <c r="S278" s="1">
        <v>1.069</v>
      </c>
      <c r="T278" s="1">
        <v>1.069</v>
      </c>
      <c r="Y278" s="36"/>
      <c r="AL278" s="37"/>
      <c r="AM278" s="37"/>
      <c r="AN278" s="12" t="s">
        <v>944</v>
      </c>
      <c r="AO278" s="44"/>
      <c r="AP278" s="44"/>
      <c r="AQ278" s="44"/>
      <c r="AR278" s="44"/>
      <c r="AS278" s="44"/>
      <c r="AT278" s="44"/>
      <c r="AU278" s="44"/>
      <c r="AV278" s="44"/>
      <c r="AW278" s="44"/>
      <c r="AX278" s="44"/>
      <c r="AY278" s="44"/>
      <c r="AZ278" s="44"/>
      <c r="BA278" s="24"/>
    </row>
    <row r="279" spans="1:53" hidden="1" x14ac:dyDescent="0.25">
      <c r="A279" s="9">
        <v>5</v>
      </c>
      <c r="C279" s="1" t="s">
        <v>181</v>
      </c>
      <c r="D279" s="1" t="s">
        <v>42</v>
      </c>
      <c r="E279" s="1" t="s">
        <v>43</v>
      </c>
      <c r="F279" s="1" t="s">
        <v>155</v>
      </c>
      <c r="G279" s="1" t="s">
        <v>42</v>
      </c>
      <c r="H279" s="1" t="s">
        <v>46</v>
      </c>
      <c r="I279" s="1" t="s">
        <v>64</v>
      </c>
      <c r="J279" s="1" t="s">
        <v>106</v>
      </c>
      <c r="Q279" s="1">
        <v>1.069</v>
      </c>
      <c r="R279" s="1">
        <v>1.069</v>
      </c>
      <c r="S279" s="1">
        <v>1.069</v>
      </c>
      <c r="T279" s="1">
        <v>1.069</v>
      </c>
      <c r="Y279" s="36"/>
      <c r="AL279" s="37"/>
      <c r="AM279" s="37"/>
      <c r="AN279" s="13" t="s">
        <v>2</v>
      </c>
      <c r="AO279" s="22"/>
      <c r="AP279" s="22">
        <f>MPS!P$6*'Purshasing (2)'!$N275+MPS!P$7*'Purshasing (2)'!$O275+MPS!P$8*'Purshasing (2)'!$P275+MPS!P$9*'Purshasing (2)'!$Q275+MPS!P$10*'Purshasing (2)'!$R275+MPS!P$11*'Purshasing (2)'!$S275+MPS!P$12*'Purshasing (2)'!$T275</f>
        <v>3042.3740000000003</v>
      </c>
      <c r="AQ279" s="22">
        <f>MPS!Q$6*'Purshasing (2)'!$N275+MPS!Q$7*'Purshasing (2)'!$O275+MPS!Q$8*'Purshasing (2)'!$P275+MPS!Q$9*'Purshasing (2)'!$Q275+MPS!Q$10*'Purshasing (2)'!$R275+MPS!Q$11*'Purshasing (2)'!$S275+MPS!Q$12*'Purshasing (2)'!$T275</f>
        <v>3489.2160000000003</v>
      </c>
      <c r="AR279" s="22">
        <f>MPS!R$6*'Purshasing (2)'!$N275+MPS!R$7*'Purshasing (2)'!$O275+MPS!R$8*'Purshasing (2)'!$P275+MPS!R$9*'Purshasing (2)'!$Q275+MPS!R$10*'Purshasing (2)'!$R275+MPS!R$11*'Purshasing (2)'!$S275+MPS!R$12*'Purshasing (2)'!$T275</f>
        <v>3901.8499999999995</v>
      </c>
      <c r="AS279" s="22">
        <f>MPS!S$6*'Purshasing (2)'!$N275+MPS!S$7*'Purshasing (2)'!$O275+MPS!S$8*'Purshasing (2)'!$P275+MPS!S$9*'Purshasing (2)'!$Q275+MPS!S$10*'Purshasing (2)'!$R275+MPS!S$11*'Purshasing (2)'!$S275+MPS!S$12*'Purshasing (2)'!$T275</f>
        <v>3675.2219999999998</v>
      </c>
      <c r="AT279" s="22">
        <f>MPS!T$6*'Purshasing (2)'!$N275+MPS!T$7*'Purshasing (2)'!$O275+MPS!T$8*'Purshasing (2)'!$P275+MPS!T$9*'Purshasing (2)'!$Q275+MPS!T$10*'Purshasing (2)'!$R275+MPS!T$11*'Purshasing (2)'!$S275+MPS!T$12*'Purshasing (2)'!$T275</f>
        <v>4989.0229999999992</v>
      </c>
      <c r="AU279" s="22">
        <f>MPS!U$6*'Purshasing (2)'!$N275+MPS!U$7*'Purshasing (2)'!$O275+MPS!U$8*'Purshasing (2)'!$P275+MPS!U$9*'Purshasing (2)'!$Q275+MPS!U$10*'Purshasing (2)'!$R275+MPS!U$11*'Purshasing (2)'!$S275+MPS!U$12*'Purshasing (2)'!$T275</f>
        <v>6273.9609999999993</v>
      </c>
      <c r="AV279" s="22">
        <f>MPS!V$6*'Purshasing (2)'!$N275+MPS!V$7*'Purshasing (2)'!$O275+MPS!V$8*'Purshasing (2)'!$P275+MPS!V$9*'Purshasing (2)'!$Q275+MPS!V$10*'Purshasing (2)'!$R275+MPS!V$11*'Purshasing (2)'!$S275+MPS!V$12*'Purshasing (2)'!$T275</f>
        <v>6184.1649999999991</v>
      </c>
      <c r="AW279" s="22">
        <f>MPS!W$6*'Purshasing (2)'!$N275+MPS!W$7*'Purshasing (2)'!$O275+MPS!W$8*'Purshasing (2)'!$P275+MPS!W$9*'Purshasing (2)'!$Q275+MPS!W$10*'Purshasing (2)'!$R275+MPS!W$11*'Purshasing (2)'!$S275+MPS!W$12*'Purshasing (2)'!$T275</f>
        <v>5921.1909999999998</v>
      </c>
      <c r="AX279" s="22">
        <f>MPS!X$6*'Purshasing (2)'!$N275+MPS!X$7*'Purshasing (2)'!$O275+MPS!X$8*'Purshasing (2)'!$P275+MPS!X$9*'Purshasing (2)'!$Q275+MPS!X$10*'Purshasing (2)'!$R275+MPS!X$11*'Purshasing (2)'!$S275+MPS!X$12*'Purshasing (2)'!$T275</f>
        <v>5682.8040000000001</v>
      </c>
      <c r="AY279" s="22">
        <f>MPS!Y$6*'Purshasing (2)'!$N275+MPS!Y$7*'Purshasing (2)'!$O275+MPS!Y$8*'Purshasing (2)'!$P275+MPS!Y$9*'Purshasing (2)'!$Q275+MPS!Y$10*'Purshasing (2)'!$R275+MPS!Y$11*'Purshasing (2)'!$S275+MPS!Y$12*'Purshasing (2)'!$T275</f>
        <v>3752.1899999999996</v>
      </c>
      <c r="AZ279" s="22">
        <f>MPS!Z$6*'Purshasing (2)'!$N275+MPS!Z$7*'Purshasing (2)'!$O275+MPS!Z$8*'Purshasing (2)'!$P275+MPS!Z$9*'Purshasing (2)'!$Q275+MPS!Z$10*'Purshasing (2)'!$R275+MPS!Z$11*'Purshasing (2)'!$S275+MPS!Z$12*'Purshasing (2)'!$T275</f>
        <v>2935.4739999999993</v>
      </c>
      <c r="BA279" s="25">
        <f>MPS!AA$6*'Purshasing (2)'!$N275+MPS!AA$7*'Purshasing (2)'!$O275+MPS!AA$8*'Purshasing (2)'!$P275+MPS!AA$9*'Purshasing (2)'!$Q275+MPS!AA$10*'Purshasing (2)'!$R275+MPS!AA$11*'Purshasing (2)'!$S275+MPS!AA$12*'Purshasing (2)'!$T275</f>
        <v>2895.9209999999998</v>
      </c>
    </row>
    <row r="280" spans="1:53" hidden="1" x14ac:dyDescent="0.25">
      <c r="A280" s="9">
        <v>6</v>
      </c>
      <c r="C280" s="1" t="s">
        <v>181</v>
      </c>
      <c r="D280" s="1" t="s">
        <v>42</v>
      </c>
      <c r="E280" s="1" t="s">
        <v>43</v>
      </c>
      <c r="F280" s="1" t="s">
        <v>155</v>
      </c>
      <c r="G280" s="1" t="s">
        <v>42</v>
      </c>
      <c r="H280" s="1" t="s">
        <v>46</v>
      </c>
      <c r="I280" s="1" t="s">
        <v>64</v>
      </c>
      <c r="J280" s="1" t="s">
        <v>106</v>
      </c>
      <c r="L280" s="1"/>
      <c r="Q280" s="1">
        <v>1.069</v>
      </c>
      <c r="R280" s="1">
        <v>1.069</v>
      </c>
      <c r="S280" s="1">
        <v>1.069</v>
      </c>
      <c r="T280" s="1">
        <v>1.069</v>
      </c>
      <c r="Y280" s="36"/>
      <c r="AL280" s="37"/>
      <c r="AM280" s="37"/>
      <c r="AN280" s="12" t="s">
        <v>4</v>
      </c>
      <c r="AO280" s="23"/>
      <c r="AP280" s="23">
        <f t="shared" ref="AP280:BA280" si="818">(AQ279/30)*$X275</f>
        <v>0</v>
      </c>
      <c r="AQ280" s="23">
        <f t="shared" si="818"/>
        <v>0</v>
      </c>
      <c r="AR280" s="23">
        <f t="shared" si="818"/>
        <v>0</v>
      </c>
      <c r="AS280" s="23">
        <f t="shared" si="818"/>
        <v>0</v>
      </c>
      <c r="AT280" s="23">
        <f t="shared" si="818"/>
        <v>0</v>
      </c>
      <c r="AU280" s="23">
        <f t="shared" si="818"/>
        <v>0</v>
      </c>
      <c r="AV280" s="23">
        <f t="shared" si="818"/>
        <v>0</v>
      </c>
      <c r="AW280" s="23">
        <f t="shared" si="818"/>
        <v>0</v>
      </c>
      <c r="AX280" s="23">
        <f t="shared" si="818"/>
        <v>0</v>
      </c>
      <c r="AY280" s="23">
        <f t="shared" si="818"/>
        <v>0</v>
      </c>
      <c r="AZ280" s="23">
        <f t="shared" si="818"/>
        <v>0</v>
      </c>
      <c r="BA280" s="24">
        <f t="shared" si="818"/>
        <v>0</v>
      </c>
    </row>
    <row r="281" spans="1:53" hidden="1" x14ac:dyDescent="0.25">
      <c r="A281" s="9">
        <v>7</v>
      </c>
      <c r="C281" s="1" t="s">
        <v>181</v>
      </c>
      <c r="D281" s="1" t="s">
        <v>42</v>
      </c>
      <c r="E281" s="1" t="s">
        <v>43</v>
      </c>
      <c r="F281" s="1" t="s">
        <v>155</v>
      </c>
      <c r="G281" s="1" t="s">
        <v>42</v>
      </c>
      <c r="H281" s="1" t="s">
        <v>46</v>
      </c>
      <c r="I281" s="1" t="s">
        <v>64</v>
      </c>
      <c r="J281" s="1" t="s">
        <v>106</v>
      </c>
      <c r="L281" s="1"/>
      <c r="Q281" s="1">
        <v>1.069</v>
      </c>
      <c r="R281" s="1">
        <v>1.069</v>
      </c>
      <c r="S281" s="1">
        <v>1.069</v>
      </c>
      <c r="T281" s="1">
        <v>1.069</v>
      </c>
      <c r="Y281" s="36"/>
      <c r="AL281" s="37"/>
      <c r="AM281" s="37"/>
      <c r="AN281" s="13" t="s">
        <v>5</v>
      </c>
      <c r="AO281" s="22"/>
      <c r="AP281" s="22">
        <v>2000</v>
      </c>
      <c r="AQ281" s="22"/>
      <c r="AR281" s="22"/>
      <c r="AS281" s="22"/>
      <c r="AT281" s="22"/>
      <c r="AU281" s="22"/>
      <c r="AV281" s="22"/>
      <c r="AW281" s="22"/>
      <c r="AX281" s="22"/>
      <c r="AY281" s="22"/>
      <c r="AZ281" s="22"/>
      <c r="BA281" s="25"/>
    </row>
    <row r="282" spans="1:53" hidden="1" x14ac:dyDescent="0.25">
      <c r="A282" s="9">
        <v>8</v>
      </c>
      <c r="C282" s="1" t="s">
        <v>181</v>
      </c>
      <c r="D282" s="1" t="s">
        <v>42</v>
      </c>
      <c r="E282" s="1" t="s">
        <v>43</v>
      </c>
      <c r="F282" s="1" t="s">
        <v>155</v>
      </c>
      <c r="G282" s="1" t="s">
        <v>42</v>
      </c>
      <c r="H282" s="1" t="s">
        <v>46</v>
      </c>
      <c r="I282" s="1" t="s">
        <v>64</v>
      </c>
      <c r="J282" s="1" t="s">
        <v>106</v>
      </c>
      <c r="L282" s="1"/>
      <c r="Q282" s="1">
        <v>1.069</v>
      </c>
      <c r="R282" s="1">
        <v>1.069</v>
      </c>
      <c r="S282" s="1">
        <v>1.069</v>
      </c>
      <c r="T282" s="1">
        <v>1.069</v>
      </c>
      <c r="Y282" s="36"/>
      <c r="AL282" s="37"/>
      <c r="AM282" s="37"/>
      <c r="AN282" s="12" t="s">
        <v>6</v>
      </c>
      <c r="AO282" s="23"/>
      <c r="AP282" s="23"/>
      <c r="AQ282" s="23"/>
      <c r="AR282" s="23"/>
      <c r="AS282" s="23"/>
      <c r="AT282" s="23"/>
      <c r="AU282" s="23"/>
      <c r="AV282" s="23"/>
      <c r="AW282" s="23"/>
      <c r="AX282" s="23"/>
      <c r="AY282" s="23"/>
      <c r="AZ282" s="23"/>
      <c r="BA282" s="24"/>
    </row>
    <row r="283" spans="1:53" ht="14.4" hidden="1" thickBot="1" x14ac:dyDescent="0.3">
      <c r="A283" s="11">
        <v>9</v>
      </c>
      <c r="C283" s="1" t="s">
        <v>181</v>
      </c>
      <c r="D283" s="1" t="s">
        <v>42</v>
      </c>
      <c r="E283" s="1" t="s">
        <v>43</v>
      </c>
      <c r="F283" s="1" t="s">
        <v>155</v>
      </c>
      <c r="G283" s="1" t="s">
        <v>42</v>
      </c>
      <c r="H283" s="1" t="s">
        <v>46</v>
      </c>
      <c r="I283" s="1" t="s">
        <v>64</v>
      </c>
      <c r="J283" s="1" t="s">
        <v>106</v>
      </c>
      <c r="L283" s="1"/>
      <c r="Q283" s="1">
        <v>1.069</v>
      </c>
      <c r="R283" s="1">
        <v>1.069</v>
      </c>
      <c r="S283" s="1">
        <v>1.069</v>
      </c>
      <c r="T283" s="1">
        <v>1.069</v>
      </c>
      <c r="Y283" s="36"/>
      <c r="AL283" s="37"/>
      <c r="AM283" s="37"/>
      <c r="AN283" s="27" t="s">
        <v>7</v>
      </c>
      <c r="AO283" s="28"/>
      <c r="AP283" s="28"/>
      <c r="AQ283" s="28"/>
      <c r="AR283" s="28"/>
      <c r="AS283" s="28"/>
      <c r="AT283" s="28"/>
      <c r="AU283" s="28"/>
      <c r="AV283" s="28"/>
      <c r="AW283" s="28"/>
      <c r="AX283" s="28"/>
      <c r="AY283" s="28"/>
      <c r="AZ283" s="28"/>
      <c r="BA283" s="29"/>
    </row>
    <row r="284" spans="1:53" ht="15" hidden="1" thickTop="1" thickBot="1" x14ac:dyDescent="0.3">
      <c r="A284" s="6">
        <v>1</v>
      </c>
      <c r="B284" s="14">
        <v>32</v>
      </c>
      <c r="C284" s="7" t="s">
        <v>186</v>
      </c>
      <c r="D284" s="7" t="s">
        <v>45</v>
      </c>
      <c r="E284" s="7" t="s">
        <v>187</v>
      </c>
      <c r="F284" s="7" t="s">
        <v>188</v>
      </c>
      <c r="G284" s="7" t="s">
        <v>42</v>
      </c>
      <c r="H284" s="7" t="s">
        <v>46</v>
      </c>
      <c r="I284" s="7" t="s">
        <v>64</v>
      </c>
      <c r="J284" s="7" t="s">
        <v>189</v>
      </c>
      <c r="K284" s="7" t="s">
        <v>190</v>
      </c>
      <c r="L284" s="31" t="s">
        <v>191</v>
      </c>
      <c r="M284" s="7" t="s">
        <v>192</v>
      </c>
      <c r="N284" s="7"/>
      <c r="O284" s="7"/>
      <c r="P284" s="7"/>
      <c r="Q284" s="7">
        <v>4.0999999999999996</v>
      </c>
      <c r="R284" s="7">
        <v>4.0999999999999996</v>
      </c>
      <c r="S284" s="7">
        <v>3.7549999999999999</v>
      </c>
      <c r="T284" s="7">
        <v>3.7549999999999999</v>
      </c>
      <c r="U284" s="7"/>
      <c r="V284" s="8" t="s">
        <v>110</v>
      </c>
      <c r="W284" s="8">
        <v>17.400000000000002</v>
      </c>
      <c r="X284" s="38">
        <v>0</v>
      </c>
      <c r="Y284" s="42">
        <f t="shared" ref="Y284" ca="1" si="819">$L$3+AL284</f>
        <v>42060</v>
      </c>
      <c r="Z284" s="1" t="s">
        <v>193</v>
      </c>
      <c r="AA284" s="1" t="s">
        <v>194</v>
      </c>
      <c r="AB284" s="1">
        <v>0</v>
      </c>
      <c r="AD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2">
        <v>0</v>
      </c>
      <c r="AM284" s="4">
        <v>1</v>
      </c>
      <c r="AN284" s="39" t="s">
        <v>0</v>
      </c>
      <c r="AO284" s="43"/>
      <c r="AP284" s="43">
        <f t="shared" ref="AP284:BA284" si="820">IF(AQ289+AP288+AP290-AO285&lt;0,0,MAX((AQ289+AP288+AP290-AO285),$AM293))</f>
        <v>0</v>
      </c>
      <c r="AQ284" s="43">
        <f t="shared" si="820"/>
        <v>0</v>
      </c>
      <c r="AR284" s="43">
        <f t="shared" si="820"/>
        <v>0</v>
      </c>
      <c r="AS284" s="43">
        <f t="shared" si="820"/>
        <v>4491.6799999999912</v>
      </c>
      <c r="AT284" s="43">
        <f t="shared" si="820"/>
        <v>18484.375</v>
      </c>
      <c r="AU284" s="43">
        <f t="shared" si="820"/>
        <v>23261.119999999999</v>
      </c>
      <c r="AV284" s="43">
        <f t="shared" si="820"/>
        <v>22933.625</v>
      </c>
      <c r="AW284" s="43">
        <f t="shared" si="820"/>
        <v>21954.694999999996</v>
      </c>
      <c r="AX284" s="43">
        <f t="shared" si="820"/>
        <v>21099.734999999997</v>
      </c>
      <c r="AY284" s="43">
        <f t="shared" si="820"/>
        <v>13969.409999999998</v>
      </c>
      <c r="AZ284" s="43">
        <f t="shared" si="820"/>
        <v>10928.779999999999</v>
      </c>
      <c r="BA284" s="26">
        <f t="shared" si="820"/>
        <v>10781.565000000001</v>
      </c>
    </row>
    <row r="285" spans="1:53" x14ac:dyDescent="0.25">
      <c r="A285" s="9">
        <v>2</v>
      </c>
      <c r="C285" s="1" t="s">
        <v>186</v>
      </c>
      <c r="D285" s="1" t="s">
        <v>45</v>
      </c>
      <c r="E285" s="1" t="s">
        <v>187</v>
      </c>
      <c r="F285" s="1" t="s">
        <v>188</v>
      </c>
      <c r="G285" s="1" t="s">
        <v>42</v>
      </c>
      <c r="H285" s="1" t="s">
        <v>46</v>
      </c>
      <c r="I285" s="1" t="s">
        <v>64</v>
      </c>
      <c r="J285" s="1" t="s">
        <v>189</v>
      </c>
      <c r="Q285" s="1">
        <v>4.0999999999999996</v>
      </c>
      <c r="R285" s="1">
        <v>4.0999999999999996</v>
      </c>
      <c r="S285" s="1">
        <v>3.7549999999999999</v>
      </c>
      <c r="T285" s="1">
        <v>3.7549999999999999</v>
      </c>
      <c r="Y285" s="36"/>
      <c r="AL285" s="37"/>
      <c r="AM285" s="37"/>
      <c r="AN285" s="12" t="s">
        <v>1</v>
      </c>
      <c r="AO285" s="44">
        <v>50000</v>
      </c>
      <c r="AP285" s="44">
        <f t="shared" ref="AP285" si="821">AO285+AP284-AP290-AP288</f>
        <v>36674.675000000003</v>
      </c>
      <c r="AQ285" s="44">
        <f t="shared" ref="AQ285" si="822">AP285+AQ284-AQ290-AQ288</f>
        <v>23689.715000000004</v>
      </c>
      <c r="AR285" s="44">
        <f t="shared" ref="AR285" si="823">AQ285+AR284-AR290-AR288</f>
        <v>9190.4650000000056</v>
      </c>
      <c r="AS285" s="44">
        <f t="shared" ref="AS285" si="824">AR285+AS284-AS290-AS288</f>
        <v>0</v>
      </c>
      <c r="AT285" s="44">
        <f t="shared" ref="AT285" si="825">AS285+AT284-AT290-AT288</f>
        <v>0</v>
      </c>
      <c r="AU285" s="44">
        <f t="shared" ref="AU285" si="826">AT285+AU284-AU290-AU288</f>
        <v>0</v>
      </c>
      <c r="AV285" s="44">
        <f t="shared" ref="AV285" si="827">AU285+AV284-AV290-AV288</f>
        <v>0</v>
      </c>
      <c r="AW285" s="44">
        <f t="shared" ref="AW285" si="828">AV285+AW284-AW290-AW288</f>
        <v>0</v>
      </c>
      <c r="AX285" s="44">
        <f t="shared" ref="AX285" si="829">AW285+AX284-AX290-AX288</f>
        <v>0</v>
      </c>
      <c r="AY285" s="44">
        <f t="shared" ref="AY285" si="830">AX285+AY284-AY290-AY288</f>
        <v>0</v>
      </c>
      <c r="AZ285" s="44">
        <f t="shared" ref="AZ285" si="831">AY285+AZ284-AZ290-AZ288</f>
        <v>0</v>
      </c>
      <c r="BA285" s="23">
        <f t="shared" ref="BA285" si="832">AZ285+BA284-BA290-BA288</f>
        <v>0</v>
      </c>
    </row>
    <row r="286" spans="1:53" hidden="1" x14ac:dyDescent="0.25">
      <c r="A286" s="9">
        <v>3</v>
      </c>
      <c r="C286" s="1" t="s">
        <v>186</v>
      </c>
      <c r="D286" s="1" t="s">
        <v>45</v>
      </c>
      <c r="E286" s="1" t="s">
        <v>187</v>
      </c>
      <c r="F286" s="1" t="s">
        <v>188</v>
      </c>
      <c r="G286" s="1" t="s">
        <v>42</v>
      </c>
      <c r="H286" s="1" t="s">
        <v>46</v>
      </c>
      <c r="I286" s="1" t="s">
        <v>64</v>
      </c>
      <c r="J286" s="1" t="s">
        <v>189</v>
      </c>
      <c r="Q286" s="1">
        <v>4.0999999999999996</v>
      </c>
      <c r="R286" s="1">
        <v>4.0999999999999996</v>
      </c>
      <c r="S286" s="1">
        <v>3.7549999999999999</v>
      </c>
      <c r="T286" s="1">
        <v>3.7549999999999999</v>
      </c>
      <c r="Y286" s="36"/>
      <c r="AL286" s="37"/>
      <c r="AM286" s="37"/>
      <c r="AN286" s="13" t="s">
        <v>3</v>
      </c>
      <c r="AO286" s="45"/>
      <c r="AP286" s="45">
        <f t="shared" ref="AP286" si="833">(AP285/AQ288)*30</f>
        <v>84.73189366775101</v>
      </c>
      <c r="AQ286" s="45">
        <f t="shared" ref="AQ286" si="834">(AQ285/AR288)*30</f>
        <v>49.015738745107519</v>
      </c>
      <c r="AR286" s="45">
        <f t="shared" ref="AR286" si="835">(AR285/AS288)*30</f>
        <v>20.151368809495896</v>
      </c>
      <c r="AS286" s="45">
        <f t="shared" ref="AS286" si="836">(AS285/AT288)*30</f>
        <v>0</v>
      </c>
      <c r="AT286" s="45">
        <f t="shared" ref="AT286" si="837">(AT285/AU288)*30</f>
        <v>0</v>
      </c>
      <c r="AU286" s="45">
        <f t="shared" ref="AU286" si="838">(AU285/AV288)*30</f>
        <v>0</v>
      </c>
      <c r="AV286" s="45">
        <f t="shared" ref="AV286" si="839">(AV285/AW288)*30</f>
        <v>0</v>
      </c>
      <c r="AW286" s="45">
        <f t="shared" ref="AW286" si="840">(AW285/AX288)*30</f>
        <v>0</v>
      </c>
      <c r="AX286" s="45">
        <f t="shared" ref="AX286" si="841">(AX285/AY288)*30</f>
        <v>0</v>
      </c>
      <c r="AY286" s="45">
        <f t="shared" ref="AY286" si="842">(AY285/AZ288)*30</f>
        <v>0</v>
      </c>
      <c r="AZ286" s="45">
        <f t="shared" ref="AZ286" si="843">(AZ285/BA288)*30</f>
        <v>0</v>
      </c>
      <c r="BA286" s="25" t="e">
        <f t="shared" ref="BA286" si="844">(BA285/BB288)*30</f>
        <v>#DIV/0!</v>
      </c>
    </row>
    <row r="287" spans="1:53" hidden="1" x14ac:dyDescent="0.25">
      <c r="A287" s="9">
        <v>4</v>
      </c>
      <c r="C287" s="1" t="s">
        <v>186</v>
      </c>
      <c r="D287" s="1" t="s">
        <v>45</v>
      </c>
      <c r="E287" s="1" t="s">
        <v>187</v>
      </c>
      <c r="F287" s="1" t="s">
        <v>188</v>
      </c>
      <c r="G287" s="1" t="s">
        <v>42</v>
      </c>
      <c r="H287" s="1" t="s">
        <v>46</v>
      </c>
      <c r="I287" s="1" t="s">
        <v>64</v>
      </c>
      <c r="J287" s="1" t="s">
        <v>189</v>
      </c>
      <c r="Q287" s="1">
        <v>4.0999999999999996</v>
      </c>
      <c r="R287" s="1">
        <v>4.0999999999999996</v>
      </c>
      <c r="S287" s="1">
        <v>3.7549999999999999</v>
      </c>
      <c r="T287" s="1">
        <v>3.7549999999999999</v>
      </c>
      <c r="Y287" s="36"/>
      <c r="AL287" s="37"/>
      <c r="AM287" s="37"/>
      <c r="AN287" s="12" t="s">
        <v>944</v>
      </c>
      <c r="AO287" s="44"/>
      <c r="AP287" s="44"/>
      <c r="AQ287" s="44"/>
      <c r="AR287" s="44"/>
      <c r="AS287" s="44"/>
      <c r="AT287" s="44"/>
      <c r="AU287" s="44"/>
      <c r="AV287" s="44"/>
      <c r="AW287" s="44"/>
      <c r="AX287" s="44"/>
      <c r="AY287" s="44"/>
      <c r="AZ287" s="44"/>
      <c r="BA287" s="24"/>
    </row>
    <row r="288" spans="1:53" hidden="1" x14ac:dyDescent="0.25">
      <c r="A288" s="9">
        <v>5</v>
      </c>
      <c r="C288" s="1" t="s">
        <v>186</v>
      </c>
      <c r="D288" s="1" t="s">
        <v>45</v>
      </c>
      <c r="E288" s="1" t="s">
        <v>187</v>
      </c>
      <c r="F288" s="1" t="s">
        <v>188</v>
      </c>
      <c r="G288" s="1" t="s">
        <v>42</v>
      </c>
      <c r="H288" s="1" t="s">
        <v>46</v>
      </c>
      <c r="I288" s="1" t="s">
        <v>64</v>
      </c>
      <c r="J288" s="1" t="s">
        <v>189</v>
      </c>
      <c r="Q288" s="1">
        <v>4.0999999999999996</v>
      </c>
      <c r="R288" s="1">
        <v>4.0999999999999996</v>
      </c>
      <c r="S288" s="1">
        <v>3.7549999999999999</v>
      </c>
      <c r="T288" s="1">
        <v>3.7549999999999999</v>
      </c>
      <c r="Y288" s="36"/>
      <c r="AL288" s="37"/>
      <c r="AM288" s="37"/>
      <c r="AN288" s="13" t="s">
        <v>2</v>
      </c>
      <c r="AO288" s="22"/>
      <c r="AP288" s="22">
        <f>MPS!P$6*'Purshasing (2)'!$N284+MPS!P$7*'Purshasing (2)'!$O284+MPS!P$8*'Purshasing (2)'!$P284+MPS!P$9*'Purshasing (2)'!$Q284+MPS!P$10*'Purshasing (2)'!$R284+MPS!P$11*'Purshasing (2)'!$S284+MPS!P$12*'Purshasing (2)'!$T284</f>
        <v>11325.324999999999</v>
      </c>
      <c r="AQ288" s="22">
        <f>MPS!Q$6*'Purshasing (2)'!$N284+MPS!Q$7*'Purshasing (2)'!$O284+MPS!Q$8*'Purshasing (2)'!$P284+MPS!Q$9*'Purshasing (2)'!$Q284+MPS!Q$10*'Purshasing (2)'!$R284+MPS!Q$11*'Purshasing (2)'!$S284+MPS!Q$12*'Purshasing (2)'!$T284</f>
        <v>12984.96</v>
      </c>
      <c r="AR288" s="22">
        <f>MPS!R$6*'Purshasing (2)'!$N284+MPS!R$7*'Purshasing (2)'!$O284+MPS!R$8*'Purshasing (2)'!$P284+MPS!R$9*'Purshasing (2)'!$Q284+MPS!R$10*'Purshasing (2)'!$R284+MPS!R$11*'Purshasing (2)'!$S284+MPS!R$12*'Purshasing (2)'!$T284</f>
        <v>14499.249999999998</v>
      </c>
      <c r="AS288" s="22">
        <f>MPS!S$6*'Purshasing (2)'!$N284+MPS!S$7*'Purshasing (2)'!$O284+MPS!S$8*'Purshasing (2)'!$P284+MPS!S$9*'Purshasing (2)'!$Q284+MPS!S$10*'Purshasing (2)'!$R284+MPS!S$11*'Purshasing (2)'!$S284+MPS!S$12*'Purshasing (2)'!$T284</f>
        <v>13682.144999999997</v>
      </c>
      <c r="AT288" s="22">
        <f>MPS!T$6*'Purshasing (2)'!$N284+MPS!T$7*'Purshasing (2)'!$O284+MPS!T$8*'Purshasing (2)'!$P284+MPS!T$9*'Purshasing (2)'!$Q284+MPS!T$10*'Purshasing (2)'!$R284+MPS!T$11*'Purshasing (2)'!$S284+MPS!T$12*'Purshasing (2)'!$T284</f>
        <v>18484.375</v>
      </c>
      <c r="AU288" s="22">
        <f>MPS!U$6*'Purshasing (2)'!$N284+MPS!U$7*'Purshasing (2)'!$O284+MPS!U$8*'Purshasing (2)'!$P284+MPS!U$9*'Purshasing (2)'!$Q284+MPS!U$10*'Purshasing (2)'!$R284+MPS!U$11*'Purshasing (2)'!$S284+MPS!U$12*'Purshasing (2)'!$T284</f>
        <v>23261.119999999999</v>
      </c>
      <c r="AV288" s="22">
        <f>MPS!V$6*'Purshasing (2)'!$N284+MPS!V$7*'Purshasing (2)'!$O284+MPS!V$8*'Purshasing (2)'!$P284+MPS!V$9*'Purshasing (2)'!$Q284+MPS!V$10*'Purshasing (2)'!$R284+MPS!V$11*'Purshasing (2)'!$S284+MPS!V$12*'Purshasing (2)'!$T284</f>
        <v>22933.625</v>
      </c>
      <c r="AW288" s="22">
        <f>MPS!W$6*'Purshasing (2)'!$N284+MPS!W$7*'Purshasing (2)'!$O284+MPS!W$8*'Purshasing (2)'!$P284+MPS!W$9*'Purshasing (2)'!$Q284+MPS!W$10*'Purshasing (2)'!$R284+MPS!W$11*'Purshasing (2)'!$S284+MPS!W$12*'Purshasing (2)'!$T284</f>
        <v>21954.694999999996</v>
      </c>
      <c r="AX288" s="22">
        <f>MPS!X$6*'Purshasing (2)'!$N284+MPS!X$7*'Purshasing (2)'!$O284+MPS!X$8*'Purshasing (2)'!$P284+MPS!X$9*'Purshasing (2)'!$Q284+MPS!X$10*'Purshasing (2)'!$R284+MPS!X$11*'Purshasing (2)'!$S284+MPS!X$12*'Purshasing (2)'!$T284</f>
        <v>21099.734999999997</v>
      </c>
      <c r="AY288" s="22">
        <f>MPS!Y$6*'Purshasing (2)'!$N284+MPS!Y$7*'Purshasing (2)'!$O284+MPS!Y$8*'Purshasing (2)'!$P284+MPS!Y$9*'Purshasing (2)'!$Q284+MPS!Y$10*'Purshasing (2)'!$R284+MPS!Y$11*'Purshasing (2)'!$S284+MPS!Y$12*'Purshasing (2)'!$T284</f>
        <v>13969.409999999998</v>
      </c>
      <c r="AZ288" s="22">
        <f>MPS!Z$6*'Purshasing (2)'!$N284+MPS!Z$7*'Purshasing (2)'!$O284+MPS!Z$8*'Purshasing (2)'!$P284+MPS!Z$9*'Purshasing (2)'!$Q284+MPS!Z$10*'Purshasing (2)'!$R284+MPS!Z$11*'Purshasing (2)'!$S284+MPS!Z$12*'Purshasing (2)'!$T284</f>
        <v>10928.779999999999</v>
      </c>
      <c r="BA288" s="25">
        <f>MPS!AA$6*'Purshasing (2)'!$N284+MPS!AA$7*'Purshasing (2)'!$O284+MPS!AA$8*'Purshasing (2)'!$P284+MPS!AA$9*'Purshasing (2)'!$Q284+MPS!AA$10*'Purshasing (2)'!$R284+MPS!AA$11*'Purshasing (2)'!$S284+MPS!AA$12*'Purshasing (2)'!$T284</f>
        <v>10781.565000000001</v>
      </c>
    </row>
    <row r="289" spans="1:53" hidden="1" x14ac:dyDescent="0.25">
      <c r="A289" s="9">
        <v>6</v>
      </c>
      <c r="C289" s="1" t="s">
        <v>186</v>
      </c>
      <c r="D289" s="1" t="s">
        <v>45</v>
      </c>
      <c r="E289" s="1" t="s">
        <v>187</v>
      </c>
      <c r="F289" s="1" t="s">
        <v>188</v>
      </c>
      <c r="G289" s="1" t="s">
        <v>42</v>
      </c>
      <c r="H289" s="1" t="s">
        <v>46</v>
      </c>
      <c r="I289" s="1" t="s">
        <v>64</v>
      </c>
      <c r="J289" s="1" t="s">
        <v>189</v>
      </c>
      <c r="L289" s="1"/>
      <c r="Q289" s="1">
        <v>4.0999999999999996</v>
      </c>
      <c r="R289" s="1">
        <v>4.0999999999999996</v>
      </c>
      <c r="S289" s="1">
        <v>3.7549999999999999</v>
      </c>
      <c r="T289" s="1">
        <v>3.7549999999999999</v>
      </c>
      <c r="Y289" s="36"/>
      <c r="AL289" s="37"/>
      <c r="AM289" s="37"/>
      <c r="AN289" s="12" t="s">
        <v>4</v>
      </c>
      <c r="AO289" s="23"/>
      <c r="AP289" s="23">
        <f t="shared" ref="AP289:BA289" si="845">(AQ288/30)*$X284</f>
        <v>0</v>
      </c>
      <c r="AQ289" s="23">
        <f t="shared" si="845"/>
        <v>0</v>
      </c>
      <c r="AR289" s="23">
        <f t="shared" si="845"/>
        <v>0</v>
      </c>
      <c r="AS289" s="23">
        <f t="shared" si="845"/>
        <v>0</v>
      </c>
      <c r="AT289" s="23">
        <f t="shared" si="845"/>
        <v>0</v>
      </c>
      <c r="AU289" s="23">
        <f t="shared" si="845"/>
        <v>0</v>
      </c>
      <c r="AV289" s="23">
        <f t="shared" si="845"/>
        <v>0</v>
      </c>
      <c r="AW289" s="23">
        <f t="shared" si="845"/>
        <v>0</v>
      </c>
      <c r="AX289" s="23">
        <f t="shared" si="845"/>
        <v>0</v>
      </c>
      <c r="AY289" s="23">
        <f t="shared" si="845"/>
        <v>0</v>
      </c>
      <c r="AZ289" s="23">
        <f t="shared" si="845"/>
        <v>0</v>
      </c>
      <c r="BA289" s="24">
        <f t="shared" si="845"/>
        <v>0</v>
      </c>
    </row>
    <row r="290" spans="1:53" hidden="1" x14ac:dyDescent="0.25">
      <c r="A290" s="9">
        <v>7</v>
      </c>
      <c r="C290" s="1" t="s">
        <v>186</v>
      </c>
      <c r="D290" s="1" t="s">
        <v>45</v>
      </c>
      <c r="E290" s="1" t="s">
        <v>187</v>
      </c>
      <c r="F290" s="1" t="s">
        <v>188</v>
      </c>
      <c r="G290" s="1" t="s">
        <v>42</v>
      </c>
      <c r="H290" s="1" t="s">
        <v>46</v>
      </c>
      <c r="I290" s="1" t="s">
        <v>64</v>
      </c>
      <c r="J290" s="1" t="s">
        <v>189</v>
      </c>
      <c r="L290" s="1"/>
      <c r="Q290" s="1">
        <v>4.0999999999999996</v>
      </c>
      <c r="R290" s="1">
        <v>4.0999999999999996</v>
      </c>
      <c r="S290" s="1">
        <v>3.7549999999999999</v>
      </c>
      <c r="T290" s="1">
        <v>3.7549999999999999</v>
      </c>
      <c r="Y290" s="36"/>
      <c r="AL290" s="37"/>
      <c r="AM290" s="37"/>
      <c r="AN290" s="13" t="s">
        <v>5</v>
      </c>
      <c r="AO290" s="22"/>
      <c r="AP290" s="22">
        <v>2000</v>
      </c>
      <c r="AQ290" s="22"/>
      <c r="AR290" s="22"/>
      <c r="AS290" s="22"/>
      <c r="AT290" s="22"/>
      <c r="AU290" s="22"/>
      <c r="AV290" s="22"/>
      <c r="AW290" s="22"/>
      <c r="AX290" s="22"/>
      <c r="AY290" s="22"/>
      <c r="AZ290" s="22"/>
      <c r="BA290" s="25"/>
    </row>
    <row r="291" spans="1:53" hidden="1" x14ac:dyDescent="0.25">
      <c r="A291" s="9">
        <v>8</v>
      </c>
      <c r="C291" s="1" t="s">
        <v>186</v>
      </c>
      <c r="D291" s="1" t="s">
        <v>45</v>
      </c>
      <c r="E291" s="1" t="s">
        <v>187</v>
      </c>
      <c r="F291" s="1" t="s">
        <v>188</v>
      </c>
      <c r="G291" s="1" t="s">
        <v>42</v>
      </c>
      <c r="H291" s="1" t="s">
        <v>46</v>
      </c>
      <c r="I291" s="1" t="s">
        <v>64</v>
      </c>
      <c r="J291" s="1" t="s">
        <v>189</v>
      </c>
      <c r="L291" s="1"/>
      <c r="Q291" s="1">
        <v>4.0999999999999996</v>
      </c>
      <c r="R291" s="1">
        <v>4.0999999999999996</v>
      </c>
      <c r="S291" s="1">
        <v>3.7549999999999999</v>
      </c>
      <c r="T291" s="1">
        <v>3.7549999999999999</v>
      </c>
      <c r="Y291" s="36"/>
      <c r="AL291" s="37"/>
      <c r="AM291" s="37"/>
      <c r="AN291" s="12" t="s">
        <v>6</v>
      </c>
      <c r="AO291" s="23"/>
      <c r="AP291" s="23"/>
      <c r="AQ291" s="23"/>
      <c r="AR291" s="23"/>
      <c r="AS291" s="23"/>
      <c r="AT291" s="23"/>
      <c r="AU291" s="23"/>
      <c r="AV291" s="23"/>
      <c r="AW291" s="23"/>
      <c r="AX291" s="23"/>
      <c r="AY291" s="23"/>
      <c r="AZ291" s="23"/>
      <c r="BA291" s="24"/>
    </row>
    <row r="292" spans="1:53" ht="14.4" hidden="1" thickBot="1" x14ac:dyDescent="0.3">
      <c r="A292" s="11">
        <v>9</v>
      </c>
      <c r="C292" s="1" t="s">
        <v>186</v>
      </c>
      <c r="D292" s="1" t="s">
        <v>45</v>
      </c>
      <c r="E292" s="1" t="s">
        <v>187</v>
      </c>
      <c r="F292" s="1" t="s">
        <v>188</v>
      </c>
      <c r="G292" s="1" t="s">
        <v>42</v>
      </c>
      <c r="H292" s="1" t="s">
        <v>46</v>
      </c>
      <c r="I292" s="1" t="s">
        <v>64</v>
      </c>
      <c r="J292" s="1" t="s">
        <v>189</v>
      </c>
      <c r="L292" s="1"/>
      <c r="Q292" s="1">
        <v>4.0999999999999996</v>
      </c>
      <c r="R292" s="1">
        <v>4.0999999999999996</v>
      </c>
      <c r="S292" s="1">
        <v>3.7549999999999999</v>
      </c>
      <c r="T292" s="1">
        <v>3.7549999999999999</v>
      </c>
      <c r="Y292" s="36"/>
      <c r="AL292" s="37"/>
      <c r="AM292" s="37"/>
      <c r="AN292" s="27" t="s">
        <v>7</v>
      </c>
      <c r="AO292" s="28"/>
      <c r="AP292" s="28"/>
      <c r="AQ292" s="28"/>
      <c r="AR292" s="28"/>
      <c r="AS292" s="28"/>
      <c r="AT292" s="28"/>
      <c r="AU292" s="28"/>
      <c r="AV292" s="28"/>
      <c r="AW292" s="28"/>
      <c r="AX292" s="28"/>
      <c r="AY292" s="28"/>
      <c r="AZ292" s="28"/>
      <c r="BA292" s="29"/>
    </row>
    <row r="293" spans="1:53" ht="15" hidden="1" thickTop="1" thickBot="1" x14ac:dyDescent="0.3">
      <c r="A293" s="6">
        <v>1</v>
      </c>
      <c r="B293" s="14">
        <v>33</v>
      </c>
      <c r="C293" s="7" t="s">
        <v>195</v>
      </c>
      <c r="D293" s="7" t="s">
        <v>42</v>
      </c>
      <c r="E293" s="7" t="s">
        <v>130</v>
      </c>
      <c r="F293" s="7" t="s">
        <v>155</v>
      </c>
      <c r="G293" s="7" t="s">
        <v>45</v>
      </c>
      <c r="H293" s="7" t="s">
        <v>46</v>
      </c>
      <c r="I293" s="7" t="s">
        <v>105</v>
      </c>
      <c r="J293" s="7" t="s">
        <v>106</v>
      </c>
      <c r="K293" s="7" t="s">
        <v>196</v>
      </c>
      <c r="L293" s="31" t="s">
        <v>197</v>
      </c>
      <c r="M293" s="7" t="s">
        <v>198</v>
      </c>
      <c r="N293" s="7">
        <v>1.5E-3</v>
      </c>
      <c r="O293" s="7">
        <v>1.5E-3</v>
      </c>
      <c r="P293" s="7">
        <v>1.5E-3</v>
      </c>
      <c r="Q293" s="7">
        <v>2.3E-3</v>
      </c>
      <c r="R293" s="7">
        <v>2.3E-3</v>
      </c>
      <c r="S293" s="7">
        <v>2.3E-3</v>
      </c>
      <c r="T293" s="7">
        <v>2.3E-3</v>
      </c>
      <c r="U293" s="7"/>
      <c r="V293" s="8" t="s">
        <v>110</v>
      </c>
      <c r="W293" s="8">
        <v>1943.598201628723</v>
      </c>
      <c r="X293" s="38">
        <v>0</v>
      </c>
      <c r="Y293" s="42">
        <f t="shared" ref="Y293" ca="1" si="846">$L$3+AL293</f>
        <v>42137</v>
      </c>
      <c r="Z293" s="1" t="s">
        <v>53</v>
      </c>
      <c r="AA293" s="1" t="s">
        <v>199</v>
      </c>
      <c r="AB293" s="1">
        <v>0</v>
      </c>
      <c r="AD293" s="1" t="s">
        <v>200</v>
      </c>
      <c r="AE293" s="1">
        <v>3</v>
      </c>
      <c r="AF293" s="1">
        <v>15</v>
      </c>
      <c r="AG293" s="1">
        <v>37</v>
      </c>
      <c r="AH293" s="1">
        <v>5</v>
      </c>
      <c r="AI293" s="1">
        <v>10</v>
      </c>
      <c r="AJ293" s="1">
        <v>0</v>
      </c>
      <c r="AK293" s="1">
        <v>7</v>
      </c>
      <c r="AL293" s="2">
        <v>77</v>
      </c>
      <c r="AM293" s="4">
        <v>1</v>
      </c>
      <c r="AN293" s="39" t="s">
        <v>0</v>
      </c>
      <c r="AO293" s="43"/>
      <c r="AP293" s="43">
        <f t="shared" ref="AP293:BA293" si="847">IF(AQ298+AP297+AP299-AO294&lt;0,0,MAX((AQ298+AP297+AP299-AO294),$AM302))</f>
        <v>0</v>
      </c>
      <c r="AQ293" s="43">
        <f t="shared" si="847"/>
        <v>0</v>
      </c>
      <c r="AR293" s="43">
        <f t="shared" si="847"/>
        <v>0</v>
      </c>
      <c r="AS293" s="43">
        <f t="shared" si="847"/>
        <v>0</v>
      </c>
      <c r="AT293" s="43">
        <f t="shared" si="847"/>
        <v>0</v>
      </c>
      <c r="AU293" s="43">
        <f t="shared" si="847"/>
        <v>0</v>
      </c>
      <c r="AV293" s="43">
        <f t="shared" si="847"/>
        <v>0</v>
      </c>
      <c r="AW293" s="43">
        <f t="shared" si="847"/>
        <v>0</v>
      </c>
      <c r="AX293" s="43">
        <f t="shared" si="847"/>
        <v>0</v>
      </c>
      <c r="AY293" s="43">
        <f t="shared" si="847"/>
        <v>0</v>
      </c>
      <c r="AZ293" s="43">
        <f t="shared" si="847"/>
        <v>0</v>
      </c>
      <c r="BA293" s="26">
        <f t="shared" si="847"/>
        <v>0</v>
      </c>
    </row>
    <row r="294" spans="1:53" x14ac:dyDescent="0.25">
      <c r="A294" s="9">
        <v>2</v>
      </c>
      <c r="C294" s="1" t="s">
        <v>195</v>
      </c>
      <c r="D294" s="1" t="s">
        <v>42</v>
      </c>
      <c r="E294" s="1" t="s">
        <v>130</v>
      </c>
      <c r="F294" s="1" t="s">
        <v>155</v>
      </c>
      <c r="G294" s="1" t="s">
        <v>45</v>
      </c>
      <c r="H294" s="1" t="s">
        <v>46</v>
      </c>
      <c r="I294" s="1" t="s">
        <v>105</v>
      </c>
      <c r="J294" s="1" t="s">
        <v>106</v>
      </c>
      <c r="N294" s="1">
        <v>1.5E-3</v>
      </c>
      <c r="O294" s="1">
        <v>1.5E-3</v>
      </c>
      <c r="P294" s="1">
        <v>1.5E-3</v>
      </c>
      <c r="Q294" s="1">
        <v>2.3E-3</v>
      </c>
      <c r="R294" s="1">
        <v>2.3E-3</v>
      </c>
      <c r="S294" s="1">
        <v>2.3E-3</v>
      </c>
      <c r="T294" s="1">
        <v>2.3E-3</v>
      </c>
      <c r="Y294" s="36"/>
      <c r="AL294" s="37"/>
      <c r="AM294" s="37"/>
      <c r="AN294" s="12" t="s">
        <v>1</v>
      </c>
      <c r="AO294" s="44">
        <v>50000</v>
      </c>
      <c r="AP294" s="44">
        <f t="shared" ref="AP294" si="848">AO294+AP293-AP299-AP297</f>
        <v>47984.512699999999</v>
      </c>
      <c r="AQ294" s="44">
        <f t="shared" ref="AQ294" si="849">AP294+AQ293-AQ299-AQ297</f>
        <v>47967.075499999999</v>
      </c>
      <c r="AR294" s="44">
        <f t="shared" ref="AR294" si="850">AQ294+AR293-AR299-AR297</f>
        <v>47941.700499999999</v>
      </c>
      <c r="AS294" s="44">
        <f t="shared" ref="AS294" si="851">AR294+AS293-AS299-AS297</f>
        <v>47920.755100000002</v>
      </c>
      <c r="AT294" s="44">
        <f t="shared" ref="AT294" si="852">AS294+AT293-AT299-AT297</f>
        <v>47910.021000000001</v>
      </c>
      <c r="AU294" s="44">
        <f t="shared" ref="AU294" si="853">AT294+AU293-AU299-AU297</f>
        <v>47896.522300000004</v>
      </c>
      <c r="AV294" s="44">
        <f t="shared" ref="AV294" si="854">AU294+AV293-AV299-AV297</f>
        <v>47883.216800000002</v>
      </c>
      <c r="AW294" s="44">
        <f t="shared" ref="AW294" si="855">AV294+AW293-AW299-AW297</f>
        <v>47870.477100000004</v>
      </c>
      <c r="AX294" s="44">
        <f t="shared" ref="AX294" si="856">AW294+AX293-AX299-AX297</f>
        <v>47858.250300000007</v>
      </c>
      <c r="AY294" s="44">
        <f t="shared" ref="AY294" si="857">AX294+AY293-AY299-AY297</f>
        <v>47850.17730000001</v>
      </c>
      <c r="AZ294" s="44">
        <f t="shared" ref="AZ294" si="858">AY294+AZ293-AZ299-AZ297</f>
        <v>47843.861500000014</v>
      </c>
      <c r="BA294" s="23">
        <f t="shared" ref="BA294" si="859">AZ294+BA293-BA299-BA297</f>
        <v>47837.630800000014</v>
      </c>
    </row>
    <row r="295" spans="1:53" hidden="1" x14ac:dyDescent="0.25">
      <c r="A295" s="9">
        <v>3</v>
      </c>
      <c r="C295" s="1" t="s">
        <v>195</v>
      </c>
      <c r="D295" s="1" t="s">
        <v>42</v>
      </c>
      <c r="E295" s="1" t="s">
        <v>130</v>
      </c>
      <c r="F295" s="1" t="s">
        <v>155</v>
      </c>
      <c r="G295" s="1" t="s">
        <v>45</v>
      </c>
      <c r="H295" s="1" t="s">
        <v>46</v>
      </c>
      <c r="I295" s="1" t="s">
        <v>105</v>
      </c>
      <c r="J295" s="1" t="s">
        <v>106</v>
      </c>
      <c r="N295" s="1">
        <v>1.5E-3</v>
      </c>
      <c r="O295" s="1">
        <v>1.5E-3</v>
      </c>
      <c r="P295" s="1">
        <v>1.5E-3</v>
      </c>
      <c r="Q295" s="1">
        <v>2.3E-3</v>
      </c>
      <c r="R295" s="1">
        <v>2.3E-3</v>
      </c>
      <c r="S295" s="1">
        <v>2.3E-3</v>
      </c>
      <c r="T295" s="1">
        <v>2.3E-3</v>
      </c>
      <c r="Y295" s="36"/>
      <c r="AL295" s="37"/>
      <c r="AM295" s="37"/>
      <c r="AN295" s="13" t="s">
        <v>3</v>
      </c>
      <c r="AO295" s="45"/>
      <c r="AP295" s="45">
        <f t="shared" ref="AP295" si="860">(AP294/AQ297)*30</f>
        <v>82555.420652398316</v>
      </c>
      <c r="AQ295" s="45">
        <f t="shared" ref="AQ295" si="861">(AQ294/AR297)*30</f>
        <v>56709.842955665023</v>
      </c>
      <c r="AR295" s="45">
        <f t="shared" ref="AR295" si="862">(AR294/AS297)*30</f>
        <v>68666.676931450347</v>
      </c>
      <c r="AS295" s="45">
        <f t="shared" ref="AS295" si="863">(AS294/AT297)*30</f>
        <v>133930.43226726042</v>
      </c>
      <c r="AT295" s="45">
        <f t="shared" ref="AT295" si="864">(AT294/AU297)*30</f>
        <v>106476.96667086461</v>
      </c>
      <c r="AU295" s="45">
        <f t="shared" ref="AU295" si="865">(AU294/AV297)*30</f>
        <v>107992.60974784863</v>
      </c>
      <c r="AV295" s="45">
        <f t="shared" ref="AV295" si="866">(AV294/AW297)*30</f>
        <v>112757.48282926601</v>
      </c>
      <c r="AW295" s="45">
        <f t="shared" ref="AW295" si="867">(AW294/AX297)*30</f>
        <v>117456.26926096772</v>
      </c>
      <c r="AX295" s="45">
        <f t="shared" ref="AX295" si="868">(AX294/AY297)*30</f>
        <v>177845.59754738017</v>
      </c>
      <c r="AY295" s="45">
        <f t="shared" ref="AY295" si="869">(AY294/AZ297)*30</f>
        <v>227287.9633617278</v>
      </c>
      <c r="AZ295" s="45">
        <f t="shared" ref="AZ295" si="870">(AZ294/BA297)*30</f>
        <v>230361.89272473406</v>
      </c>
      <c r="BA295" s="25" t="e">
        <f t="shared" ref="BA295" si="871">(BA294/BB297)*30</f>
        <v>#DIV/0!</v>
      </c>
    </row>
    <row r="296" spans="1:53" hidden="1" x14ac:dyDescent="0.25">
      <c r="A296" s="9">
        <v>4</v>
      </c>
      <c r="C296" s="1" t="s">
        <v>195</v>
      </c>
      <c r="D296" s="1" t="s">
        <v>42</v>
      </c>
      <c r="E296" s="1" t="s">
        <v>130</v>
      </c>
      <c r="F296" s="1" t="s">
        <v>155</v>
      </c>
      <c r="G296" s="1" t="s">
        <v>45</v>
      </c>
      <c r="H296" s="1" t="s">
        <v>46</v>
      </c>
      <c r="I296" s="1" t="s">
        <v>105</v>
      </c>
      <c r="J296" s="1" t="s">
        <v>106</v>
      </c>
      <c r="N296" s="1">
        <v>1.5E-3</v>
      </c>
      <c r="O296" s="1">
        <v>1.5E-3</v>
      </c>
      <c r="P296" s="1">
        <v>1.5E-3</v>
      </c>
      <c r="Q296" s="1">
        <v>2.3E-3</v>
      </c>
      <c r="R296" s="1">
        <v>2.3E-3</v>
      </c>
      <c r="S296" s="1">
        <v>2.3E-3</v>
      </c>
      <c r="T296" s="1">
        <v>2.3E-3</v>
      </c>
      <c r="Y296" s="36"/>
      <c r="AL296" s="37"/>
      <c r="AM296" s="37"/>
      <c r="AN296" s="12" t="s">
        <v>944</v>
      </c>
      <c r="AO296" s="44"/>
      <c r="AP296" s="44"/>
      <c r="AQ296" s="44"/>
      <c r="AR296" s="44"/>
      <c r="AS296" s="44"/>
      <c r="AT296" s="44"/>
      <c r="AU296" s="44"/>
      <c r="AV296" s="44"/>
      <c r="AW296" s="44"/>
      <c r="AX296" s="44"/>
      <c r="AY296" s="44"/>
      <c r="AZ296" s="44"/>
      <c r="BA296" s="24"/>
    </row>
    <row r="297" spans="1:53" hidden="1" x14ac:dyDescent="0.25">
      <c r="A297" s="9">
        <v>5</v>
      </c>
      <c r="C297" s="1" t="s">
        <v>195</v>
      </c>
      <c r="D297" s="1" t="s">
        <v>42</v>
      </c>
      <c r="E297" s="1" t="s">
        <v>130</v>
      </c>
      <c r="F297" s="1" t="s">
        <v>155</v>
      </c>
      <c r="G297" s="1" t="s">
        <v>45</v>
      </c>
      <c r="H297" s="1" t="s">
        <v>46</v>
      </c>
      <c r="I297" s="1" t="s">
        <v>105</v>
      </c>
      <c r="J297" s="1" t="s">
        <v>106</v>
      </c>
      <c r="N297" s="1">
        <v>1.5E-3</v>
      </c>
      <c r="O297" s="1">
        <v>1.5E-3</v>
      </c>
      <c r="P297" s="1">
        <v>1.5E-3</v>
      </c>
      <c r="Q297" s="1">
        <v>2.3E-3</v>
      </c>
      <c r="R297" s="1">
        <v>2.3E-3</v>
      </c>
      <c r="S297" s="1">
        <v>2.3E-3</v>
      </c>
      <c r="T297" s="1">
        <v>2.3E-3</v>
      </c>
      <c r="Y297" s="36"/>
      <c r="AL297" s="37"/>
      <c r="AM297" s="37"/>
      <c r="AN297" s="13" t="s">
        <v>2</v>
      </c>
      <c r="AO297" s="22"/>
      <c r="AP297" s="22">
        <f>MPS!P$6*'Purshasing (2)'!$N293+MPS!P$7*'Purshasing (2)'!$O293+MPS!P$8*'Purshasing (2)'!$P293+MPS!P$9*'Purshasing (2)'!$Q293+MPS!P$10*'Purshasing (2)'!$R293+MPS!P$11*'Purshasing (2)'!$S293+MPS!P$12*'Purshasing (2)'!$T293</f>
        <v>15.487299999999998</v>
      </c>
      <c r="AQ297" s="22">
        <f>MPS!Q$6*'Purshasing (2)'!$N293+MPS!Q$7*'Purshasing (2)'!$O293+MPS!Q$8*'Purshasing (2)'!$P293+MPS!Q$9*'Purshasing (2)'!$Q293+MPS!Q$10*'Purshasing (2)'!$R293+MPS!Q$11*'Purshasing (2)'!$S293+MPS!Q$12*'Purshasing (2)'!$T293</f>
        <v>17.437200000000001</v>
      </c>
      <c r="AR297" s="22">
        <f>MPS!R$6*'Purshasing (2)'!$N293+MPS!R$7*'Purshasing (2)'!$O293+MPS!R$8*'Purshasing (2)'!$P293+MPS!R$9*'Purshasing (2)'!$Q293+MPS!R$10*'Purshasing (2)'!$R293+MPS!R$11*'Purshasing (2)'!$S293+MPS!R$12*'Purshasing (2)'!$T293</f>
        <v>25.375</v>
      </c>
      <c r="AS297" s="22">
        <f>MPS!S$6*'Purshasing (2)'!$N293+MPS!S$7*'Purshasing (2)'!$O293+MPS!S$8*'Purshasing (2)'!$P293+MPS!S$9*'Purshasing (2)'!$Q293+MPS!S$10*'Purshasing (2)'!$R293+MPS!S$11*'Purshasing (2)'!$S293+MPS!S$12*'Purshasing (2)'!$T293</f>
        <v>20.945399999999999</v>
      </c>
      <c r="AT297" s="22">
        <f>MPS!T$6*'Purshasing (2)'!$N293+MPS!T$7*'Purshasing (2)'!$O293+MPS!T$8*'Purshasing (2)'!$P293+MPS!T$9*'Purshasing (2)'!$Q293+MPS!T$10*'Purshasing (2)'!$R293+MPS!T$11*'Purshasing (2)'!$S293+MPS!T$12*'Purshasing (2)'!$T293</f>
        <v>10.7341</v>
      </c>
      <c r="AU297" s="22">
        <f>MPS!U$6*'Purshasing (2)'!$N293+MPS!U$7*'Purshasing (2)'!$O293+MPS!U$8*'Purshasing (2)'!$P293+MPS!U$9*'Purshasing (2)'!$Q293+MPS!U$10*'Purshasing (2)'!$R293+MPS!U$11*'Purshasing (2)'!$S293+MPS!U$12*'Purshasing (2)'!$T293</f>
        <v>13.498699999999999</v>
      </c>
      <c r="AV297" s="22">
        <f>MPS!V$6*'Purshasing (2)'!$N293+MPS!V$7*'Purshasing (2)'!$O293+MPS!V$8*'Purshasing (2)'!$P293+MPS!V$9*'Purshasing (2)'!$Q293+MPS!V$10*'Purshasing (2)'!$R293+MPS!V$11*'Purshasing (2)'!$S293+MPS!V$12*'Purshasing (2)'!$T293</f>
        <v>13.3055</v>
      </c>
      <c r="AW297" s="22">
        <f>MPS!W$6*'Purshasing (2)'!$N293+MPS!W$7*'Purshasing (2)'!$O293+MPS!W$8*'Purshasing (2)'!$P293+MPS!W$9*'Purshasing (2)'!$Q293+MPS!W$10*'Purshasing (2)'!$R293+MPS!W$11*'Purshasing (2)'!$S293+MPS!W$12*'Purshasing (2)'!$T293</f>
        <v>12.739699999999999</v>
      </c>
      <c r="AX297" s="22">
        <f>MPS!X$6*'Purshasing (2)'!$N293+MPS!X$7*'Purshasing (2)'!$O293+MPS!X$8*'Purshasing (2)'!$P293+MPS!X$9*'Purshasing (2)'!$Q293+MPS!X$10*'Purshasing (2)'!$R293+MPS!X$11*'Purshasing (2)'!$S293+MPS!X$12*'Purshasing (2)'!$T293</f>
        <v>12.226800000000001</v>
      </c>
      <c r="AY297" s="22">
        <f>MPS!Y$6*'Purshasing (2)'!$N293+MPS!Y$7*'Purshasing (2)'!$O293+MPS!Y$8*'Purshasing (2)'!$P293+MPS!Y$9*'Purshasing (2)'!$Q293+MPS!Y$10*'Purshasing (2)'!$R293+MPS!Y$11*'Purshasing (2)'!$S293+MPS!Y$12*'Purshasing (2)'!$T293</f>
        <v>8.0730000000000004</v>
      </c>
      <c r="AZ297" s="22">
        <f>MPS!Z$6*'Purshasing (2)'!$N293+MPS!Z$7*'Purshasing (2)'!$O293+MPS!Z$8*'Purshasing (2)'!$P293+MPS!Z$9*'Purshasing (2)'!$Q293+MPS!Z$10*'Purshasing (2)'!$R293+MPS!Z$11*'Purshasing (2)'!$S293+MPS!Z$12*'Purshasing (2)'!$T293</f>
        <v>6.3157999999999994</v>
      </c>
      <c r="BA297" s="25">
        <f>MPS!AA$6*'Purshasing (2)'!$N293+MPS!AA$7*'Purshasing (2)'!$O293+MPS!AA$8*'Purshasing (2)'!$P293+MPS!AA$9*'Purshasing (2)'!$Q293+MPS!AA$10*'Purshasing (2)'!$R293+MPS!AA$11*'Purshasing (2)'!$S293+MPS!AA$12*'Purshasing (2)'!$T293</f>
        <v>6.2306999999999997</v>
      </c>
    </row>
    <row r="298" spans="1:53" hidden="1" x14ac:dyDescent="0.25">
      <c r="A298" s="9">
        <v>6</v>
      </c>
      <c r="C298" s="1" t="s">
        <v>195</v>
      </c>
      <c r="D298" s="1" t="s">
        <v>42</v>
      </c>
      <c r="E298" s="1" t="s">
        <v>130</v>
      </c>
      <c r="F298" s="1" t="s">
        <v>155</v>
      </c>
      <c r="G298" s="1" t="s">
        <v>45</v>
      </c>
      <c r="H298" s="1" t="s">
        <v>46</v>
      </c>
      <c r="I298" s="1" t="s">
        <v>105</v>
      </c>
      <c r="J298" s="1" t="s">
        <v>106</v>
      </c>
      <c r="L298" s="1"/>
      <c r="N298" s="1">
        <v>1.5E-3</v>
      </c>
      <c r="O298" s="1">
        <v>1.5E-3</v>
      </c>
      <c r="P298" s="1">
        <v>1.5E-3</v>
      </c>
      <c r="Q298" s="1">
        <v>2.3E-3</v>
      </c>
      <c r="R298" s="1">
        <v>2.3E-3</v>
      </c>
      <c r="S298" s="1">
        <v>2.3E-3</v>
      </c>
      <c r="T298" s="1">
        <v>2.3E-3</v>
      </c>
      <c r="Y298" s="36"/>
      <c r="AL298" s="37"/>
      <c r="AM298" s="37"/>
      <c r="AN298" s="12" t="s">
        <v>4</v>
      </c>
      <c r="AO298" s="23"/>
      <c r="AP298" s="23">
        <f t="shared" ref="AP298:BA298" si="872">(AQ297/30)*$X293</f>
        <v>0</v>
      </c>
      <c r="AQ298" s="23">
        <f t="shared" si="872"/>
        <v>0</v>
      </c>
      <c r="AR298" s="23">
        <f t="shared" si="872"/>
        <v>0</v>
      </c>
      <c r="AS298" s="23">
        <f t="shared" si="872"/>
        <v>0</v>
      </c>
      <c r="AT298" s="23">
        <f t="shared" si="872"/>
        <v>0</v>
      </c>
      <c r="AU298" s="23">
        <f t="shared" si="872"/>
        <v>0</v>
      </c>
      <c r="AV298" s="23">
        <f t="shared" si="872"/>
        <v>0</v>
      </c>
      <c r="AW298" s="23">
        <f t="shared" si="872"/>
        <v>0</v>
      </c>
      <c r="AX298" s="23">
        <f t="shared" si="872"/>
        <v>0</v>
      </c>
      <c r="AY298" s="23">
        <f t="shared" si="872"/>
        <v>0</v>
      </c>
      <c r="AZ298" s="23">
        <f t="shared" si="872"/>
        <v>0</v>
      </c>
      <c r="BA298" s="24">
        <f t="shared" si="872"/>
        <v>0</v>
      </c>
    </row>
    <row r="299" spans="1:53" hidden="1" x14ac:dyDescent="0.25">
      <c r="A299" s="9">
        <v>7</v>
      </c>
      <c r="C299" s="1" t="s">
        <v>195</v>
      </c>
      <c r="D299" s="1" t="s">
        <v>42</v>
      </c>
      <c r="E299" s="1" t="s">
        <v>130</v>
      </c>
      <c r="F299" s="1" t="s">
        <v>155</v>
      </c>
      <c r="G299" s="1" t="s">
        <v>45</v>
      </c>
      <c r="H299" s="1" t="s">
        <v>46</v>
      </c>
      <c r="I299" s="1" t="s">
        <v>105</v>
      </c>
      <c r="J299" s="1" t="s">
        <v>106</v>
      </c>
      <c r="L299" s="1"/>
      <c r="N299" s="1">
        <v>1.5E-3</v>
      </c>
      <c r="O299" s="1">
        <v>1.5E-3</v>
      </c>
      <c r="P299" s="1">
        <v>1.5E-3</v>
      </c>
      <c r="Q299" s="1">
        <v>2.3E-3</v>
      </c>
      <c r="R299" s="1">
        <v>2.3E-3</v>
      </c>
      <c r="S299" s="1">
        <v>2.3E-3</v>
      </c>
      <c r="T299" s="1">
        <v>2.3E-3</v>
      </c>
      <c r="Y299" s="36"/>
      <c r="AL299" s="37"/>
      <c r="AM299" s="37"/>
      <c r="AN299" s="13" t="s">
        <v>5</v>
      </c>
      <c r="AO299" s="22"/>
      <c r="AP299" s="22">
        <v>2000</v>
      </c>
      <c r="AQ299" s="22"/>
      <c r="AR299" s="22"/>
      <c r="AS299" s="22"/>
      <c r="AT299" s="22"/>
      <c r="AU299" s="22"/>
      <c r="AV299" s="22"/>
      <c r="AW299" s="22"/>
      <c r="AX299" s="22"/>
      <c r="AY299" s="22"/>
      <c r="AZ299" s="22"/>
      <c r="BA299" s="25"/>
    </row>
    <row r="300" spans="1:53" hidden="1" x14ac:dyDescent="0.25">
      <c r="A300" s="9">
        <v>8</v>
      </c>
      <c r="C300" s="1" t="s">
        <v>195</v>
      </c>
      <c r="D300" s="1" t="s">
        <v>42</v>
      </c>
      <c r="E300" s="1" t="s">
        <v>130</v>
      </c>
      <c r="F300" s="1" t="s">
        <v>155</v>
      </c>
      <c r="G300" s="1" t="s">
        <v>45</v>
      </c>
      <c r="H300" s="1" t="s">
        <v>46</v>
      </c>
      <c r="I300" s="1" t="s">
        <v>105</v>
      </c>
      <c r="J300" s="1" t="s">
        <v>106</v>
      </c>
      <c r="L300" s="1"/>
      <c r="N300" s="1">
        <v>1.5E-3</v>
      </c>
      <c r="O300" s="1">
        <v>1.5E-3</v>
      </c>
      <c r="P300" s="1">
        <v>1.5E-3</v>
      </c>
      <c r="Q300" s="1">
        <v>2.3E-3</v>
      </c>
      <c r="R300" s="1">
        <v>2.3E-3</v>
      </c>
      <c r="S300" s="1">
        <v>2.3E-3</v>
      </c>
      <c r="T300" s="1">
        <v>2.3E-3</v>
      </c>
      <c r="Y300" s="36"/>
      <c r="AL300" s="37"/>
      <c r="AM300" s="37"/>
      <c r="AN300" s="12" t="s">
        <v>6</v>
      </c>
      <c r="AO300" s="23"/>
      <c r="AP300" s="23"/>
      <c r="AQ300" s="23"/>
      <c r="AR300" s="23"/>
      <c r="AS300" s="23"/>
      <c r="AT300" s="23"/>
      <c r="AU300" s="23"/>
      <c r="AV300" s="23"/>
      <c r="AW300" s="23"/>
      <c r="AX300" s="23"/>
      <c r="AY300" s="23"/>
      <c r="AZ300" s="23"/>
      <c r="BA300" s="24"/>
    </row>
    <row r="301" spans="1:53" ht="14.4" hidden="1" thickBot="1" x14ac:dyDescent="0.3">
      <c r="A301" s="11">
        <v>9</v>
      </c>
      <c r="C301" s="1" t="s">
        <v>195</v>
      </c>
      <c r="D301" s="1" t="s">
        <v>42</v>
      </c>
      <c r="E301" s="1" t="s">
        <v>130</v>
      </c>
      <c r="F301" s="1" t="s">
        <v>155</v>
      </c>
      <c r="G301" s="1" t="s">
        <v>45</v>
      </c>
      <c r="H301" s="1" t="s">
        <v>46</v>
      </c>
      <c r="I301" s="1" t="s">
        <v>105</v>
      </c>
      <c r="J301" s="1" t="s">
        <v>106</v>
      </c>
      <c r="L301" s="1"/>
      <c r="N301" s="1">
        <v>1.5E-3</v>
      </c>
      <c r="O301" s="1">
        <v>1.5E-3</v>
      </c>
      <c r="P301" s="1">
        <v>1.5E-3</v>
      </c>
      <c r="Q301" s="1">
        <v>2.3E-3</v>
      </c>
      <c r="R301" s="1">
        <v>2.3E-3</v>
      </c>
      <c r="S301" s="1">
        <v>2.3E-3</v>
      </c>
      <c r="T301" s="1">
        <v>2.3E-3</v>
      </c>
      <c r="Y301" s="36"/>
      <c r="AL301" s="37"/>
      <c r="AM301" s="37"/>
      <c r="AN301" s="27" t="s">
        <v>7</v>
      </c>
      <c r="AO301" s="28"/>
      <c r="AP301" s="28"/>
      <c r="AQ301" s="28"/>
      <c r="AR301" s="28"/>
      <c r="AS301" s="28"/>
      <c r="AT301" s="28"/>
      <c r="AU301" s="28"/>
      <c r="AV301" s="28"/>
      <c r="AW301" s="28"/>
      <c r="AX301" s="28"/>
      <c r="AY301" s="28"/>
      <c r="AZ301" s="28"/>
      <c r="BA301" s="29"/>
    </row>
    <row r="302" spans="1:53" ht="15" hidden="1" thickTop="1" thickBot="1" x14ac:dyDescent="0.3">
      <c r="A302" s="6">
        <v>1</v>
      </c>
      <c r="B302" s="14">
        <v>34</v>
      </c>
      <c r="C302" s="7" t="s">
        <v>195</v>
      </c>
      <c r="D302" s="7" t="s">
        <v>68</v>
      </c>
      <c r="E302" s="7" t="s">
        <v>130</v>
      </c>
      <c r="F302" s="7" t="s">
        <v>155</v>
      </c>
      <c r="G302" s="7" t="s">
        <v>68</v>
      </c>
      <c r="H302" s="7" t="s">
        <v>46</v>
      </c>
      <c r="I302" s="7" t="s">
        <v>47</v>
      </c>
      <c r="J302" s="7" t="s">
        <v>106</v>
      </c>
      <c r="K302" s="7" t="s">
        <v>201</v>
      </c>
      <c r="L302" s="31" t="s">
        <v>202</v>
      </c>
      <c r="M302" s="7" t="s">
        <v>203</v>
      </c>
      <c r="N302" s="7">
        <v>1.5E-3</v>
      </c>
      <c r="O302" s="7">
        <v>1.5E-3</v>
      </c>
      <c r="P302" s="7">
        <v>1.5E-3</v>
      </c>
      <c r="Q302" s="7"/>
      <c r="R302" s="7"/>
      <c r="S302" s="7"/>
      <c r="T302" s="7"/>
      <c r="U302" s="7"/>
      <c r="V302" s="8" t="s">
        <v>135</v>
      </c>
      <c r="W302" s="8">
        <v>1499.0528666666669</v>
      </c>
      <c r="X302" s="38">
        <v>0</v>
      </c>
      <c r="Y302" s="42">
        <f t="shared" ref="Y302" ca="1" si="873">$L$3+AL302</f>
        <v>42137</v>
      </c>
      <c r="Z302" s="1" t="s">
        <v>53</v>
      </c>
      <c r="AA302" s="1" t="s">
        <v>199</v>
      </c>
      <c r="AB302" s="1">
        <v>0</v>
      </c>
      <c r="AD302" s="1" t="s">
        <v>200</v>
      </c>
      <c r="AE302" s="1">
        <v>3</v>
      </c>
      <c r="AF302" s="1">
        <v>15</v>
      </c>
      <c r="AG302" s="1">
        <v>37</v>
      </c>
      <c r="AH302" s="1">
        <v>5</v>
      </c>
      <c r="AI302" s="1">
        <v>10</v>
      </c>
      <c r="AJ302" s="1">
        <v>0</v>
      </c>
      <c r="AK302" s="1">
        <v>7</v>
      </c>
      <c r="AL302" s="2">
        <v>77</v>
      </c>
      <c r="AM302" s="4">
        <v>1</v>
      </c>
      <c r="AN302" s="39" t="s">
        <v>0</v>
      </c>
      <c r="AO302" s="43"/>
      <c r="AP302" s="43">
        <f t="shared" ref="AP302:BA302" si="874">IF(AQ307+AP306+AP308-AO303&lt;0,0,MAX((AQ307+AP306+AP308-AO303),$AM311))</f>
        <v>0</v>
      </c>
      <c r="AQ302" s="43">
        <f t="shared" si="874"/>
        <v>0</v>
      </c>
      <c r="AR302" s="43">
        <f t="shared" si="874"/>
        <v>0</v>
      </c>
      <c r="AS302" s="43">
        <f t="shared" si="874"/>
        <v>0</v>
      </c>
      <c r="AT302" s="43">
        <f t="shared" si="874"/>
        <v>0</v>
      </c>
      <c r="AU302" s="43">
        <f t="shared" si="874"/>
        <v>0</v>
      </c>
      <c r="AV302" s="43">
        <f t="shared" si="874"/>
        <v>0</v>
      </c>
      <c r="AW302" s="43">
        <f t="shared" si="874"/>
        <v>0</v>
      </c>
      <c r="AX302" s="43">
        <f t="shared" si="874"/>
        <v>0</v>
      </c>
      <c r="AY302" s="43">
        <f t="shared" si="874"/>
        <v>0</v>
      </c>
      <c r="AZ302" s="43">
        <f t="shared" si="874"/>
        <v>0</v>
      </c>
      <c r="BA302" s="26">
        <f t="shared" si="874"/>
        <v>0</v>
      </c>
    </row>
    <row r="303" spans="1:53" x14ac:dyDescent="0.25">
      <c r="A303" s="9">
        <v>2</v>
      </c>
      <c r="C303" s="1" t="s">
        <v>195</v>
      </c>
      <c r="D303" s="1" t="s">
        <v>68</v>
      </c>
      <c r="E303" s="1" t="s">
        <v>130</v>
      </c>
      <c r="F303" s="1" t="s">
        <v>155</v>
      </c>
      <c r="G303" s="1" t="s">
        <v>68</v>
      </c>
      <c r="H303" s="1" t="s">
        <v>46</v>
      </c>
      <c r="I303" s="1" t="s">
        <v>47</v>
      </c>
      <c r="J303" s="1" t="s">
        <v>106</v>
      </c>
      <c r="N303" s="1">
        <v>1.5E-3</v>
      </c>
      <c r="O303" s="1">
        <v>1.5E-3</v>
      </c>
      <c r="P303" s="1">
        <v>1.5E-3</v>
      </c>
      <c r="Y303" s="36"/>
      <c r="AL303" s="37"/>
      <c r="AM303" s="37"/>
      <c r="AN303" s="12" t="s">
        <v>1</v>
      </c>
      <c r="AO303" s="44">
        <v>50000</v>
      </c>
      <c r="AP303" s="44">
        <f t="shared" ref="AP303" si="875">AO303+AP302-AP308-AP306</f>
        <v>47991.058499999999</v>
      </c>
      <c r="AQ303" s="44">
        <f t="shared" ref="AQ303" si="876">AP303+AQ302-AQ308-AQ306</f>
        <v>47981.128499999999</v>
      </c>
      <c r="AR303" s="44">
        <f t="shared" ref="AR303" si="877">AQ303+AR302-AR308-AR306</f>
        <v>47964.148499999996</v>
      </c>
      <c r="AS303" s="44">
        <f t="shared" ref="AS303" si="878">AR303+AS302-AS308-AS306</f>
        <v>47951.110499999995</v>
      </c>
      <c r="AT303" s="44">
        <f t="shared" ref="AT303" si="879">AS303+AT302-AT308-AT306</f>
        <v>47951.110499999995</v>
      </c>
      <c r="AU303" s="44">
        <f t="shared" ref="AU303" si="880">AT303+AU302-AU308-AU306</f>
        <v>47951.110499999995</v>
      </c>
      <c r="AV303" s="44">
        <f t="shared" ref="AV303" si="881">AU303+AV302-AV308-AV306</f>
        <v>47951.110499999995</v>
      </c>
      <c r="AW303" s="44">
        <f t="shared" ref="AW303" si="882">AV303+AW302-AW308-AW306</f>
        <v>47951.110499999995</v>
      </c>
      <c r="AX303" s="44">
        <f t="shared" ref="AX303" si="883">AW303+AX302-AX308-AX306</f>
        <v>47951.110499999995</v>
      </c>
      <c r="AY303" s="44">
        <f t="shared" ref="AY303" si="884">AX303+AY302-AY308-AY306</f>
        <v>47951.110499999995</v>
      </c>
      <c r="AZ303" s="44">
        <f t="shared" ref="AZ303" si="885">AY303+AZ302-AZ308-AZ306</f>
        <v>47951.110499999995</v>
      </c>
      <c r="BA303" s="23">
        <f t="shared" ref="BA303" si="886">AZ303+BA302-BA308-BA306</f>
        <v>47951.110499999995</v>
      </c>
    </row>
    <row r="304" spans="1:53" hidden="1" x14ac:dyDescent="0.25">
      <c r="A304" s="9">
        <v>3</v>
      </c>
      <c r="C304" s="1" t="s">
        <v>195</v>
      </c>
      <c r="D304" s="1" t="s">
        <v>68</v>
      </c>
      <c r="E304" s="1" t="s">
        <v>130</v>
      </c>
      <c r="F304" s="1" t="s">
        <v>155</v>
      </c>
      <c r="G304" s="1" t="s">
        <v>68</v>
      </c>
      <c r="H304" s="1" t="s">
        <v>46</v>
      </c>
      <c r="I304" s="1" t="s">
        <v>47</v>
      </c>
      <c r="J304" s="1" t="s">
        <v>106</v>
      </c>
      <c r="N304" s="1">
        <v>1.5E-3</v>
      </c>
      <c r="O304" s="1">
        <v>1.5E-3</v>
      </c>
      <c r="P304" s="1">
        <v>1.5E-3</v>
      </c>
      <c r="Y304" s="36"/>
      <c r="AL304" s="37"/>
      <c r="AM304" s="37"/>
      <c r="AN304" s="13" t="s">
        <v>3</v>
      </c>
      <c r="AO304" s="45"/>
      <c r="AP304" s="45">
        <f t="shared" ref="AP304" si="887">(AP303/AQ306)*30</f>
        <v>144988.09214501511</v>
      </c>
      <c r="AQ304" s="45">
        <f t="shared" ref="AQ304" si="888">(AQ303/AR306)*30</f>
        <v>84772.311837455825</v>
      </c>
      <c r="AR304" s="45">
        <f t="shared" ref="AR304" si="889">(AR303/AS306)*30</f>
        <v>110363.89438564195</v>
      </c>
      <c r="AS304" s="45" t="e">
        <f t="shared" ref="AS304" si="890">(AS303/AT306)*30</f>
        <v>#DIV/0!</v>
      </c>
      <c r="AT304" s="45" t="e">
        <f t="shared" ref="AT304" si="891">(AT303/AU306)*30</f>
        <v>#DIV/0!</v>
      </c>
      <c r="AU304" s="45" t="e">
        <f t="shared" ref="AU304" si="892">(AU303/AV306)*30</f>
        <v>#DIV/0!</v>
      </c>
      <c r="AV304" s="45" t="e">
        <f t="shared" ref="AV304" si="893">(AV303/AW306)*30</f>
        <v>#DIV/0!</v>
      </c>
      <c r="AW304" s="45" t="e">
        <f t="shared" ref="AW304" si="894">(AW303/AX306)*30</f>
        <v>#DIV/0!</v>
      </c>
      <c r="AX304" s="45" t="e">
        <f t="shared" ref="AX304" si="895">(AX303/AY306)*30</f>
        <v>#DIV/0!</v>
      </c>
      <c r="AY304" s="45" t="e">
        <f t="shared" ref="AY304" si="896">(AY303/AZ306)*30</f>
        <v>#DIV/0!</v>
      </c>
      <c r="AZ304" s="45" t="e">
        <f t="shared" ref="AZ304" si="897">(AZ303/BA306)*30</f>
        <v>#DIV/0!</v>
      </c>
      <c r="BA304" s="25" t="e">
        <f t="shared" ref="BA304" si="898">(BA303/BB306)*30</f>
        <v>#DIV/0!</v>
      </c>
    </row>
    <row r="305" spans="1:53" hidden="1" x14ac:dyDescent="0.25">
      <c r="A305" s="9">
        <v>4</v>
      </c>
      <c r="C305" s="1" t="s">
        <v>195</v>
      </c>
      <c r="D305" s="1" t="s">
        <v>68</v>
      </c>
      <c r="E305" s="1" t="s">
        <v>130</v>
      </c>
      <c r="F305" s="1" t="s">
        <v>155</v>
      </c>
      <c r="G305" s="1" t="s">
        <v>68</v>
      </c>
      <c r="H305" s="1" t="s">
        <v>46</v>
      </c>
      <c r="I305" s="1" t="s">
        <v>47</v>
      </c>
      <c r="J305" s="1" t="s">
        <v>106</v>
      </c>
      <c r="N305" s="1">
        <v>1.5E-3</v>
      </c>
      <c r="O305" s="1">
        <v>1.5E-3</v>
      </c>
      <c r="P305" s="1">
        <v>1.5E-3</v>
      </c>
      <c r="Y305" s="36"/>
      <c r="AL305" s="37"/>
      <c r="AM305" s="37"/>
      <c r="AN305" s="12" t="s">
        <v>944</v>
      </c>
      <c r="AO305" s="44"/>
      <c r="AP305" s="44"/>
      <c r="AQ305" s="44"/>
      <c r="AR305" s="44"/>
      <c r="AS305" s="44"/>
      <c r="AT305" s="44"/>
      <c r="AU305" s="44"/>
      <c r="AV305" s="44"/>
      <c r="AW305" s="44"/>
      <c r="AX305" s="44"/>
      <c r="AY305" s="44"/>
      <c r="AZ305" s="44"/>
      <c r="BA305" s="24"/>
    </row>
    <row r="306" spans="1:53" hidden="1" x14ac:dyDescent="0.25">
      <c r="A306" s="9">
        <v>5</v>
      </c>
      <c r="C306" s="1" t="s">
        <v>195</v>
      </c>
      <c r="D306" s="1" t="s">
        <v>68</v>
      </c>
      <c r="E306" s="1" t="s">
        <v>130</v>
      </c>
      <c r="F306" s="1" t="s">
        <v>155</v>
      </c>
      <c r="G306" s="1" t="s">
        <v>68</v>
      </c>
      <c r="H306" s="1" t="s">
        <v>46</v>
      </c>
      <c r="I306" s="1" t="s">
        <v>47</v>
      </c>
      <c r="J306" s="1" t="s">
        <v>106</v>
      </c>
      <c r="N306" s="1">
        <v>1.5E-3</v>
      </c>
      <c r="O306" s="1">
        <v>1.5E-3</v>
      </c>
      <c r="P306" s="1">
        <v>1.5E-3</v>
      </c>
      <c r="Y306" s="36"/>
      <c r="AL306" s="37"/>
      <c r="AM306" s="37"/>
      <c r="AN306" s="13" t="s">
        <v>2</v>
      </c>
      <c r="AO306" s="22"/>
      <c r="AP306" s="22">
        <f>MPS!P$6*'Purshasing (2)'!$N302+MPS!P$7*'Purshasing (2)'!$O302+MPS!P$8*'Purshasing (2)'!$P302+MPS!P$9*'Purshasing (2)'!$Q302+MPS!P$10*'Purshasing (2)'!$R302+MPS!P$11*'Purshasing (2)'!$S302+MPS!P$12*'Purshasing (2)'!$T302</f>
        <v>8.9414999999999996</v>
      </c>
      <c r="AQ306" s="22">
        <f>MPS!Q$6*'Purshasing (2)'!$N302+MPS!Q$7*'Purshasing (2)'!$O302+MPS!Q$8*'Purshasing (2)'!$P302+MPS!Q$9*'Purshasing (2)'!$Q302+MPS!Q$10*'Purshasing (2)'!$R302+MPS!Q$11*'Purshasing (2)'!$S302+MPS!Q$12*'Purshasing (2)'!$T302</f>
        <v>9.93</v>
      </c>
      <c r="AR306" s="22">
        <f>MPS!R$6*'Purshasing (2)'!$N302+MPS!R$7*'Purshasing (2)'!$O302+MPS!R$8*'Purshasing (2)'!$P302+MPS!R$9*'Purshasing (2)'!$Q302+MPS!R$10*'Purshasing (2)'!$R302+MPS!R$11*'Purshasing (2)'!$S302+MPS!R$12*'Purshasing (2)'!$T302</f>
        <v>16.98</v>
      </c>
      <c r="AS306" s="22">
        <f>MPS!S$6*'Purshasing (2)'!$N302+MPS!S$7*'Purshasing (2)'!$O302+MPS!S$8*'Purshasing (2)'!$P302+MPS!S$9*'Purshasing (2)'!$Q302+MPS!S$10*'Purshasing (2)'!$R302+MPS!S$11*'Purshasing (2)'!$S302+MPS!S$12*'Purshasing (2)'!$T302</f>
        <v>13.038</v>
      </c>
      <c r="AT306" s="22">
        <f>MPS!T$6*'Purshasing (2)'!$N302+MPS!T$7*'Purshasing (2)'!$O302+MPS!T$8*'Purshasing (2)'!$P302+MPS!T$9*'Purshasing (2)'!$Q302+MPS!T$10*'Purshasing (2)'!$R302+MPS!T$11*'Purshasing (2)'!$S302+MPS!T$12*'Purshasing (2)'!$T302</f>
        <v>0</v>
      </c>
      <c r="AU306" s="22">
        <f>MPS!U$6*'Purshasing (2)'!$N302+MPS!U$7*'Purshasing (2)'!$O302+MPS!U$8*'Purshasing (2)'!$P302+MPS!U$9*'Purshasing (2)'!$Q302+MPS!U$10*'Purshasing (2)'!$R302+MPS!U$11*'Purshasing (2)'!$S302+MPS!U$12*'Purshasing (2)'!$T302</f>
        <v>0</v>
      </c>
      <c r="AV306" s="22">
        <f>MPS!V$6*'Purshasing (2)'!$N302+MPS!V$7*'Purshasing (2)'!$O302+MPS!V$8*'Purshasing (2)'!$P302+MPS!V$9*'Purshasing (2)'!$Q302+MPS!V$10*'Purshasing (2)'!$R302+MPS!V$11*'Purshasing (2)'!$S302+MPS!V$12*'Purshasing (2)'!$T302</f>
        <v>0</v>
      </c>
      <c r="AW306" s="22">
        <f>MPS!W$6*'Purshasing (2)'!$N302+MPS!W$7*'Purshasing (2)'!$O302+MPS!W$8*'Purshasing (2)'!$P302+MPS!W$9*'Purshasing (2)'!$Q302+MPS!W$10*'Purshasing (2)'!$R302+MPS!W$11*'Purshasing (2)'!$S302+MPS!W$12*'Purshasing (2)'!$T302</f>
        <v>0</v>
      </c>
      <c r="AX306" s="22">
        <f>MPS!X$6*'Purshasing (2)'!$N302+MPS!X$7*'Purshasing (2)'!$O302+MPS!X$8*'Purshasing (2)'!$P302+MPS!X$9*'Purshasing (2)'!$Q302+MPS!X$10*'Purshasing (2)'!$R302+MPS!X$11*'Purshasing (2)'!$S302+MPS!X$12*'Purshasing (2)'!$T302</f>
        <v>0</v>
      </c>
      <c r="AY306" s="22">
        <f>MPS!Y$6*'Purshasing (2)'!$N302+MPS!Y$7*'Purshasing (2)'!$O302+MPS!Y$8*'Purshasing (2)'!$P302+MPS!Y$9*'Purshasing (2)'!$Q302+MPS!Y$10*'Purshasing (2)'!$R302+MPS!Y$11*'Purshasing (2)'!$S302+MPS!Y$12*'Purshasing (2)'!$T302</f>
        <v>0</v>
      </c>
      <c r="AZ306" s="22">
        <f>MPS!Z$6*'Purshasing (2)'!$N302+MPS!Z$7*'Purshasing (2)'!$O302+MPS!Z$8*'Purshasing (2)'!$P302+MPS!Z$9*'Purshasing (2)'!$Q302+MPS!Z$10*'Purshasing (2)'!$R302+MPS!Z$11*'Purshasing (2)'!$S302+MPS!Z$12*'Purshasing (2)'!$T302</f>
        <v>0</v>
      </c>
      <c r="BA306" s="25">
        <f>MPS!AA$6*'Purshasing (2)'!$N302+MPS!AA$7*'Purshasing (2)'!$O302+MPS!AA$8*'Purshasing (2)'!$P302+MPS!AA$9*'Purshasing (2)'!$Q302+MPS!AA$10*'Purshasing (2)'!$R302+MPS!AA$11*'Purshasing (2)'!$S302+MPS!AA$12*'Purshasing (2)'!$T302</f>
        <v>0</v>
      </c>
    </row>
    <row r="307" spans="1:53" hidden="1" x14ac:dyDescent="0.25">
      <c r="A307" s="9">
        <v>6</v>
      </c>
      <c r="C307" s="1" t="s">
        <v>195</v>
      </c>
      <c r="D307" s="1" t="s">
        <v>68</v>
      </c>
      <c r="E307" s="1" t="s">
        <v>130</v>
      </c>
      <c r="F307" s="1" t="s">
        <v>155</v>
      </c>
      <c r="G307" s="1" t="s">
        <v>68</v>
      </c>
      <c r="H307" s="1" t="s">
        <v>46</v>
      </c>
      <c r="I307" s="1" t="s">
        <v>47</v>
      </c>
      <c r="J307" s="1" t="s">
        <v>106</v>
      </c>
      <c r="L307" s="1"/>
      <c r="N307" s="1">
        <v>1.5E-3</v>
      </c>
      <c r="O307" s="1">
        <v>1.5E-3</v>
      </c>
      <c r="P307" s="1">
        <v>1.5E-3</v>
      </c>
      <c r="Y307" s="36"/>
      <c r="AL307" s="37"/>
      <c r="AM307" s="37"/>
      <c r="AN307" s="12" t="s">
        <v>4</v>
      </c>
      <c r="AO307" s="23"/>
      <c r="AP307" s="23">
        <f t="shared" ref="AP307:BA307" si="899">(AQ306/30)*$X302</f>
        <v>0</v>
      </c>
      <c r="AQ307" s="23">
        <f t="shared" si="899"/>
        <v>0</v>
      </c>
      <c r="AR307" s="23">
        <f t="shared" si="899"/>
        <v>0</v>
      </c>
      <c r="AS307" s="23">
        <f t="shared" si="899"/>
        <v>0</v>
      </c>
      <c r="AT307" s="23">
        <f t="shared" si="899"/>
        <v>0</v>
      </c>
      <c r="AU307" s="23">
        <f t="shared" si="899"/>
        <v>0</v>
      </c>
      <c r="AV307" s="23">
        <f t="shared" si="899"/>
        <v>0</v>
      </c>
      <c r="AW307" s="23">
        <f t="shared" si="899"/>
        <v>0</v>
      </c>
      <c r="AX307" s="23">
        <f t="shared" si="899"/>
        <v>0</v>
      </c>
      <c r="AY307" s="23">
        <f t="shared" si="899"/>
        <v>0</v>
      </c>
      <c r="AZ307" s="23">
        <f t="shared" si="899"/>
        <v>0</v>
      </c>
      <c r="BA307" s="24">
        <f t="shared" si="899"/>
        <v>0</v>
      </c>
    </row>
    <row r="308" spans="1:53" hidden="1" x14ac:dyDescent="0.25">
      <c r="A308" s="9">
        <v>7</v>
      </c>
      <c r="C308" s="1" t="s">
        <v>195</v>
      </c>
      <c r="D308" s="1" t="s">
        <v>68</v>
      </c>
      <c r="E308" s="1" t="s">
        <v>130</v>
      </c>
      <c r="F308" s="1" t="s">
        <v>155</v>
      </c>
      <c r="G308" s="1" t="s">
        <v>68</v>
      </c>
      <c r="H308" s="1" t="s">
        <v>46</v>
      </c>
      <c r="I308" s="1" t="s">
        <v>47</v>
      </c>
      <c r="J308" s="1" t="s">
        <v>106</v>
      </c>
      <c r="L308" s="1"/>
      <c r="N308" s="1">
        <v>1.5E-3</v>
      </c>
      <c r="O308" s="1">
        <v>1.5E-3</v>
      </c>
      <c r="P308" s="1">
        <v>1.5E-3</v>
      </c>
      <c r="Y308" s="36"/>
      <c r="AL308" s="37"/>
      <c r="AM308" s="37"/>
      <c r="AN308" s="13" t="s">
        <v>5</v>
      </c>
      <c r="AO308" s="22"/>
      <c r="AP308" s="22">
        <v>2000</v>
      </c>
      <c r="AQ308" s="22"/>
      <c r="AR308" s="22"/>
      <c r="AS308" s="22"/>
      <c r="AT308" s="22"/>
      <c r="AU308" s="22"/>
      <c r="AV308" s="22"/>
      <c r="AW308" s="22"/>
      <c r="AX308" s="22"/>
      <c r="AY308" s="22"/>
      <c r="AZ308" s="22"/>
      <c r="BA308" s="25"/>
    </row>
    <row r="309" spans="1:53" hidden="1" x14ac:dyDescent="0.25">
      <c r="A309" s="9">
        <v>8</v>
      </c>
      <c r="C309" s="1" t="s">
        <v>195</v>
      </c>
      <c r="D309" s="1" t="s">
        <v>68</v>
      </c>
      <c r="E309" s="1" t="s">
        <v>130</v>
      </c>
      <c r="F309" s="1" t="s">
        <v>155</v>
      </c>
      <c r="G309" s="1" t="s">
        <v>68</v>
      </c>
      <c r="H309" s="1" t="s">
        <v>46</v>
      </c>
      <c r="I309" s="1" t="s">
        <v>47</v>
      </c>
      <c r="J309" s="1" t="s">
        <v>106</v>
      </c>
      <c r="L309" s="1"/>
      <c r="N309" s="1">
        <v>1.5E-3</v>
      </c>
      <c r="O309" s="1">
        <v>1.5E-3</v>
      </c>
      <c r="P309" s="1">
        <v>1.5E-3</v>
      </c>
      <c r="Y309" s="36"/>
      <c r="AL309" s="37"/>
      <c r="AM309" s="37"/>
      <c r="AN309" s="12" t="s">
        <v>6</v>
      </c>
      <c r="AO309" s="23"/>
      <c r="AP309" s="23"/>
      <c r="AQ309" s="23"/>
      <c r="AR309" s="23"/>
      <c r="AS309" s="23"/>
      <c r="AT309" s="23"/>
      <c r="AU309" s="23"/>
      <c r="AV309" s="23"/>
      <c r="AW309" s="23"/>
      <c r="AX309" s="23"/>
      <c r="AY309" s="23"/>
      <c r="AZ309" s="23"/>
      <c r="BA309" s="24"/>
    </row>
    <row r="310" spans="1:53" ht="14.4" hidden="1" thickBot="1" x14ac:dyDescent="0.3">
      <c r="A310" s="11">
        <v>9</v>
      </c>
      <c r="C310" s="1" t="s">
        <v>195</v>
      </c>
      <c r="D310" s="1" t="s">
        <v>68</v>
      </c>
      <c r="E310" s="1" t="s">
        <v>130</v>
      </c>
      <c r="F310" s="1" t="s">
        <v>155</v>
      </c>
      <c r="G310" s="1" t="s">
        <v>68</v>
      </c>
      <c r="H310" s="1" t="s">
        <v>46</v>
      </c>
      <c r="I310" s="1" t="s">
        <v>47</v>
      </c>
      <c r="J310" s="1" t="s">
        <v>106</v>
      </c>
      <c r="L310" s="1"/>
      <c r="N310" s="1">
        <v>1.5E-3</v>
      </c>
      <c r="O310" s="1">
        <v>1.5E-3</v>
      </c>
      <c r="P310" s="1">
        <v>1.5E-3</v>
      </c>
      <c r="Y310" s="36"/>
      <c r="AL310" s="37"/>
      <c r="AM310" s="37"/>
      <c r="AN310" s="27" t="s">
        <v>7</v>
      </c>
      <c r="AO310" s="28"/>
      <c r="AP310" s="28"/>
      <c r="AQ310" s="28"/>
      <c r="AR310" s="28"/>
      <c r="AS310" s="28"/>
      <c r="AT310" s="28"/>
      <c r="AU310" s="28"/>
      <c r="AV310" s="28"/>
      <c r="AW310" s="28"/>
      <c r="AX310" s="28"/>
      <c r="AY310" s="28"/>
      <c r="AZ310" s="28"/>
      <c r="BA310" s="29"/>
    </row>
    <row r="311" spans="1:53" ht="15" hidden="1" thickTop="1" thickBot="1" x14ac:dyDescent="0.3">
      <c r="A311" s="6">
        <v>1</v>
      </c>
      <c r="B311" s="14">
        <v>35</v>
      </c>
      <c r="C311" s="7" t="s">
        <v>195</v>
      </c>
      <c r="D311" s="7" t="s">
        <v>68</v>
      </c>
      <c r="E311" s="7" t="s">
        <v>130</v>
      </c>
      <c r="F311" s="7" t="s">
        <v>155</v>
      </c>
      <c r="G311" s="7" t="s">
        <v>68</v>
      </c>
      <c r="H311" s="7" t="s">
        <v>46</v>
      </c>
      <c r="I311" s="7" t="s">
        <v>64</v>
      </c>
      <c r="J311" s="7" t="s">
        <v>106</v>
      </c>
      <c r="K311" s="7" t="s">
        <v>204</v>
      </c>
      <c r="L311" s="31" t="s">
        <v>205</v>
      </c>
      <c r="M311" s="7" t="s">
        <v>206</v>
      </c>
      <c r="N311" s="7"/>
      <c r="O311" s="7"/>
      <c r="P311" s="7"/>
      <c r="Q311" s="7">
        <v>3.3999999999999998E-3</v>
      </c>
      <c r="R311" s="7">
        <v>3.3999999999999998E-3</v>
      </c>
      <c r="S311" s="7">
        <v>3.3999999999999998E-3</v>
      </c>
      <c r="T311" s="7">
        <v>3.3999999999999998E-3</v>
      </c>
      <c r="U311" s="7"/>
      <c r="V311" s="8" t="s">
        <v>135</v>
      </c>
      <c r="W311" s="8">
        <v>1144.8638582451201</v>
      </c>
      <c r="X311" s="38">
        <v>0</v>
      </c>
      <c r="Y311" s="42">
        <f t="shared" ref="Y311" ca="1" si="900">$L$3+AL311</f>
        <v>42137</v>
      </c>
      <c r="Z311" s="1" t="s">
        <v>53</v>
      </c>
      <c r="AA311" s="1" t="s">
        <v>199</v>
      </c>
      <c r="AB311" s="1">
        <v>0</v>
      </c>
      <c r="AD311" s="1" t="s">
        <v>200</v>
      </c>
      <c r="AE311" s="1">
        <v>3</v>
      </c>
      <c r="AF311" s="1">
        <v>15</v>
      </c>
      <c r="AG311" s="1">
        <v>37</v>
      </c>
      <c r="AH311" s="1">
        <v>5</v>
      </c>
      <c r="AI311" s="1">
        <v>10</v>
      </c>
      <c r="AJ311" s="1">
        <v>0</v>
      </c>
      <c r="AK311" s="1">
        <v>7</v>
      </c>
      <c r="AL311" s="2">
        <v>77</v>
      </c>
      <c r="AM311" s="4">
        <v>1</v>
      </c>
      <c r="AN311" s="39" t="s">
        <v>0</v>
      </c>
      <c r="AO311" s="43"/>
      <c r="AP311" s="43">
        <f t="shared" ref="AP311:BA311" si="901">IF(AQ316+AP315+AP317-AO312&lt;0,0,MAX((AQ316+AP315+AP317-AO312),$AM320))</f>
        <v>0</v>
      </c>
      <c r="AQ311" s="43">
        <f t="shared" si="901"/>
        <v>0</v>
      </c>
      <c r="AR311" s="43">
        <f t="shared" si="901"/>
        <v>0</v>
      </c>
      <c r="AS311" s="43">
        <f t="shared" si="901"/>
        <v>0</v>
      </c>
      <c r="AT311" s="43">
        <f t="shared" si="901"/>
        <v>0</v>
      </c>
      <c r="AU311" s="43">
        <f t="shared" si="901"/>
        <v>0</v>
      </c>
      <c r="AV311" s="43">
        <f t="shared" si="901"/>
        <v>0</v>
      </c>
      <c r="AW311" s="43">
        <f t="shared" si="901"/>
        <v>0</v>
      </c>
      <c r="AX311" s="43">
        <f t="shared" si="901"/>
        <v>0</v>
      </c>
      <c r="AY311" s="43">
        <f t="shared" si="901"/>
        <v>0</v>
      </c>
      <c r="AZ311" s="43">
        <f t="shared" si="901"/>
        <v>0</v>
      </c>
      <c r="BA311" s="26">
        <f t="shared" si="901"/>
        <v>0</v>
      </c>
    </row>
    <row r="312" spans="1:53" x14ac:dyDescent="0.25">
      <c r="A312" s="9">
        <v>2</v>
      </c>
      <c r="C312" s="1" t="s">
        <v>195</v>
      </c>
      <c r="D312" s="1" t="s">
        <v>68</v>
      </c>
      <c r="E312" s="1" t="s">
        <v>130</v>
      </c>
      <c r="F312" s="1" t="s">
        <v>155</v>
      </c>
      <c r="G312" s="1" t="s">
        <v>68</v>
      </c>
      <c r="H312" s="1" t="s">
        <v>46</v>
      </c>
      <c r="I312" s="1" t="s">
        <v>64</v>
      </c>
      <c r="J312" s="1" t="s">
        <v>106</v>
      </c>
      <c r="Q312" s="1">
        <v>3.3999999999999998E-3</v>
      </c>
      <c r="R312" s="1">
        <v>3.3999999999999998E-3</v>
      </c>
      <c r="S312" s="1">
        <v>3.3999999999999998E-3</v>
      </c>
      <c r="T312" s="1">
        <v>3.3999999999999998E-3</v>
      </c>
      <c r="Y312" s="36"/>
      <c r="AL312" s="37"/>
      <c r="AM312" s="37"/>
      <c r="AN312" s="12" t="s">
        <v>1</v>
      </c>
      <c r="AO312" s="44">
        <v>50000</v>
      </c>
      <c r="AP312" s="44">
        <f t="shared" ref="AP312" si="902">AO312+AP311-AP317-AP315</f>
        <v>47990.323600000003</v>
      </c>
      <c r="AQ312" s="44">
        <f t="shared" ref="AQ312" si="903">AP312+AQ311-AQ317-AQ315</f>
        <v>47979.226000000002</v>
      </c>
      <c r="AR312" s="44">
        <f t="shared" ref="AR312" si="904">AQ312+AR311-AR317-AR315</f>
        <v>47966.815999999999</v>
      </c>
      <c r="AS312" s="44">
        <f t="shared" ref="AS312" si="905">AR312+AS311-AS317-AS315</f>
        <v>47955.126799999998</v>
      </c>
      <c r="AT312" s="44">
        <f t="shared" ref="AT312" si="906">AS312+AT311-AT317-AT315</f>
        <v>47939.258999999998</v>
      </c>
      <c r="AU312" s="44">
        <f t="shared" ref="AU312" si="907">AT312+AU311-AU317-AU315</f>
        <v>47919.304400000001</v>
      </c>
      <c r="AV312" s="44">
        <f t="shared" ref="AV312" si="908">AU312+AV311-AV317-AV315</f>
        <v>47899.635399999999</v>
      </c>
      <c r="AW312" s="44">
        <f t="shared" ref="AW312" si="909">AV312+AW311-AW317-AW315</f>
        <v>47880.802799999998</v>
      </c>
      <c r="AX312" s="44">
        <f t="shared" ref="AX312" si="910">AW312+AX311-AX317-AX315</f>
        <v>47862.7284</v>
      </c>
      <c r="AY312" s="44">
        <f t="shared" ref="AY312" si="911">AX312+AY311-AY317-AY315</f>
        <v>47850.794399999999</v>
      </c>
      <c r="AZ312" s="44">
        <f t="shared" ref="AZ312" si="912">AY312+AZ311-AZ317-AZ315</f>
        <v>47841.457999999999</v>
      </c>
      <c r="BA312" s="23">
        <f t="shared" ref="BA312" si="913">AZ312+BA311-BA317-BA315</f>
        <v>47832.2474</v>
      </c>
    </row>
    <row r="313" spans="1:53" hidden="1" x14ac:dyDescent="0.25">
      <c r="A313" s="9">
        <v>3</v>
      </c>
      <c r="C313" s="1" t="s">
        <v>195</v>
      </c>
      <c r="D313" s="1" t="s">
        <v>68</v>
      </c>
      <c r="E313" s="1" t="s">
        <v>130</v>
      </c>
      <c r="F313" s="1" t="s">
        <v>155</v>
      </c>
      <c r="G313" s="1" t="s">
        <v>68</v>
      </c>
      <c r="H313" s="1" t="s">
        <v>46</v>
      </c>
      <c r="I313" s="1" t="s">
        <v>64</v>
      </c>
      <c r="J313" s="1" t="s">
        <v>106</v>
      </c>
      <c r="Q313" s="1">
        <v>3.3999999999999998E-3</v>
      </c>
      <c r="R313" s="1">
        <v>3.3999999999999998E-3</v>
      </c>
      <c r="S313" s="1">
        <v>3.3999999999999998E-3</v>
      </c>
      <c r="T313" s="1">
        <v>3.3999999999999998E-3</v>
      </c>
      <c r="Y313" s="36"/>
      <c r="AL313" s="37"/>
      <c r="AM313" s="37"/>
      <c r="AN313" s="13" t="s">
        <v>3</v>
      </c>
      <c r="AO313" s="45"/>
      <c r="AP313" s="45">
        <f t="shared" ref="AP313" si="914">(AP312/AQ315)*30</f>
        <v>129731.62737889274</v>
      </c>
      <c r="AQ313" s="45">
        <f t="shared" ref="AQ313" si="915">(AQ312/AR315)*30</f>
        <v>115985.23609991942</v>
      </c>
      <c r="AR313" s="45">
        <f t="shared" ref="AR313" si="916">(AR312/AS315)*30</f>
        <v>123105.47171748281</v>
      </c>
      <c r="AS313" s="45">
        <f t="shared" ref="AS313" si="917">(AS312/AT315)*30</f>
        <v>90664.98216513946</v>
      </c>
      <c r="AT313" s="45">
        <f t="shared" ref="AT313" si="918">(AT312/AU315)*30</f>
        <v>72072.493059244487</v>
      </c>
      <c r="AU313" s="45">
        <f t="shared" ref="AU313" si="919">(AU312/AV315)*30</f>
        <v>73088.572474452187</v>
      </c>
      <c r="AV313" s="45">
        <f t="shared" ref="AV313" si="920">(AV312/AW315)*30</f>
        <v>76303.275277975423</v>
      </c>
      <c r="AW313" s="45">
        <f t="shared" ref="AW313" si="921">(AW312/AX315)*30</f>
        <v>79472.850219094398</v>
      </c>
      <c r="AX313" s="45">
        <f t="shared" ref="AX313" si="922">(AX312/AY315)*30</f>
        <v>120318.57315233786</v>
      </c>
      <c r="AY313" s="45">
        <f t="shared" ref="AY313" si="923">(AY312/AZ315)*30</f>
        <v>153755.60515830514</v>
      </c>
      <c r="AZ313" s="45">
        <f t="shared" ref="AZ313" si="924">(AZ312/BA315)*30</f>
        <v>155825.2165982672</v>
      </c>
      <c r="BA313" s="25" t="e">
        <f t="shared" ref="BA313" si="925">(BA312/BB315)*30</f>
        <v>#DIV/0!</v>
      </c>
    </row>
    <row r="314" spans="1:53" hidden="1" x14ac:dyDescent="0.25">
      <c r="A314" s="9">
        <v>4</v>
      </c>
      <c r="C314" s="1" t="s">
        <v>195</v>
      </c>
      <c r="D314" s="1" t="s">
        <v>68</v>
      </c>
      <c r="E314" s="1" t="s">
        <v>130</v>
      </c>
      <c r="F314" s="1" t="s">
        <v>155</v>
      </c>
      <c r="G314" s="1" t="s">
        <v>68</v>
      </c>
      <c r="H314" s="1" t="s">
        <v>46</v>
      </c>
      <c r="I314" s="1" t="s">
        <v>64</v>
      </c>
      <c r="J314" s="1" t="s">
        <v>106</v>
      </c>
      <c r="Q314" s="1">
        <v>3.3999999999999998E-3</v>
      </c>
      <c r="R314" s="1">
        <v>3.3999999999999998E-3</v>
      </c>
      <c r="S314" s="1">
        <v>3.3999999999999998E-3</v>
      </c>
      <c r="T314" s="1">
        <v>3.3999999999999998E-3</v>
      </c>
      <c r="Y314" s="36"/>
      <c r="AL314" s="37"/>
      <c r="AM314" s="37"/>
      <c r="AN314" s="12" t="s">
        <v>944</v>
      </c>
      <c r="AO314" s="44"/>
      <c r="AP314" s="44"/>
      <c r="AQ314" s="44"/>
      <c r="AR314" s="44"/>
      <c r="AS314" s="44"/>
      <c r="AT314" s="44"/>
      <c r="AU314" s="44"/>
      <c r="AV314" s="44"/>
      <c r="AW314" s="44"/>
      <c r="AX314" s="44"/>
      <c r="AY314" s="44"/>
      <c r="AZ314" s="44"/>
      <c r="BA314" s="24"/>
    </row>
    <row r="315" spans="1:53" hidden="1" x14ac:dyDescent="0.25">
      <c r="A315" s="9">
        <v>5</v>
      </c>
      <c r="C315" s="1" t="s">
        <v>195</v>
      </c>
      <c r="D315" s="1" t="s">
        <v>68</v>
      </c>
      <c r="E315" s="1" t="s">
        <v>130</v>
      </c>
      <c r="F315" s="1" t="s">
        <v>155</v>
      </c>
      <c r="G315" s="1" t="s">
        <v>68</v>
      </c>
      <c r="H315" s="1" t="s">
        <v>46</v>
      </c>
      <c r="I315" s="1" t="s">
        <v>64</v>
      </c>
      <c r="J315" s="1" t="s">
        <v>106</v>
      </c>
      <c r="Q315" s="1">
        <v>3.3999999999999998E-3</v>
      </c>
      <c r="R315" s="1">
        <v>3.3999999999999998E-3</v>
      </c>
      <c r="S315" s="1">
        <v>3.3999999999999998E-3</v>
      </c>
      <c r="T315" s="1">
        <v>3.3999999999999998E-3</v>
      </c>
      <c r="Y315" s="36"/>
      <c r="AL315" s="37"/>
      <c r="AM315" s="37"/>
      <c r="AN315" s="13" t="s">
        <v>2</v>
      </c>
      <c r="AO315" s="22"/>
      <c r="AP315" s="22">
        <f>MPS!P$6*'Purshasing (2)'!$N311+MPS!P$7*'Purshasing (2)'!$O311+MPS!P$8*'Purshasing (2)'!$P311+MPS!P$9*'Purshasing (2)'!$Q311+MPS!P$10*'Purshasing (2)'!$R311+MPS!P$11*'Purshasing (2)'!$S311+MPS!P$12*'Purshasing (2)'!$T311</f>
        <v>9.6763999999999992</v>
      </c>
      <c r="AQ315" s="22">
        <f>MPS!Q$6*'Purshasing (2)'!$N311+MPS!Q$7*'Purshasing (2)'!$O311+MPS!Q$8*'Purshasing (2)'!$P311+MPS!Q$9*'Purshasing (2)'!$Q311+MPS!Q$10*'Purshasing (2)'!$R311+MPS!Q$11*'Purshasing (2)'!$S311+MPS!Q$12*'Purshasing (2)'!$T311</f>
        <v>11.0976</v>
      </c>
      <c r="AR315" s="22">
        <f>MPS!R$6*'Purshasing (2)'!$N311+MPS!R$7*'Purshasing (2)'!$O311+MPS!R$8*'Purshasing (2)'!$P311+MPS!R$9*'Purshasing (2)'!$Q311+MPS!R$10*'Purshasing (2)'!$R311+MPS!R$11*'Purshasing (2)'!$S311+MPS!R$12*'Purshasing (2)'!$T311</f>
        <v>12.41</v>
      </c>
      <c r="AS315" s="22">
        <f>MPS!S$6*'Purshasing (2)'!$N311+MPS!S$7*'Purshasing (2)'!$O311+MPS!S$8*'Purshasing (2)'!$P311+MPS!S$9*'Purshasing (2)'!$Q311+MPS!S$10*'Purshasing (2)'!$R311+MPS!S$11*'Purshasing (2)'!$S311+MPS!S$12*'Purshasing (2)'!$T311</f>
        <v>11.6892</v>
      </c>
      <c r="AT315" s="22">
        <f>MPS!T$6*'Purshasing (2)'!$N311+MPS!T$7*'Purshasing (2)'!$O311+MPS!T$8*'Purshasing (2)'!$P311+MPS!T$9*'Purshasing (2)'!$Q311+MPS!T$10*'Purshasing (2)'!$R311+MPS!T$11*'Purshasing (2)'!$S311+MPS!T$12*'Purshasing (2)'!$T311</f>
        <v>15.867800000000001</v>
      </c>
      <c r="AU315" s="22">
        <f>MPS!U$6*'Purshasing (2)'!$N311+MPS!U$7*'Purshasing (2)'!$O311+MPS!U$8*'Purshasing (2)'!$P311+MPS!U$9*'Purshasing (2)'!$Q311+MPS!U$10*'Purshasing (2)'!$R311+MPS!U$11*'Purshasing (2)'!$S311+MPS!U$12*'Purshasing (2)'!$T311</f>
        <v>19.954599999999999</v>
      </c>
      <c r="AV315" s="22">
        <f>MPS!V$6*'Purshasing (2)'!$N311+MPS!V$7*'Purshasing (2)'!$O311+MPS!V$8*'Purshasing (2)'!$P311+MPS!V$9*'Purshasing (2)'!$Q311+MPS!V$10*'Purshasing (2)'!$R311+MPS!V$11*'Purshasing (2)'!$S311+MPS!V$12*'Purshasing (2)'!$T311</f>
        <v>19.669</v>
      </c>
      <c r="AW315" s="22">
        <f>MPS!W$6*'Purshasing (2)'!$N311+MPS!W$7*'Purshasing (2)'!$O311+MPS!W$8*'Purshasing (2)'!$P311+MPS!W$9*'Purshasing (2)'!$Q311+MPS!W$10*'Purshasing (2)'!$R311+MPS!W$11*'Purshasing (2)'!$S311+MPS!W$12*'Purshasing (2)'!$T311</f>
        <v>18.832599999999999</v>
      </c>
      <c r="AX315" s="22">
        <f>MPS!X$6*'Purshasing (2)'!$N311+MPS!X$7*'Purshasing (2)'!$O311+MPS!X$8*'Purshasing (2)'!$P311+MPS!X$9*'Purshasing (2)'!$Q311+MPS!X$10*'Purshasing (2)'!$R311+MPS!X$11*'Purshasing (2)'!$S311+MPS!X$12*'Purshasing (2)'!$T311</f>
        <v>18.074400000000001</v>
      </c>
      <c r="AY315" s="22">
        <f>MPS!Y$6*'Purshasing (2)'!$N311+MPS!Y$7*'Purshasing (2)'!$O311+MPS!Y$8*'Purshasing (2)'!$P311+MPS!Y$9*'Purshasing (2)'!$Q311+MPS!Y$10*'Purshasing (2)'!$R311+MPS!Y$11*'Purshasing (2)'!$S311+MPS!Y$12*'Purshasing (2)'!$T311</f>
        <v>11.933999999999999</v>
      </c>
      <c r="AZ315" s="22">
        <f>MPS!Z$6*'Purshasing (2)'!$N311+MPS!Z$7*'Purshasing (2)'!$O311+MPS!Z$8*'Purshasing (2)'!$P311+MPS!Z$9*'Purshasing (2)'!$Q311+MPS!Z$10*'Purshasing (2)'!$R311+MPS!Z$11*'Purshasing (2)'!$S311+MPS!Z$12*'Purshasing (2)'!$T311</f>
        <v>9.3363999999999994</v>
      </c>
      <c r="BA315" s="25">
        <f>MPS!AA$6*'Purshasing (2)'!$N311+MPS!AA$7*'Purshasing (2)'!$O311+MPS!AA$8*'Purshasing (2)'!$P311+MPS!AA$9*'Purshasing (2)'!$Q311+MPS!AA$10*'Purshasing (2)'!$R311+MPS!AA$11*'Purshasing (2)'!$S311+MPS!AA$12*'Purshasing (2)'!$T311</f>
        <v>9.2105999999999995</v>
      </c>
    </row>
    <row r="316" spans="1:53" hidden="1" x14ac:dyDescent="0.25">
      <c r="A316" s="9">
        <v>6</v>
      </c>
      <c r="C316" s="1" t="s">
        <v>195</v>
      </c>
      <c r="D316" s="1" t="s">
        <v>68</v>
      </c>
      <c r="E316" s="1" t="s">
        <v>130</v>
      </c>
      <c r="F316" s="1" t="s">
        <v>155</v>
      </c>
      <c r="G316" s="1" t="s">
        <v>68</v>
      </c>
      <c r="H316" s="1" t="s">
        <v>46</v>
      </c>
      <c r="I316" s="1" t="s">
        <v>64</v>
      </c>
      <c r="J316" s="1" t="s">
        <v>106</v>
      </c>
      <c r="L316" s="1"/>
      <c r="Q316" s="1">
        <v>3.3999999999999998E-3</v>
      </c>
      <c r="R316" s="1">
        <v>3.3999999999999998E-3</v>
      </c>
      <c r="S316" s="1">
        <v>3.3999999999999998E-3</v>
      </c>
      <c r="T316" s="1">
        <v>3.3999999999999998E-3</v>
      </c>
      <c r="Y316" s="36"/>
      <c r="AL316" s="37"/>
      <c r="AM316" s="37"/>
      <c r="AN316" s="12" t="s">
        <v>4</v>
      </c>
      <c r="AO316" s="23"/>
      <c r="AP316" s="23">
        <f t="shared" ref="AP316:BA316" si="926">(AQ315/30)*$X311</f>
        <v>0</v>
      </c>
      <c r="AQ316" s="23">
        <f t="shared" si="926"/>
        <v>0</v>
      </c>
      <c r="AR316" s="23">
        <f t="shared" si="926"/>
        <v>0</v>
      </c>
      <c r="AS316" s="23">
        <f t="shared" si="926"/>
        <v>0</v>
      </c>
      <c r="AT316" s="23">
        <f t="shared" si="926"/>
        <v>0</v>
      </c>
      <c r="AU316" s="23">
        <f t="shared" si="926"/>
        <v>0</v>
      </c>
      <c r="AV316" s="23">
        <f t="shared" si="926"/>
        <v>0</v>
      </c>
      <c r="AW316" s="23">
        <f t="shared" si="926"/>
        <v>0</v>
      </c>
      <c r="AX316" s="23">
        <f t="shared" si="926"/>
        <v>0</v>
      </c>
      <c r="AY316" s="23">
        <f t="shared" si="926"/>
        <v>0</v>
      </c>
      <c r="AZ316" s="23">
        <f t="shared" si="926"/>
        <v>0</v>
      </c>
      <c r="BA316" s="24">
        <f t="shared" si="926"/>
        <v>0</v>
      </c>
    </row>
    <row r="317" spans="1:53" hidden="1" x14ac:dyDescent="0.25">
      <c r="A317" s="9">
        <v>7</v>
      </c>
      <c r="C317" s="1" t="s">
        <v>195</v>
      </c>
      <c r="D317" s="1" t="s">
        <v>68</v>
      </c>
      <c r="E317" s="1" t="s">
        <v>130</v>
      </c>
      <c r="F317" s="1" t="s">
        <v>155</v>
      </c>
      <c r="G317" s="1" t="s">
        <v>68</v>
      </c>
      <c r="H317" s="1" t="s">
        <v>46</v>
      </c>
      <c r="I317" s="1" t="s">
        <v>64</v>
      </c>
      <c r="J317" s="1" t="s">
        <v>106</v>
      </c>
      <c r="L317" s="1"/>
      <c r="Q317" s="1">
        <v>3.3999999999999998E-3</v>
      </c>
      <c r="R317" s="1">
        <v>3.3999999999999998E-3</v>
      </c>
      <c r="S317" s="1">
        <v>3.3999999999999998E-3</v>
      </c>
      <c r="T317" s="1">
        <v>3.3999999999999998E-3</v>
      </c>
      <c r="Y317" s="36"/>
      <c r="AL317" s="37"/>
      <c r="AM317" s="37"/>
      <c r="AN317" s="13" t="s">
        <v>5</v>
      </c>
      <c r="AO317" s="22"/>
      <c r="AP317" s="22">
        <v>2000</v>
      </c>
      <c r="AQ317" s="22"/>
      <c r="AR317" s="22"/>
      <c r="AS317" s="22"/>
      <c r="AT317" s="22"/>
      <c r="AU317" s="22"/>
      <c r="AV317" s="22"/>
      <c r="AW317" s="22"/>
      <c r="AX317" s="22"/>
      <c r="AY317" s="22"/>
      <c r="AZ317" s="22"/>
      <c r="BA317" s="25"/>
    </row>
    <row r="318" spans="1:53" hidden="1" x14ac:dyDescent="0.25">
      <c r="A318" s="9">
        <v>8</v>
      </c>
      <c r="C318" s="1" t="s">
        <v>195</v>
      </c>
      <c r="D318" s="1" t="s">
        <v>68</v>
      </c>
      <c r="E318" s="1" t="s">
        <v>130</v>
      </c>
      <c r="F318" s="1" t="s">
        <v>155</v>
      </c>
      <c r="G318" s="1" t="s">
        <v>68</v>
      </c>
      <c r="H318" s="1" t="s">
        <v>46</v>
      </c>
      <c r="I318" s="1" t="s">
        <v>64</v>
      </c>
      <c r="J318" s="1" t="s">
        <v>106</v>
      </c>
      <c r="L318" s="1"/>
      <c r="Q318" s="1">
        <v>3.3999999999999998E-3</v>
      </c>
      <c r="R318" s="1">
        <v>3.3999999999999998E-3</v>
      </c>
      <c r="S318" s="1">
        <v>3.3999999999999998E-3</v>
      </c>
      <c r="T318" s="1">
        <v>3.3999999999999998E-3</v>
      </c>
      <c r="Y318" s="36"/>
      <c r="AL318" s="37"/>
      <c r="AM318" s="37"/>
      <c r="AN318" s="12" t="s">
        <v>6</v>
      </c>
      <c r="AO318" s="23"/>
      <c r="AP318" s="23"/>
      <c r="AQ318" s="23"/>
      <c r="AR318" s="23"/>
      <c r="AS318" s="23"/>
      <c r="AT318" s="23"/>
      <c r="AU318" s="23"/>
      <c r="AV318" s="23"/>
      <c r="AW318" s="23"/>
      <c r="AX318" s="23"/>
      <c r="AY318" s="23"/>
      <c r="AZ318" s="23"/>
      <c r="BA318" s="24"/>
    </row>
    <row r="319" spans="1:53" ht="14.4" hidden="1" thickBot="1" x14ac:dyDescent="0.3">
      <c r="A319" s="11">
        <v>9</v>
      </c>
      <c r="C319" s="1" t="s">
        <v>195</v>
      </c>
      <c r="D319" s="1" t="s">
        <v>68</v>
      </c>
      <c r="E319" s="1" t="s">
        <v>130</v>
      </c>
      <c r="F319" s="1" t="s">
        <v>155</v>
      </c>
      <c r="G319" s="1" t="s">
        <v>68</v>
      </c>
      <c r="H319" s="1" t="s">
        <v>46</v>
      </c>
      <c r="I319" s="1" t="s">
        <v>64</v>
      </c>
      <c r="J319" s="1" t="s">
        <v>106</v>
      </c>
      <c r="L319" s="1"/>
      <c r="Q319" s="1">
        <v>3.3999999999999998E-3</v>
      </c>
      <c r="R319" s="1">
        <v>3.3999999999999998E-3</v>
      </c>
      <c r="S319" s="1">
        <v>3.3999999999999998E-3</v>
      </c>
      <c r="T319" s="1">
        <v>3.3999999999999998E-3</v>
      </c>
      <c r="Y319" s="36"/>
      <c r="AL319" s="37"/>
      <c r="AM319" s="37"/>
      <c r="AN319" s="27" t="s">
        <v>7</v>
      </c>
      <c r="AO319" s="28"/>
      <c r="AP319" s="28"/>
      <c r="AQ319" s="28"/>
      <c r="AR319" s="28"/>
      <c r="AS319" s="28"/>
      <c r="AT319" s="28"/>
      <c r="AU319" s="28"/>
      <c r="AV319" s="28"/>
      <c r="AW319" s="28"/>
      <c r="AX319" s="28"/>
      <c r="AY319" s="28"/>
      <c r="AZ319" s="28"/>
      <c r="BA319" s="29"/>
    </row>
    <row r="320" spans="1:53" ht="15" hidden="1" thickTop="1" thickBot="1" x14ac:dyDescent="0.3">
      <c r="A320" s="6">
        <v>1</v>
      </c>
      <c r="B320" s="14">
        <v>36</v>
      </c>
      <c r="C320" s="7" t="s">
        <v>195</v>
      </c>
      <c r="D320" s="7" t="s">
        <v>42</v>
      </c>
      <c r="E320" s="7" t="s">
        <v>130</v>
      </c>
      <c r="F320" s="7" t="s">
        <v>155</v>
      </c>
      <c r="G320" s="7" t="s">
        <v>68</v>
      </c>
      <c r="H320" s="7" t="s">
        <v>46</v>
      </c>
      <c r="I320" s="7" t="s">
        <v>105</v>
      </c>
      <c r="J320" s="7" t="s">
        <v>106</v>
      </c>
      <c r="K320" s="7" t="s">
        <v>207</v>
      </c>
      <c r="L320" s="31" t="s">
        <v>208</v>
      </c>
      <c r="M320" s="7" t="s">
        <v>209</v>
      </c>
      <c r="N320" s="7">
        <v>3.5000000000000001E-3</v>
      </c>
      <c r="O320" s="7">
        <v>3.5000000000000001E-3</v>
      </c>
      <c r="P320" s="7">
        <v>3.5000000000000001E-3</v>
      </c>
      <c r="Q320" s="7">
        <v>6.0000000000000001E-3</v>
      </c>
      <c r="R320" s="7">
        <v>6.0000000000000001E-3</v>
      </c>
      <c r="S320" s="7">
        <v>6.0000000000000001E-3</v>
      </c>
      <c r="T320" s="7">
        <v>6.0000000000000001E-3</v>
      </c>
      <c r="U320" s="7"/>
      <c r="V320" s="8" t="s">
        <v>110</v>
      </c>
      <c r="W320" s="8">
        <v>399.70893214802277</v>
      </c>
      <c r="X320" s="38">
        <v>0</v>
      </c>
      <c r="Y320" s="42">
        <f t="shared" ref="Y320" ca="1" si="927">$L$3+AL320</f>
        <v>42137</v>
      </c>
      <c r="Z320" s="1" t="s">
        <v>53</v>
      </c>
      <c r="AA320" s="1" t="s">
        <v>199</v>
      </c>
      <c r="AB320" s="1">
        <v>0</v>
      </c>
      <c r="AD320" s="1" t="s">
        <v>200</v>
      </c>
      <c r="AE320" s="1">
        <v>3</v>
      </c>
      <c r="AF320" s="1">
        <v>15</v>
      </c>
      <c r="AG320" s="1">
        <v>37</v>
      </c>
      <c r="AH320" s="1">
        <v>5</v>
      </c>
      <c r="AI320" s="1">
        <v>10</v>
      </c>
      <c r="AJ320" s="1">
        <v>0</v>
      </c>
      <c r="AK320" s="1">
        <v>7</v>
      </c>
      <c r="AL320" s="2">
        <v>77</v>
      </c>
      <c r="AM320" s="4">
        <v>1</v>
      </c>
      <c r="AN320" s="39" t="s">
        <v>0</v>
      </c>
      <c r="AO320" s="43"/>
      <c r="AP320" s="43">
        <f t="shared" ref="AP320:BA320" si="928">IF(AQ325+AP324+AP326-AO321&lt;0,0,MAX((AQ325+AP324+AP326-AO321),$AM329))</f>
        <v>0</v>
      </c>
      <c r="AQ320" s="43">
        <f t="shared" si="928"/>
        <v>0</v>
      </c>
      <c r="AR320" s="43">
        <f t="shared" si="928"/>
        <v>0</v>
      </c>
      <c r="AS320" s="43">
        <f t="shared" si="928"/>
        <v>0</v>
      </c>
      <c r="AT320" s="43">
        <f t="shared" si="928"/>
        <v>0</v>
      </c>
      <c r="AU320" s="43">
        <f t="shared" si="928"/>
        <v>0</v>
      </c>
      <c r="AV320" s="43">
        <f t="shared" si="928"/>
        <v>0</v>
      </c>
      <c r="AW320" s="43">
        <f t="shared" si="928"/>
        <v>0</v>
      </c>
      <c r="AX320" s="43">
        <f t="shared" si="928"/>
        <v>0</v>
      </c>
      <c r="AY320" s="43">
        <f t="shared" si="928"/>
        <v>0</v>
      </c>
      <c r="AZ320" s="43">
        <f t="shared" si="928"/>
        <v>0</v>
      </c>
      <c r="BA320" s="26">
        <f t="shared" si="928"/>
        <v>0</v>
      </c>
    </row>
    <row r="321" spans="1:53" x14ac:dyDescent="0.25">
      <c r="A321" s="9">
        <v>2</v>
      </c>
      <c r="C321" s="1" t="s">
        <v>195</v>
      </c>
      <c r="D321" s="1" t="s">
        <v>42</v>
      </c>
      <c r="E321" s="1" t="s">
        <v>130</v>
      </c>
      <c r="F321" s="1" t="s">
        <v>155</v>
      </c>
      <c r="G321" s="1" t="s">
        <v>68</v>
      </c>
      <c r="H321" s="1" t="s">
        <v>46</v>
      </c>
      <c r="I321" s="1" t="s">
        <v>105</v>
      </c>
      <c r="J321" s="1" t="s">
        <v>106</v>
      </c>
      <c r="N321" s="1">
        <v>3.5000000000000001E-3</v>
      </c>
      <c r="O321" s="1">
        <v>3.5000000000000001E-3</v>
      </c>
      <c r="P321" s="1">
        <v>3.5000000000000001E-3</v>
      </c>
      <c r="Q321" s="1">
        <v>6.0000000000000001E-3</v>
      </c>
      <c r="R321" s="1">
        <v>6.0000000000000001E-3</v>
      </c>
      <c r="S321" s="1">
        <v>6.0000000000000001E-3</v>
      </c>
      <c r="T321" s="1">
        <v>6.0000000000000001E-3</v>
      </c>
      <c r="Y321" s="36"/>
      <c r="AL321" s="37"/>
      <c r="AM321" s="37"/>
      <c r="AN321" s="12" t="s">
        <v>1</v>
      </c>
      <c r="AO321" s="44">
        <v>50000</v>
      </c>
      <c r="AP321" s="44">
        <f t="shared" ref="AP321" si="929">AO321+AP320-AP326-AP324</f>
        <v>47962.0605</v>
      </c>
      <c r="AQ321" s="44">
        <f t="shared" ref="AQ321" si="930">AP321+AQ320-AQ326-AQ324</f>
        <v>47919.306499999999</v>
      </c>
      <c r="AR321" s="44">
        <f t="shared" ref="AR321" si="931">AQ321+AR320-AR326-AR324</f>
        <v>47857.786500000002</v>
      </c>
      <c r="AS321" s="44">
        <f t="shared" ref="AS321" si="932">AR321+AS320-AS326-AS324</f>
        <v>47806.736499999999</v>
      </c>
      <c r="AT321" s="44">
        <f t="shared" ref="AT321" si="933">AS321+AT320-AT326-AT324</f>
        <v>47778.734499999999</v>
      </c>
      <c r="AU321" s="44">
        <f t="shared" ref="AU321" si="934">AT321+AU320-AU326-AU324</f>
        <v>47743.520499999999</v>
      </c>
      <c r="AV321" s="44">
        <f t="shared" ref="AV321" si="935">AU321+AV320-AV326-AV324</f>
        <v>47708.8105</v>
      </c>
      <c r="AW321" s="44">
        <f t="shared" ref="AW321" si="936">AV321+AW320-AW326-AW324</f>
        <v>47675.576500000003</v>
      </c>
      <c r="AX321" s="44">
        <f t="shared" ref="AX321" si="937">AW321+AX320-AX326-AX324</f>
        <v>47643.680500000002</v>
      </c>
      <c r="AY321" s="44">
        <f t="shared" ref="AY321" si="938">AX321+AY320-AY326-AY324</f>
        <v>47622.620500000005</v>
      </c>
      <c r="AZ321" s="44">
        <f t="shared" ref="AZ321" si="939">AY321+AZ320-AZ326-AZ324</f>
        <v>47606.144500000002</v>
      </c>
      <c r="BA321" s="23">
        <f t="shared" ref="BA321" si="940">AZ321+BA320-BA326-BA324</f>
        <v>47589.890500000001</v>
      </c>
    </row>
    <row r="322" spans="1:53" hidden="1" x14ac:dyDescent="0.25">
      <c r="A322" s="9">
        <v>3</v>
      </c>
      <c r="C322" s="1" t="s">
        <v>195</v>
      </c>
      <c r="D322" s="1" t="s">
        <v>42</v>
      </c>
      <c r="E322" s="1" t="s">
        <v>130</v>
      </c>
      <c r="F322" s="1" t="s">
        <v>155</v>
      </c>
      <c r="G322" s="1" t="s">
        <v>68</v>
      </c>
      <c r="H322" s="1" t="s">
        <v>46</v>
      </c>
      <c r="I322" s="1" t="s">
        <v>105</v>
      </c>
      <c r="J322" s="1" t="s">
        <v>106</v>
      </c>
      <c r="N322" s="1">
        <v>3.5000000000000001E-3</v>
      </c>
      <c r="O322" s="1">
        <v>3.5000000000000001E-3</v>
      </c>
      <c r="P322" s="1">
        <v>3.5000000000000001E-3</v>
      </c>
      <c r="Q322" s="1">
        <v>6.0000000000000001E-3</v>
      </c>
      <c r="R322" s="1">
        <v>6.0000000000000001E-3</v>
      </c>
      <c r="S322" s="1">
        <v>6.0000000000000001E-3</v>
      </c>
      <c r="T322" s="1">
        <v>6.0000000000000001E-3</v>
      </c>
      <c r="Y322" s="36"/>
      <c r="AL322" s="37"/>
      <c r="AM322" s="37"/>
      <c r="AN322" s="13" t="s">
        <v>3</v>
      </c>
      <c r="AO322" s="45"/>
      <c r="AP322" s="45">
        <f t="shared" ref="AP322" si="941">(AP321/AQ324)*30</f>
        <v>33654.437362585952</v>
      </c>
      <c r="AQ322" s="45">
        <f t="shared" ref="AQ322" si="942">(AQ321/AR324)*30</f>
        <v>23367.672220416127</v>
      </c>
      <c r="AR322" s="45">
        <f t="shared" ref="AR322" si="943">(AR321/AS324)*30</f>
        <v>28124.066503428014</v>
      </c>
      <c r="AS322" s="45">
        <f t="shared" ref="AS322" si="944">(AS321/AT324)*30</f>
        <v>51217.844975358908</v>
      </c>
      <c r="AT322" s="45">
        <f t="shared" ref="AT322" si="945">(AT321/AU324)*30</f>
        <v>40704.323138524451</v>
      </c>
      <c r="AU322" s="45">
        <f t="shared" ref="AU322" si="946">(AU321/AV324)*30</f>
        <v>41264.926966292129</v>
      </c>
      <c r="AV322" s="45">
        <f t="shared" ref="AV322" si="947">(AV321/AW324)*30</f>
        <v>43066.266925437798</v>
      </c>
      <c r="AW322" s="45">
        <f t="shared" ref="AW322" si="948">(AW321/AX324)*30</f>
        <v>44841.588130173062</v>
      </c>
      <c r="AX322" s="45">
        <f t="shared" ref="AX322" si="949">(AX321/AY324)*30</f>
        <v>67868.490740740745</v>
      </c>
      <c r="AY322" s="45">
        <f t="shared" ref="AY322" si="950">(AY321/AZ324)*30</f>
        <v>86712.710305899498</v>
      </c>
      <c r="AZ322" s="45">
        <f t="shared" ref="AZ322" si="951">(AZ321/BA324)*30</f>
        <v>87866.638058324126</v>
      </c>
      <c r="BA322" s="25" t="e">
        <f t="shared" ref="BA322" si="952">(BA321/BB324)*30</f>
        <v>#DIV/0!</v>
      </c>
    </row>
    <row r="323" spans="1:53" hidden="1" x14ac:dyDescent="0.25">
      <c r="A323" s="9">
        <v>4</v>
      </c>
      <c r="C323" s="1" t="s">
        <v>195</v>
      </c>
      <c r="D323" s="1" t="s">
        <v>42</v>
      </c>
      <c r="E323" s="1" t="s">
        <v>130</v>
      </c>
      <c r="F323" s="1" t="s">
        <v>155</v>
      </c>
      <c r="G323" s="1" t="s">
        <v>68</v>
      </c>
      <c r="H323" s="1" t="s">
        <v>46</v>
      </c>
      <c r="I323" s="1" t="s">
        <v>105</v>
      </c>
      <c r="J323" s="1" t="s">
        <v>106</v>
      </c>
      <c r="N323" s="1">
        <v>3.5000000000000001E-3</v>
      </c>
      <c r="O323" s="1">
        <v>3.5000000000000001E-3</v>
      </c>
      <c r="P323" s="1">
        <v>3.5000000000000001E-3</v>
      </c>
      <c r="Q323" s="1">
        <v>6.0000000000000001E-3</v>
      </c>
      <c r="R323" s="1">
        <v>6.0000000000000001E-3</v>
      </c>
      <c r="S323" s="1">
        <v>6.0000000000000001E-3</v>
      </c>
      <c r="T323" s="1">
        <v>6.0000000000000001E-3</v>
      </c>
      <c r="Y323" s="36"/>
      <c r="AL323" s="37"/>
      <c r="AM323" s="37"/>
      <c r="AN323" s="12" t="s">
        <v>944</v>
      </c>
      <c r="AO323" s="44"/>
      <c r="AP323" s="44"/>
      <c r="AQ323" s="44"/>
      <c r="AR323" s="44"/>
      <c r="AS323" s="44"/>
      <c r="AT323" s="44"/>
      <c r="AU323" s="44"/>
      <c r="AV323" s="44"/>
      <c r="AW323" s="44"/>
      <c r="AX323" s="44"/>
      <c r="AY323" s="44"/>
      <c r="AZ323" s="44"/>
      <c r="BA323" s="24"/>
    </row>
    <row r="324" spans="1:53" hidden="1" x14ac:dyDescent="0.25">
      <c r="A324" s="9">
        <v>5</v>
      </c>
      <c r="C324" s="1" t="s">
        <v>195</v>
      </c>
      <c r="D324" s="1" t="s">
        <v>42</v>
      </c>
      <c r="E324" s="1" t="s">
        <v>130</v>
      </c>
      <c r="F324" s="1" t="s">
        <v>155</v>
      </c>
      <c r="G324" s="1" t="s">
        <v>68</v>
      </c>
      <c r="H324" s="1" t="s">
        <v>46</v>
      </c>
      <c r="I324" s="1" t="s">
        <v>105</v>
      </c>
      <c r="J324" s="1" t="s">
        <v>106</v>
      </c>
      <c r="N324" s="1">
        <v>3.5000000000000001E-3</v>
      </c>
      <c r="O324" s="1">
        <v>3.5000000000000001E-3</v>
      </c>
      <c r="P324" s="1">
        <v>3.5000000000000001E-3</v>
      </c>
      <c r="Q324" s="1">
        <v>6.0000000000000001E-3</v>
      </c>
      <c r="R324" s="1">
        <v>6.0000000000000001E-3</v>
      </c>
      <c r="S324" s="1">
        <v>6.0000000000000001E-3</v>
      </c>
      <c r="T324" s="1">
        <v>6.0000000000000001E-3</v>
      </c>
      <c r="Y324" s="36"/>
      <c r="AL324" s="37"/>
      <c r="AM324" s="37"/>
      <c r="AN324" s="13" t="s">
        <v>2</v>
      </c>
      <c r="AO324" s="22"/>
      <c r="AP324" s="22">
        <f>MPS!P$6*'Purshasing (2)'!$N320+MPS!P$7*'Purshasing (2)'!$O320+MPS!P$8*'Purshasing (2)'!$P320+MPS!P$9*'Purshasing (2)'!$Q320+MPS!P$10*'Purshasing (2)'!$R320+MPS!P$11*'Purshasing (2)'!$S320+MPS!P$12*'Purshasing (2)'!$T320</f>
        <v>37.939499999999995</v>
      </c>
      <c r="AQ324" s="22">
        <f>MPS!Q$6*'Purshasing (2)'!$N320+MPS!Q$7*'Purshasing (2)'!$O320+MPS!Q$8*'Purshasing (2)'!$P320+MPS!Q$9*'Purshasing (2)'!$Q320+MPS!Q$10*'Purshasing (2)'!$R320+MPS!Q$11*'Purshasing (2)'!$S320+MPS!Q$12*'Purshasing (2)'!$T320</f>
        <v>42.754000000000005</v>
      </c>
      <c r="AR324" s="22">
        <f>MPS!R$6*'Purshasing (2)'!$N320+MPS!R$7*'Purshasing (2)'!$O320+MPS!R$8*'Purshasing (2)'!$P320+MPS!R$9*'Purshasing (2)'!$Q320+MPS!R$10*'Purshasing (2)'!$R320+MPS!R$11*'Purshasing (2)'!$S320+MPS!R$12*'Purshasing (2)'!$T320</f>
        <v>61.519999999999996</v>
      </c>
      <c r="AS324" s="22">
        <f>MPS!S$6*'Purshasing (2)'!$N320+MPS!S$7*'Purshasing (2)'!$O320+MPS!S$8*'Purshasing (2)'!$P320+MPS!S$9*'Purshasing (2)'!$Q320+MPS!S$10*'Purshasing (2)'!$R320+MPS!S$11*'Purshasing (2)'!$S320+MPS!S$12*'Purshasing (2)'!$T320</f>
        <v>51.05</v>
      </c>
      <c r="AT324" s="22">
        <f>MPS!T$6*'Purshasing (2)'!$N320+MPS!T$7*'Purshasing (2)'!$O320+MPS!T$8*'Purshasing (2)'!$P320+MPS!T$9*'Purshasing (2)'!$Q320+MPS!T$10*'Purshasing (2)'!$R320+MPS!T$11*'Purshasing (2)'!$S320+MPS!T$12*'Purshasing (2)'!$T320</f>
        <v>28.001999999999999</v>
      </c>
      <c r="AU324" s="22">
        <f>MPS!U$6*'Purshasing (2)'!$N320+MPS!U$7*'Purshasing (2)'!$O320+MPS!U$8*'Purshasing (2)'!$P320+MPS!U$9*'Purshasing (2)'!$Q320+MPS!U$10*'Purshasing (2)'!$R320+MPS!U$11*'Purshasing (2)'!$S320+MPS!U$12*'Purshasing (2)'!$T320</f>
        <v>35.213999999999999</v>
      </c>
      <c r="AV324" s="22">
        <f>MPS!V$6*'Purshasing (2)'!$N320+MPS!V$7*'Purshasing (2)'!$O320+MPS!V$8*'Purshasing (2)'!$P320+MPS!V$9*'Purshasing (2)'!$Q320+MPS!V$10*'Purshasing (2)'!$R320+MPS!V$11*'Purshasing (2)'!$S320+MPS!V$12*'Purshasing (2)'!$T320</f>
        <v>34.71</v>
      </c>
      <c r="AW324" s="22">
        <f>MPS!W$6*'Purshasing (2)'!$N320+MPS!W$7*'Purshasing (2)'!$O320+MPS!W$8*'Purshasing (2)'!$P320+MPS!W$9*'Purshasing (2)'!$Q320+MPS!W$10*'Purshasing (2)'!$R320+MPS!W$11*'Purshasing (2)'!$S320+MPS!W$12*'Purshasing (2)'!$T320</f>
        <v>33.234000000000002</v>
      </c>
      <c r="AX324" s="22">
        <f>MPS!X$6*'Purshasing (2)'!$N320+MPS!X$7*'Purshasing (2)'!$O320+MPS!X$8*'Purshasing (2)'!$P320+MPS!X$9*'Purshasing (2)'!$Q320+MPS!X$10*'Purshasing (2)'!$R320+MPS!X$11*'Purshasing (2)'!$S320+MPS!X$12*'Purshasing (2)'!$T320</f>
        <v>31.896000000000001</v>
      </c>
      <c r="AY324" s="22">
        <f>MPS!Y$6*'Purshasing (2)'!$N320+MPS!Y$7*'Purshasing (2)'!$O320+MPS!Y$8*'Purshasing (2)'!$P320+MPS!Y$9*'Purshasing (2)'!$Q320+MPS!Y$10*'Purshasing (2)'!$R320+MPS!Y$11*'Purshasing (2)'!$S320+MPS!Y$12*'Purshasing (2)'!$T320</f>
        <v>21.06</v>
      </c>
      <c r="AZ324" s="22">
        <f>MPS!Z$6*'Purshasing (2)'!$N320+MPS!Z$7*'Purshasing (2)'!$O320+MPS!Z$8*'Purshasing (2)'!$P320+MPS!Z$9*'Purshasing (2)'!$Q320+MPS!Z$10*'Purshasing (2)'!$R320+MPS!Z$11*'Purshasing (2)'!$S320+MPS!Z$12*'Purshasing (2)'!$T320</f>
        <v>16.475999999999999</v>
      </c>
      <c r="BA324" s="25">
        <f>MPS!AA$6*'Purshasing (2)'!$N320+MPS!AA$7*'Purshasing (2)'!$O320+MPS!AA$8*'Purshasing (2)'!$P320+MPS!AA$9*'Purshasing (2)'!$Q320+MPS!AA$10*'Purshasing (2)'!$R320+MPS!AA$11*'Purshasing (2)'!$S320+MPS!AA$12*'Purshasing (2)'!$T320</f>
        <v>16.253999999999998</v>
      </c>
    </row>
    <row r="325" spans="1:53" hidden="1" x14ac:dyDescent="0.25">
      <c r="A325" s="9">
        <v>6</v>
      </c>
      <c r="C325" s="1" t="s">
        <v>195</v>
      </c>
      <c r="D325" s="1" t="s">
        <v>42</v>
      </c>
      <c r="E325" s="1" t="s">
        <v>130</v>
      </c>
      <c r="F325" s="1" t="s">
        <v>155</v>
      </c>
      <c r="G325" s="1" t="s">
        <v>68</v>
      </c>
      <c r="H325" s="1" t="s">
        <v>46</v>
      </c>
      <c r="I325" s="1" t="s">
        <v>105</v>
      </c>
      <c r="J325" s="1" t="s">
        <v>106</v>
      </c>
      <c r="L325" s="1"/>
      <c r="N325" s="1">
        <v>3.5000000000000001E-3</v>
      </c>
      <c r="O325" s="1">
        <v>3.5000000000000001E-3</v>
      </c>
      <c r="P325" s="1">
        <v>3.5000000000000001E-3</v>
      </c>
      <c r="Q325" s="1">
        <v>6.0000000000000001E-3</v>
      </c>
      <c r="R325" s="1">
        <v>6.0000000000000001E-3</v>
      </c>
      <c r="S325" s="1">
        <v>6.0000000000000001E-3</v>
      </c>
      <c r="T325" s="1">
        <v>6.0000000000000001E-3</v>
      </c>
      <c r="Y325" s="36"/>
      <c r="AL325" s="37"/>
      <c r="AM325" s="37"/>
      <c r="AN325" s="12" t="s">
        <v>4</v>
      </c>
      <c r="AO325" s="23"/>
      <c r="AP325" s="23">
        <f t="shared" ref="AP325:BA325" si="953">(AQ324/30)*$X320</f>
        <v>0</v>
      </c>
      <c r="AQ325" s="23">
        <f t="shared" si="953"/>
        <v>0</v>
      </c>
      <c r="AR325" s="23">
        <f t="shared" si="953"/>
        <v>0</v>
      </c>
      <c r="AS325" s="23">
        <f t="shared" si="953"/>
        <v>0</v>
      </c>
      <c r="AT325" s="23">
        <f t="shared" si="953"/>
        <v>0</v>
      </c>
      <c r="AU325" s="23">
        <f t="shared" si="953"/>
        <v>0</v>
      </c>
      <c r="AV325" s="23">
        <f t="shared" si="953"/>
        <v>0</v>
      </c>
      <c r="AW325" s="23">
        <f t="shared" si="953"/>
        <v>0</v>
      </c>
      <c r="AX325" s="23">
        <f t="shared" si="953"/>
        <v>0</v>
      </c>
      <c r="AY325" s="23">
        <f t="shared" si="953"/>
        <v>0</v>
      </c>
      <c r="AZ325" s="23">
        <f t="shared" si="953"/>
        <v>0</v>
      </c>
      <c r="BA325" s="24">
        <f t="shared" si="953"/>
        <v>0</v>
      </c>
    </row>
    <row r="326" spans="1:53" hidden="1" x14ac:dyDescent="0.25">
      <c r="A326" s="9">
        <v>7</v>
      </c>
      <c r="C326" s="1" t="s">
        <v>195</v>
      </c>
      <c r="D326" s="1" t="s">
        <v>42</v>
      </c>
      <c r="E326" s="1" t="s">
        <v>130</v>
      </c>
      <c r="F326" s="1" t="s">
        <v>155</v>
      </c>
      <c r="G326" s="1" t="s">
        <v>68</v>
      </c>
      <c r="H326" s="1" t="s">
        <v>46</v>
      </c>
      <c r="I326" s="1" t="s">
        <v>105</v>
      </c>
      <c r="J326" s="1" t="s">
        <v>106</v>
      </c>
      <c r="L326" s="1"/>
      <c r="N326" s="1">
        <v>3.5000000000000001E-3</v>
      </c>
      <c r="O326" s="1">
        <v>3.5000000000000001E-3</v>
      </c>
      <c r="P326" s="1">
        <v>3.5000000000000001E-3</v>
      </c>
      <c r="Q326" s="1">
        <v>6.0000000000000001E-3</v>
      </c>
      <c r="R326" s="1">
        <v>6.0000000000000001E-3</v>
      </c>
      <c r="S326" s="1">
        <v>6.0000000000000001E-3</v>
      </c>
      <c r="T326" s="1">
        <v>6.0000000000000001E-3</v>
      </c>
      <c r="Y326" s="36"/>
      <c r="AL326" s="37"/>
      <c r="AM326" s="37"/>
      <c r="AN326" s="13" t="s">
        <v>5</v>
      </c>
      <c r="AO326" s="22"/>
      <c r="AP326" s="22">
        <v>2000</v>
      </c>
      <c r="AQ326" s="22"/>
      <c r="AR326" s="22"/>
      <c r="AS326" s="22"/>
      <c r="AT326" s="22"/>
      <c r="AU326" s="22"/>
      <c r="AV326" s="22"/>
      <c r="AW326" s="22"/>
      <c r="AX326" s="22"/>
      <c r="AY326" s="22"/>
      <c r="AZ326" s="22"/>
      <c r="BA326" s="25"/>
    </row>
    <row r="327" spans="1:53" hidden="1" x14ac:dyDescent="0.25">
      <c r="A327" s="9">
        <v>8</v>
      </c>
      <c r="C327" s="1" t="s">
        <v>195</v>
      </c>
      <c r="D327" s="1" t="s">
        <v>42</v>
      </c>
      <c r="E327" s="1" t="s">
        <v>130</v>
      </c>
      <c r="F327" s="1" t="s">
        <v>155</v>
      </c>
      <c r="G327" s="1" t="s">
        <v>68</v>
      </c>
      <c r="H327" s="1" t="s">
        <v>46</v>
      </c>
      <c r="I327" s="1" t="s">
        <v>105</v>
      </c>
      <c r="J327" s="1" t="s">
        <v>106</v>
      </c>
      <c r="L327" s="1"/>
      <c r="N327" s="1">
        <v>3.5000000000000001E-3</v>
      </c>
      <c r="O327" s="1">
        <v>3.5000000000000001E-3</v>
      </c>
      <c r="P327" s="1">
        <v>3.5000000000000001E-3</v>
      </c>
      <c r="Q327" s="1">
        <v>6.0000000000000001E-3</v>
      </c>
      <c r="R327" s="1">
        <v>6.0000000000000001E-3</v>
      </c>
      <c r="S327" s="1">
        <v>6.0000000000000001E-3</v>
      </c>
      <c r="T327" s="1">
        <v>6.0000000000000001E-3</v>
      </c>
      <c r="Y327" s="36"/>
      <c r="AL327" s="37"/>
      <c r="AM327" s="37"/>
      <c r="AN327" s="12" t="s">
        <v>6</v>
      </c>
      <c r="AO327" s="23"/>
      <c r="AP327" s="23"/>
      <c r="AQ327" s="23"/>
      <c r="AR327" s="23"/>
      <c r="AS327" s="23"/>
      <c r="AT327" s="23"/>
      <c r="AU327" s="23"/>
      <c r="AV327" s="23"/>
      <c r="AW327" s="23"/>
      <c r="AX327" s="23"/>
      <c r="AY327" s="23"/>
      <c r="AZ327" s="23"/>
      <c r="BA327" s="24"/>
    </row>
    <row r="328" spans="1:53" ht="14.4" hidden="1" thickBot="1" x14ac:dyDescent="0.3">
      <c r="A328" s="11">
        <v>9</v>
      </c>
      <c r="C328" s="1" t="s">
        <v>195</v>
      </c>
      <c r="D328" s="1" t="s">
        <v>42</v>
      </c>
      <c r="E328" s="1" t="s">
        <v>130</v>
      </c>
      <c r="F328" s="1" t="s">
        <v>155</v>
      </c>
      <c r="G328" s="1" t="s">
        <v>68</v>
      </c>
      <c r="H328" s="1" t="s">
        <v>46</v>
      </c>
      <c r="I328" s="1" t="s">
        <v>105</v>
      </c>
      <c r="J328" s="1" t="s">
        <v>106</v>
      </c>
      <c r="L328" s="1"/>
      <c r="N328" s="1">
        <v>3.5000000000000001E-3</v>
      </c>
      <c r="O328" s="1">
        <v>3.5000000000000001E-3</v>
      </c>
      <c r="P328" s="1">
        <v>3.5000000000000001E-3</v>
      </c>
      <c r="Q328" s="1">
        <v>6.0000000000000001E-3</v>
      </c>
      <c r="R328" s="1">
        <v>6.0000000000000001E-3</v>
      </c>
      <c r="S328" s="1">
        <v>6.0000000000000001E-3</v>
      </c>
      <c r="T328" s="1">
        <v>6.0000000000000001E-3</v>
      </c>
      <c r="Y328" s="36"/>
      <c r="AL328" s="37"/>
      <c r="AM328" s="37"/>
      <c r="AN328" s="27" t="s">
        <v>7</v>
      </c>
      <c r="AO328" s="28"/>
      <c r="AP328" s="28"/>
      <c r="AQ328" s="28"/>
      <c r="AR328" s="28"/>
      <c r="AS328" s="28"/>
      <c r="AT328" s="28"/>
      <c r="AU328" s="28"/>
      <c r="AV328" s="28"/>
      <c r="AW328" s="28"/>
      <c r="AX328" s="28"/>
      <c r="AY328" s="28"/>
      <c r="AZ328" s="28"/>
      <c r="BA328" s="29"/>
    </row>
    <row r="329" spans="1:53" ht="15" hidden="1" thickTop="1" thickBot="1" x14ac:dyDescent="0.3">
      <c r="A329" s="6">
        <v>1</v>
      </c>
      <c r="B329" s="14">
        <v>37</v>
      </c>
      <c r="C329" s="7" t="s">
        <v>195</v>
      </c>
      <c r="D329" s="7" t="s">
        <v>42</v>
      </c>
      <c r="E329" s="7" t="s">
        <v>130</v>
      </c>
      <c r="F329" s="7" t="s">
        <v>155</v>
      </c>
      <c r="G329" s="7" t="s">
        <v>68</v>
      </c>
      <c r="H329" s="7" t="s">
        <v>46</v>
      </c>
      <c r="I329" s="7" t="s">
        <v>105</v>
      </c>
      <c r="J329" s="7" t="s">
        <v>106</v>
      </c>
      <c r="K329" s="7" t="s">
        <v>210</v>
      </c>
      <c r="L329" s="31" t="s">
        <v>211</v>
      </c>
      <c r="M329" s="7" t="s">
        <v>212</v>
      </c>
      <c r="N329" s="7">
        <v>6.9999999999999999E-4</v>
      </c>
      <c r="O329" s="7">
        <v>6.9999999999999999E-4</v>
      </c>
      <c r="P329" s="7">
        <v>6.9999999999999999E-4</v>
      </c>
      <c r="Q329" s="7">
        <v>1.1000000000000001E-3</v>
      </c>
      <c r="R329" s="7">
        <v>1.1000000000000001E-3</v>
      </c>
      <c r="S329" s="7">
        <v>1.1000000000000001E-3</v>
      </c>
      <c r="T329" s="7">
        <v>1.1000000000000001E-3</v>
      </c>
      <c r="U329" s="7"/>
      <c r="V329" s="8" t="s">
        <v>110</v>
      </c>
      <c r="W329" s="8">
        <v>61.472791829997561</v>
      </c>
      <c r="X329" s="38">
        <v>0</v>
      </c>
      <c r="Y329" s="42">
        <f t="shared" ref="Y329" ca="1" si="954">$L$3+AL329</f>
        <v>42137</v>
      </c>
      <c r="Z329" s="1" t="s">
        <v>53</v>
      </c>
      <c r="AA329" s="1" t="s">
        <v>199</v>
      </c>
      <c r="AB329" s="1">
        <v>0</v>
      </c>
      <c r="AD329" s="1" t="s">
        <v>200</v>
      </c>
      <c r="AE329" s="1">
        <v>3</v>
      </c>
      <c r="AF329" s="1">
        <v>15</v>
      </c>
      <c r="AG329" s="1">
        <v>37</v>
      </c>
      <c r="AH329" s="1">
        <v>5</v>
      </c>
      <c r="AI329" s="1">
        <v>10</v>
      </c>
      <c r="AJ329" s="1">
        <v>0</v>
      </c>
      <c r="AK329" s="1">
        <v>7</v>
      </c>
      <c r="AL329" s="2">
        <v>77</v>
      </c>
      <c r="AM329" s="4">
        <v>1</v>
      </c>
      <c r="AN329" s="39" t="s">
        <v>0</v>
      </c>
      <c r="AO329" s="43"/>
      <c r="AP329" s="43">
        <f t="shared" ref="AP329:BA329" si="955">IF(AQ334+AP333+AP335-AO330&lt;0,0,MAX((AQ334+AP333+AP335-AO330),$AM338))</f>
        <v>0</v>
      </c>
      <c r="AQ329" s="43">
        <f t="shared" si="955"/>
        <v>0</v>
      </c>
      <c r="AR329" s="43">
        <f t="shared" si="955"/>
        <v>0</v>
      </c>
      <c r="AS329" s="43">
        <f t="shared" si="955"/>
        <v>0</v>
      </c>
      <c r="AT329" s="43">
        <f t="shared" si="955"/>
        <v>0</v>
      </c>
      <c r="AU329" s="43">
        <f t="shared" si="955"/>
        <v>0</v>
      </c>
      <c r="AV329" s="43">
        <f t="shared" si="955"/>
        <v>0</v>
      </c>
      <c r="AW329" s="43">
        <f t="shared" si="955"/>
        <v>0</v>
      </c>
      <c r="AX329" s="43">
        <f t="shared" si="955"/>
        <v>0</v>
      </c>
      <c r="AY329" s="43">
        <f t="shared" si="955"/>
        <v>0</v>
      </c>
      <c r="AZ329" s="43">
        <f t="shared" si="955"/>
        <v>0</v>
      </c>
      <c r="BA329" s="26">
        <f t="shared" si="955"/>
        <v>0</v>
      </c>
    </row>
    <row r="330" spans="1:53" x14ac:dyDescent="0.25">
      <c r="A330" s="9">
        <v>2</v>
      </c>
      <c r="C330" s="1" t="s">
        <v>195</v>
      </c>
      <c r="D330" s="1" t="s">
        <v>42</v>
      </c>
      <c r="E330" s="1" t="s">
        <v>130</v>
      </c>
      <c r="F330" s="1" t="s">
        <v>155</v>
      </c>
      <c r="G330" s="1" t="s">
        <v>68</v>
      </c>
      <c r="H330" s="1" t="s">
        <v>46</v>
      </c>
      <c r="I330" s="1" t="s">
        <v>105</v>
      </c>
      <c r="J330" s="1" t="s">
        <v>106</v>
      </c>
      <c r="N330" s="1">
        <v>6.9999999999999999E-4</v>
      </c>
      <c r="O330" s="1">
        <v>6.9999999999999999E-4</v>
      </c>
      <c r="P330" s="1">
        <v>6.9999999999999999E-4</v>
      </c>
      <c r="Q330" s="1">
        <v>1.1000000000000001E-3</v>
      </c>
      <c r="R330" s="1">
        <v>1.1000000000000001E-3</v>
      </c>
      <c r="S330" s="1">
        <v>1.1000000000000001E-3</v>
      </c>
      <c r="T330" s="1">
        <v>1.1000000000000001E-3</v>
      </c>
      <c r="Y330" s="36"/>
      <c r="AL330" s="37"/>
      <c r="AM330" s="37"/>
      <c r="AN330" s="12" t="s">
        <v>1</v>
      </c>
      <c r="AO330" s="44">
        <v>50000</v>
      </c>
      <c r="AP330" s="44">
        <f t="shared" ref="AP330" si="956">AO330+AP329-AP335-AP333</f>
        <v>47992.6967</v>
      </c>
      <c r="AQ330" s="44">
        <f t="shared" ref="AQ330" si="957">AP330+AQ329-AQ335-AQ333</f>
        <v>47984.472300000001</v>
      </c>
      <c r="AR330" s="44">
        <f t="shared" ref="AR330" si="958">AQ330+AR329-AR335-AR333</f>
        <v>47972.533300000003</v>
      </c>
      <c r="AS330" s="44">
        <f t="shared" ref="AS330" si="959">AR330+AS329-AS335-AS333</f>
        <v>47962.667100000006</v>
      </c>
      <c r="AT330" s="44">
        <f t="shared" ref="AT330" si="960">AS330+AT329-AT335-AT333</f>
        <v>47957.533400000008</v>
      </c>
      <c r="AU330" s="44">
        <f t="shared" ref="AU330" si="961">AT330+AU329-AU335-AU333</f>
        <v>47951.077500000007</v>
      </c>
      <c r="AV330" s="44">
        <f t="shared" ref="AV330" si="962">AU330+AV329-AV335-AV333</f>
        <v>47944.714000000007</v>
      </c>
      <c r="AW330" s="44">
        <f t="shared" ref="AW330" si="963">AV330+AW329-AW335-AW333</f>
        <v>47938.621100000004</v>
      </c>
      <c r="AX330" s="44">
        <f t="shared" ref="AX330" si="964">AW330+AX329-AX335-AX333</f>
        <v>47932.773500000003</v>
      </c>
      <c r="AY330" s="44">
        <f t="shared" ref="AY330" si="965">AX330+AY329-AY335-AY333</f>
        <v>47928.912500000006</v>
      </c>
      <c r="AZ330" s="44">
        <f t="shared" ref="AZ330" si="966">AY330+AZ329-AZ335-AZ333</f>
        <v>47925.891900000002</v>
      </c>
      <c r="BA330" s="23">
        <f t="shared" ref="BA330" si="967">AZ330+BA329-BA335-BA333</f>
        <v>47922.912000000004</v>
      </c>
    </row>
    <row r="331" spans="1:53" hidden="1" x14ac:dyDescent="0.25">
      <c r="A331" s="9">
        <v>3</v>
      </c>
      <c r="C331" s="1" t="s">
        <v>195</v>
      </c>
      <c r="D331" s="1" t="s">
        <v>42</v>
      </c>
      <c r="E331" s="1" t="s">
        <v>130</v>
      </c>
      <c r="F331" s="1" t="s">
        <v>155</v>
      </c>
      <c r="G331" s="1" t="s">
        <v>68</v>
      </c>
      <c r="H331" s="1" t="s">
        <v>46</v>
      </c>
      <c r="I331" s="1" t="s">
        <v>105</v>
      </c>
      <c r="J331" s="1" t="s">
        <v>106</v>
      </c>
      <c r="N331" s="1">
        <v>6.9999999999999999E-4</v>
      </c>
      <c r="O331" s="1">
        <v>6.9999999999999999E-4</v>
      </c>
      <c r="P331" s="1">
        <v>6.9999999999999999E-4</v>
      </c>
      <c r="Q331" s="1">
        <v>1.1000000000000001E-3</v>
      </c>
      <c r="R331" s="1">
        <v>1.1000000000000001E-3</v>
      </c>
      <c r="S331" s="1">
        <v>1.1000000000000001E-3</v>
      </c>
      <c r="T331" s="1">
        <v>1.1000000000000001E-3</v>
      </c>
      <c r="Y331" s="36"/>
      <c r="AL331" s="37"/>
      <c r="AM331" s="37"/>
      <c r="AN331" s="13" t="s">
        <v>3</v>
      </c>
      <c r="AO331" s="45"/>
      <c r="AP331" s="45">
        <f t="shared" ref="AP331" si="968">(AP330/AQ333)*30</f>
        <v>175062.12015466171</v>
      </c>
      <c r="AQ331" s="45">
        <f t="shared" ref="AQ331" si="969">(AQ330/AR333)*30</f>
        <v>120574.09908702571</v>
      </c>
      <c r="AR331" s="45">
        <f t="shared" ref="AR331" si="970">(AR330/AS333)*30</f>
        <v>145869.33155622229</v>
      </c>
      <c r="AS331" s="45">
        <f t="shared" ref="AS331" si="971">(AS330/AT333)*30</f>
        <v>280281.28114225605</v>
      </c>
      <c r="AT331" s="45">
        <f t="shared" ref="AT331" si="972">(AT330/AU333)*30</f>
        <v>222854.44353227285</v>
      </c>
      <c r="AU331" s="45">
        <f t="shared" ref="AU331" si="973">(AU330/AV333)*30</f>
        <v>226059.92378408107</v>
      </c>
      <c r="AV331" s="45">
        <f t="shared" ref="AV331" si="974">(AV330/AW333)*30</f>
        <v>236068.44359828657</v>
      </c>
      <c r="AW331" s="45">
        <f t="shared" ref="AW331" si="975">(AW330/AX333)*30</f>
        <v>245939.98101785351</v>
      </c>
      <c r="AX331" s="45">
        <f t="shared" ref="AX331" si="976">(AX330/AY333)*30</f>
        <v>372438.02253302257</v>
      </c>
      <c r="AY331" s="45">
        <f t="shared" ref="AY331" si="977">(AY330/AZ333)*30</f>
        <v>476020.45123485406</v>
      </c>
      <c r="AZ331" s="45">
        <f t="shared" ref="AZ331" si="978">(AZ330/BA333)*30</f>
        <v>482491.61280579888</v>
      </c>
      <c r="BA331" s="25" t="e">
        <f t="shared" ref="BA331" si="979">(BA330/BB333)*30</f>
        <v>#DIV/0!</v>
      </c>
    </row>
    <row r="332" spans="1:53" hidden="1" x14ac:dyDescent="0.25">
      <c r="A332" s="9">
        <v>4</v>
      </c>
      <c r="C332" s="1" t="s">
        <v>195</v>
      </c>
      <c r="D332" s="1" t="s">
        <v>42</v>
      </c>
      <c r="E332" s="1" t="s">
        <v>130</v>
      </c>
      <c r="F332" s="1" t="s">
        <v>155</v>
      </c>
      <c r="G332" s="1" t="s">
        <v>68</v>
      </c>
      <c r="H332" s="1" t="s">
        <v>46</v>
      </c>
      <c r="I332" s="1" t="s">
        <v>105</v>
      </c>
      <c r="J332" s="1" t="s">
        <v>106</v>
      </c>
      <c r="N332" s="1">
        <v>6.9999999999999999E-4</v>
      </c>
      <c r="O332" s="1">
        <v>6.9999999999999999E-4</v>
      </c>
      <c r="P332" s="1">
        <v>6.9999999999999999E-4</v>
      </c>
      <c r="Q332" s="1">
        <v>1.1000000000000001E-3</v>
      </c>
      <c r="R332" s="1">
        <v>1.1000000000000001E-3</v>
      </c>
      <c r="S332" s="1">
        <v>1.1000000000000001E-3</v>
      </c>
      <c r="T332" s="1">
        <v>1.1000000000000001E-3</v>
      </c>
      <c r="Y332" s="36"/>
      <c r="AL332" s="37"/>
      <c r="AM332" s="37"/>
      <c r="AN332" s="12" t="s">
        <v>944</v>
      </c>
      <c r="AO332" s="44"/>
      <c r="AP332" s="44"/>
      <c r="AQ332" s="44"/>
      <c r="AR332" s="44"/>
      <c r="AS332" s="44"/>
      <c r="AT332" s="44"/>
      <c r="AU332" s="44"/>
      <c r="AV332" s="44"/>
      <c r="AW332" s="44"/>
      <c r="AX332" s="44"/>
      <c r="AY332" s="44"/>
      <c r="AZ332" s="44"/>
      <c r="BA332" s="24"/>
    </row>
    <row r="333" spans="1:53" hidden="1" x14ac:dyDescent="0.25">
      <c r="A333" s="9">
        <v>5</v>
      </c>
      <c r="C333" s="1" t="s">
        <v>195</v>
      </c>
      <c r="D333" s="1" t="s">
        <v>42</v>
      </c>
      <c r="E333" s="1" t="s">
        <v>130</v>
      </c>
      <c r="F333" s="1" t="s">
        <v>155</v>
      </c>
      <c r="G333" s="1" t="s">
        <v>68</v>
      </c>
      <c r="H333" s="1" t="s">
        <v>46</v>
      </c>
      <c r="I333" s="1" t="s">
        <v>105</v>
      </c>
      <c r="J333" s="1" t="s">
        <v>106</v>
      </c>
      <c r="N333" s="1">
        <v>6.9999999999999999E-4</v>
      </c>
      <c r="O333" s="1">
        <v>6.9999999999999999E-4</v>
      </c>
      <c r="P333" s="1">
        <v>6.9999999999999999E-4</v>
      </c>
      <c r="Q333" s="1">
        <v>1.1000000000000001E-3</v>
      </c>
      <c r="R333" s="1">
        <v>1.1000000000000001E-3</v>
      </c>
      <c r="S333" s="1">
        <v>1.1000000000000001E-3</v>
      </c>
      <c r="T333" s="1">
        <v>1.1000000000000001E-3</v>
      </c>
      <c r="Y333" s="36"/>
      <c r="AL333" s="37"/>
      <c r="AM333" s="37"/>
      <c r="AN333" s="13" t="s">
        <v>2</v>
      </c>
      <c r="AO333" s="22"/>
      <c r="AP333" s="22">
        <f>MPS!P$6*'Purshasing (2)'!$N329+MPS!P$7*'Purshasing (2)'!$O329+MPS!P$8*'Purshasing (2)'!$P329+MPS!P$9*'Purshasing (2)'!$Q329+MPS!P$10*'Purshasing (2)'!$R329+MPS!P$11*'Purshasing (2)'!$S329+MPS!P$12*'Purshasing (2)'!$T329</f>
        <v>7.3033000000000001</v>
      </c>
      <c r="AQ333" s="22">
        <f>MPS!Q$6*'Purshasing (2)'!$N329+MPS!Q$7*'Purshasing (2)'!$O329+MPS!Q$8*'Purshasing (2)'!$P329+MPS!Q$9*'Purshasing (2)'!$Q329+MPS!Q$10*'Purshasing (2)'!$R329+MPS!Q$11*'Purshasing (2)'!$S329+MPS!Q$12*'Purshasing (2)'!$T329</f>
        <v>8.224400000000001</v>
      </c>
      <c r="AR333" s="22">
        <f>MPS!R$6*'Purshasing (2)'!$N329+MPS!R$7*'Purshasing (2)'!$O329+MPS!R$8*'Purshasing (2)'!$P329+MPS!R$9*'Purshasing (2)'!$Q329+MPS!R$10*'Purshasing (2)'!$R329+MPS!R$11*'Purshasing (2)'!$S329+MPS!R$12*'Purshasing (2)'!$T329</f>
        <v>11.939000000000002</v>
      </c>
      <c r="AS333" s="22">
        <f>MPS!S$6*'Purshasing (2)'!$N329+MPS!S$7*'Purshasing (2)'!$O329+MPS!S$8*'Purshasing (2)'!$P329+MPS!S$9*'Purshasing (2)'!$Q329+MPS!S$10*'Purshasing (2)'!$R329+MPS!S$11*'Purshasing (2)'!$S329+MPS!S$12*'Purshasing (2)'!$T329</f>
        <v>9.8661999999999992</v>
      </c>
      <c r="AT333" s="22">
        <f>MPS!T$6*'Purshasing (2)'!$N329+MPS!T$7*'Purshasing (2)'!$O329+MPS!T$8*'Purshasing (2)'!$P329+MPS!T$9*'Purshasing (2)'!$Q329+MPS!T$10*'Purshasing (2)'!$R329+MPS!T$11*'Purshasing (2)'!$S329+MPS!T$12*'Purshasing (2)'!$T329</f>
        <v>5.133700000000001</v>
      </c>
      <c r="AU333" s="22">
        <f>MPS!U$6*'Purshasing (2)'!$N329+MPS!U$7*'Purshasing (2)'!$O329+MPS!U$8*'Purshasing (2)'!$P329+MPS!U$9*'Purshasing (2)'!$Q329+MPS!U$10*'Purshasing (2)'!$R329+MPS!U$11*'Purshasing (2)'!$S329+MPS!U$12*'Purshasing (2)'!$T329</f>
        <v>6.4558999999999997</v>
      </c>
      <c r="AV333" s="22">
        <f>MPS!V$6*'Purshasing (2)'!$N329+MPS!V$7*'Purshasing (2)'!$O329+MPS!V$8*'Purshasing (2)'!$P329+MPS!V$9*'Purshasing (2)'!$Q329+MPS!V$10*'Purshasing (2)'!$R329+MPS!V$11*'Purshasing (2)'!$S329+MPS!V$12*'Purshasing (2)'!$T329</f>
        <v>6.363500000000001</v>
      </c>
      <c r="AW333" s="22">
        <f>MPS!W$6*'Purshasing (2)'!$N329+MPS!W$7*'Purshasing (2)'!$O329+MPS!W$8*'Purshasing (2)'!$P329+MPS!W$9*'Purshasing (2)'!$Q329+MPS!W$10*'Purshasing (2)'!$R329+MPS!W$11*'Purshasing (2)'!$S329+MPS!W$12*'Purshasing (2)'!$T329</f>
        <v>6.0929000000000002</v>
      </c>
      <c r="AX333" s="22">
        <f>MPS!X$6*'Purshasing (2)'!$N329+MPS!X$7*'Purshasing (2)'!$O329+MPS!X$8*'Purshasing (2)'!$P329+MPS!X$9*'Purshasing (2)'!$Q329+MPS!X$10*'Purshasing (2)'!$R329+MPS!X$11*'Purshasing (2)'!$S329+MPS!X$12*'Purshasing (2)'!$T329</f>
        <v>5.8475999999999999</v>
      </c>
      <c r="AY333" s="22">
        <f>MPS!Y$6*'Purshasing (2)'!$N329+MPS!Y$7*'Purshasing (2)'!$O329+MPS!Y$8*'Purshasing (2)'!$P329+MPS!Y$9*'Purshasing (2)'!$Q329+MPS!Y$10*'Purshasing (2)'!$R329+MPS!Y$11*'Purshasing (2)'!$S329+MPS!Y$12*'Purshasing (2)'!$T329</f>
        <v>3.8610000000000002</v>
      </c>
      <c r="AZ333" s="22">
        <f>MPS!Z$6*'Purshasing (2)'!$N329+MPS!Z$7*'Purshasing (2)'!$O329+MPS!Z$8*'Purshasing (2)'!$P329+MPS!Z$9*'Purshasing (2)'!$Q329+MPS!Z$10*'Purshasing (2)'!$R329+MPS!Z$11*'Purshasing (2)'!$S329+MPS!Z$12*'Purshasing (2)'!$T329</f>
        <v>3.0206</v>
      </c>
      <c r="BA333" s="25">
        <f>MPS!AA$6*'Purshasing (2)'!$N329+MPS!AA$7*'Purshasing (2)'!$O329+MPS!AA$8*'Purshasing (2)'!$P329+MPS!AA$9*'Purshasing (2)'!$Q329+MPS!AA$10*'Purshasing (2)'!$R329+MPS!AA$11*'Purshasing (2)'!$S329+MPS!AA$12*'Purshasing (2)'!$T329</f>
        <v>2.9799000000000002</v>
      </c>
    </row>
    <row r="334" spans="1:53" hidden="1" x14ac:dyDescent="0.25">
      <c r="A334" s="9">
        <v>6</v>
      </c>
      <c r="C334" s="1" t="s">
        <v>195</v>
      </c>
      <c r="D334" s="1" t="s">
        <v>42</v>
      </c>
      <c r="E334" s="1" t="s">
        <v>130</v>
      </c>
      <c r="F334" s="1" t="s">
        <v>155</v>
      </c>
      <c r="G334" s="1" t="s">
        <v>68</v>
      </c>
      <c r="H334" s="1" t="s">
        <v>46</v>
      </c>
      <c r="I334" s="1" t="s">
        <v>105</v>
      </c>
      <c r="J334" s="1" t="s">
        <v>106</v>
      </c>
      <c r="L334" s="1"/>
      <c r="N334" s="1">
        <v>6.9999999999999999E-4</v>
      </c>
      <c r="O334" s="1">
        <v>6.9999999999999999E-4</v>
      </c>
      <c r="P334" s="1">
        <v>6.9999999999999999E-4</v>
      </c>
      <c r="Q334" s="1">
        <v>1.1000000000000001E-3</v>
      </c>
      <c r="R334" s="1">
        <v>1.1000000000000001E-3</v>
      </c>
      <c r="S334" s="1">
        <v>1.1000000000000001E-3</v>
      </c>
      <c r="T334" s="1">
        <v>1.1000000000000001E-3</v>
      </c>
      <c r="Y334" s="36"/>
      <c r="AL334" s="37"/>
      <c r="AM334" s="37"/>
      <c r="AN334" s="12" t="s">
        <v>4</v>
      </c>
      <c r="AO334" s="23"/>
      <c r="AP334" s="23">
        <f t="shared" ref="AP334:BA334" si="980">(AQ333/30)*$X329</f>
        <v>0</v>
      </c>
      <c r="AQ334" s="23">
        <f t="shared" si="980"/>
        <v>0</v>
      </c>
      <c r="AR334" s="23">
        <f t="shared" si="980"/>
        <v>0</v>
      </c>
      <c r="AS334" s="23">
        <f t="shared" si="980"/>
        <v>0</v>
      </c>
      <c r="AT334" s="23">
        <f t="shared" si="980"/>
        <v>0</v>
      </c>
      <c r="AU334" s="23">
        <f t="shared" si="980"/>
        <v>0</v>
      </c>
      <c r="AV334" s="23">
        <f t="shared" si="980"/>
        <v>0</v>
      </c>
      <c r="AW334" s="23">
        <f t="shared" si="980"/>
        <v>0</v>
      </c>
      <c r="AX334" s="23">
        <f t="shared" si="980"/>
        <v>0</v>
      </c>
      <c r="AY334" s="23">
        <f t="shared" si="980"/>
        <v>0</v>
      </c>
      <c r="AZ334" s="23">
        <f t="shared" si="980"/>
        <v>0</v>
      </c>
      <c r="BA334" s="24">
        <f t="shared" si="980"/>
        <v>0</v>
      </c>
    </row>
    <row r="335" spans="1:53" hidden="1" x14ac:dyDescent="0.25">
      <c r="A335" s="9">
        <v>7</v>
      </c>
      <c r="C335" s="1" t="s">
        <v>195</v>
      </c>
      <c r="D335" s="1" t="s">
        <v>42</v>
      </c>
      <c r="E335" s="1" t="s">
        <v>130</v>
      </c>
      <c r="F335" s="1" t="s">
        <v>155</v>
      </c>
      <c r="G335" s="1" t="s">
        <v>68</v>
      </c>
      <c r="H335" s="1" t="s">
        <v>46</v>
      </c>
      <c r="I335" s="1" t="s">
        <v>105</v>
      </c>
      <c r="J335" s="1" t="s">
        <v>106</v>
      </c>
      <c r="L335" s="1"/>
      <c r="N335" s="1">
        <v>6.9999999999999999E-4</v>
      </c>
      <c r="O335" s="1">
        <v>6.9999999999999999E-4</v>
      </c>
      <c r="P335" s="1">
        <v>6.9999999999999999E-4</v>
      </c>
      <c r="Q335" s="1">
        <v>1.1000000000000001E-3</v>
      </c>
      <c r="R335" s="1">
        <v>1.1000000000000001E-3</v>
      </c>
      <c r="S335" s="1">
        <v>1.1000000000000001E-3</v>
      </c>
      <c r="T335" s="1">
        <v>1.1000000000000001E-3</v>
      </c>
      <c r="Y335" s="36"/>
      <c r="AL335" s="37"/>
      <c r="AM335" s="37"/>
      <c r="AN335" s="13" t="s">
        <v>5</v>
      </c>
      <c r="AO335" s="22"/>
      <c r="AP335" s="22">
        <v>2000</v>
      </c>
      <c r="AQ335" s="22"/>
      <c r="AR335" s="22"/>
      <c r="AS335" s="22"/>
      <c r="AT335" s="22"/>
      <c r="AU335" s="22"/>
      <c r="AV335" s="22"/>
      <c r="AW335" s="22"/>
      <c r="AX335" s="22"/>
      <c r="AY335" s="22"/>
      <c r="AZ335" s="22"/>
      <c r="BA335" s="25"/>
    </row>
    <row r="336" spans="1:53" hidden="1" x14ac:dyDescent="0.25">
      <c r="A336" s="9">
        <v>8</v>
      </c>
      <c r="C336" s="1" t="s">
        <v>195</v>
      </c>
      <c r="D336" s="1" t="s">
        <v>42</v>
      </c>
      <c r="E336" s="1" t="s">
        <v>130</v>
      </c>
      <c r="F336" s="1" t="s">
        <v>155</v>
      </c>
      <c r="G336" s="1" t="s">
        <v>68</v>
      </c>
      <c r="H336" s="1" t="s">
        <v>46</v>
      </c>
      <c r="I336" s="1" t="s">
        <v>105</v>
      </c>
      <c r="J336" s="1" t="s">
        <v>106</v>
      </c>
      <c r="L336" s="1"/>
      <c r="N336" s="1">
        <v>6.9999999999999999E-4</v>
      </c>
      <c r="O336" s="1">
        <v>6.9999999999999999E-4</v>
      </c>
      <c r="P336" s="1">
        <v>6.9999999999999999E-4</v>
      </c>
      <c r="Q336" s="1">
        <v>1.1000000000000001E-3</v>
      </c>
      <c r="R336" s="1">
        <v>1.1000000000000001E-3</v>
      </c>
      <c r="S336" s="1">
        <v>1.1000000000000001E-3</v>
      </c>
      <c r="T336" s="1">
        <v>1.1000000000000001E-3</v>
      </c>
      <c r="Y336" s="36"/>
      <c r="AL336" s="37"/>
      <c r="AM336" s="37"/>
      <c r="AN336" s="12" t="s">
        <v>6</v>
      </c>
      <c r="AO336" s="23"/>
      <c r="AP336" s="23"/>
      <c r="AQ336" s="23"/>
      <c r="AR336" s="23"/>
      <c r="AS336" s="23"/>
      <c r="AT336" s="23"/>
      <c r="AU336" s="23"/>
      <c r="AV336" s="23"/>
      <c r="AW336" s="23"/>
      <c r="AX336" s="23"/>
      <c r="AY336" s="23"/>
      <c r="AZ336" s="23"/>
      <c r="BA336" s="24"/>
    </row>
    <row r="337" spans="1:53" ht="14.4" hidden="1" thickBot="1" x14ac:dyDescent="0.3">
      <c r="A337" s="11">
        <v>9</v>
      </c>
      <c r="C337" s="1" t="s">
        <v>195</v>
      </c>
      <c r="D337" s="1" t="s">
        <v>42</v>
      </c>
      <c r="E337" s="1" t="s">
        <v>130</v>
      </c>
      <c r="F337" s="1" t="s">
        <v>155</v>
      </c>
      <c r="G337" s="1" t="s">
        <v>68</v>
      </c>
      <c r="H337" s="1" t="s">
        <v>46</v>
      </c>
      <c r="I337" s="1" t="s">
        <v>105</v>
      </c>
      <c r="J337" s="1" t="s">
        <v>106</v>
      </c>
      <c r="L337" s="1"/>
      <c r="N337" s="1">
        <v>6.9999999999999999E-4</v>
      </c>
      <c r="O337" s="1">
        <v>6.9999999999999999E-4</v>
      </c>
      <c r="P337" s="1">
        <v>6.9999999999999999E-4</v>
      </c>
      <c r="Q337" s="1">
        <v>1.1000000000000001E-3</v>
      </c>
      <c r="R337" s="1">
        <v>1.1000000000000001E-3</v>
      </c>
      <c r="S337" s="1">
        <v>1.1000000000000001E-3</v>
      </c>
      <c r="T337" s="1">
        <v>1.1000000000000001E-3</v>
      </c>
      <c r="Y337" s="36"/>
      <c r="AL337" s="37"/>
      <c r="AM337" s="37"/>
      <c r="AN337" s="27" t="s">
        <v>7</v>
      </c>
      <c r="AO337" s="28"/>
      <c r="AP337" s="28"/>
      <c r="AQ337" s="28"/>
      <c r="AR337" s="28"/>
      <c r="AS337" s="28"/>
      <c r="AT337" s="28"/>
      <c r="AU337" s="28"/>
      <c r="AV337" s="28"/>
      <c r="AW337" s="28"/>
      <c r="AX337" s="28"/>
      <c r="AY337" s="28"/>
      <c r="AZ337" s="28"/>
      <c r="BA337" s="29"/>
    </row>
    <row r="338" spans="1:53" ht="15" hidden="1" thickTop="1" thickBot="1" x14ac:dyDescent="0.3">
      <c r="A338" s="6">
        <v>1</v>
      </c>
      <c r="B338" s="14">
        <v>38</v>
      </c>
      <c r="C338" s="7" t="s">
        <v>154</v>
      </c>
      <c r="D338" s="7" t="s">
        <v>45</v>
      </c>
      <c r="E338" s="7" t="s">
        <v>130</v>
      </c>
      <c r="F338" s="7" t="s">
        <v>155</v>
      </c>
      <c r="G338" s="7" t="s">
        <v>45</v>
      </c>
      <c r="H338" s="7" t="s">
        <v>46</v>
      </c>
      <c r="I338" s="7" t="s">
        <v>105</v>
      </c>
      <c r="J338" s="7" t="s">
        <v>106</v>
      </c>
      <c r="K338" s="7" t="s">
        <v>213</v>
      </c>
      <c r="L338" s="31" t="s">
        <v>214</v>
      </c>
      <c r="M338" s="7" t="s">
        <v>215</v>
      </c>
      <c r="N338" s="7">
        <v>1</v>
      </c>
      <c r="O338" s="7">
        <v>1</v>
      </c>
      <c r="P338" s="7">
        <v>1</v>
      </c>
      <c r="Q338" s="7">
        <v>1</v>
      </c>
      <c r="R338" s="7">
        <v>1</v>
      </c>
      <c r="S338" s="7">
        <v>1</v>
      </c>
      <c r="T338" s="7">
        <v>1</v>
      </c>
      <c r="U338" s="7"/>
      <c r="V338" s="8" t="s">
        <v>135</v>
      </c>
      <c r="W338" s="8">
        <v>2.9412342696624267</v>
      </c>
      <c r="X338" s="38">
        <v>0</v>
      </c>
      <c r="Y338" s="42">
        <f t="shared" ref="Y338" ca="1" si="981">$L$3+AL338</f>
        <v>42130</v>
      </c>
      <c r="Z338" s="1" t="s">
        <v>53</v>
      </c>
      <c r="AA338" s="1" t="s">
        <v>216</v>
      </c>
      <c r="AB338" s="1">
        <v>0</v>
      </c>
      <c r="AD338" s="1" t="s">
        <v>217</v>
      </c>
      <c r="AE338" s="1">
        <v>3</v>
      </c>
      <c r="AF338" s="1">
        <v>15</v>
      </c>
      <c r="AG338" s="1">
        <v>30</v>
      </c>
      <c r="AH338" s="1">
        <v>5</v>
      </c>
      <c r="AI338" s="1">
        <v>10</v>
      </c>
      <c r="AJ338" s="1">
        <v>0</v>
      </c>
      <c r="AK338" s="1">
        <v>7</v>
      </c>
      <c r="AL338" s="2">
        <v>70</v>
      </c>
      <c r="AM338" s="4">
        <v>1</v>
      </c>
      <c r="AN338" s="39" t="s">
        <v>0</v>
      </c>
      <c r="AO338" s="43"/>
      <c r="AP338" s="43">
        <f t="shared" ref="AP338:BA338" si="982">IF(AQ343+AP342+AP344-AO339&lt;0,0,MAX((AQ343+AP342+AP344-AO339),$AM347))</f>
        <v>0</v>
      </c>
      <c r="AQ338" s="43">
        <f t="shared" si="982"/>
        <v>0</v>
      </c>
      <c r="AR338" s="43">
        <f t="shared" si="982"/>
        <v>0</v>
      </c>
      <c r="AS338" s="43">
        <f t="shared" si="982"/>
        <v>0</v>
      </c>
      <c r="AT338" s="43">
        <f t="shared" si="982"/>
        <v>2458</v>
      </c>
      <c r="AU338" s="43">
        <f t="shared" si="982"/>
        <v>5869</v>
      </c>
      <c r="AV338" s="43">
        <f t="shared" si="982"/>
        <v>5785</v>
      </c>
      <c r="AW338" s="43">
        <f t="shared" si="982"/>
        <v>5539</v>
      </c>
      <c r="AX338" s="43">
        <f t="shared" si="982"/>
        <v>5316</v>
      </c>
      <c r="AY338" s="43">
        <f t="shared" si="982"/>
        <v>3510</v>
      </c>
      <c r="AZ338" s="43">
        <f t="shared" si="982"/>
        <v>2746</v>
      </c>
      <c r="BA338" s="26">
        <f t="shared" si="982"/>
        <v>2709</v>
      </c>
    </row>
    <row r="339" spans="1:53" x14ac:dyDescent="0.25">
      <c r="A339" s="9">
        <v>2</v>
      </c>
      <c r="C339" s="1" t="s">
        <v>154</v>
      </c>
      <c r="D339" s="1" t="s">
        <v>45</v>
      </c>
      <c r="E339" s="1" t="s">
        <v>130</v>
      </c>
      <c r="F339" s="1" t="s">
        <v>155</v>
      </c>
      <c r="G339" s="1" t="s">
        <v>45</v>
      </c>
      <c r="H339" s="1" t="s">
        <v>46</v>
      </c>
      <c r="I339" s="1" t="s">
        <v>105</v>
      </c>
      <c r="J339" s="1" t="s">
        <v>106</v>
      </c>
      <c r="N339" s="1">
        <v>1</v>
      </c>
      <c r="O339" s="1">
        <v>1</v>
      </c>
      <c r="P339" s="1">
        <v>1</v>
      </c>
      <c r="Q339" s="1">
        <v>1</v>
      </c>
      <c r="R339" s="1">
        <v>1</v>
      </c>
      <c r="S339" s="1">
        <v>1</v>
      </c>
      <c r="T339" s="1">
        <v>1</v>
      </c>
      <c r="Y339" s="36"/>
      <c r="AL339" s="37"/>
      <c r="AM339" s="37"/>
      <c r="AN339" s="12" t="s">
        <v>1</v>
      </c>
      <c r="AO339" s="44">
        <v>50000</v>
      </c>
      <c r="AP339" s="44">
        <f t="shared" ref="AP339" si="983">AO339+AP338-AP344-AP342</f>
        <v>39193</v>
      </c>
      <c r="AQ339" s="44">
        <f t="shared" ref="AQ339" si="984">AP339+AQ338-AQ344-AQ342</f>
        <v>29309</v>
      </c>
      <c r="AR339" s="44">
        <f t="shared" ref="AR339" si="985">AQ339+AR338-AR344-AR342</f>
        <v>14339</v>
      </c>
      <c r="AS339" s="44">
        <f t="shared" ref="AS339" si="986">AR339+AS338-AS344-AS342</f>
        <v>2209</v>
      </c>
      <c r="AT339" s="44">
        <f t="shared" ref="AT339" si="987">AS339+AT338-AT344-AT342</f>
        <v>0</v>
      </c>
      <c r="AU339" s="44">
        <f t="shared" ref="AU339" si="988">AT339+AU338-AU344-AU342</f>
        <v>0</v>
      </c>
      <c r="AV339" s="44">
        <f t="shared" ref="AV339" si="989">AU339+AV338-AV344-AV342</f>
        <v>0</v>
      </c>
      <c r="AW339" s="44">
        <f t="shared" ref="AW339" si="990">AV339+AW338-AW344-AW342</f>
        <v>0</v>
      </c>
      <c r="AX339" s="44">
        <f t="shared" ref="AX339" si="991">AW339+AX338-AX344-AX342</f>
        <v>0</v>
      </c>
      <c r="AY339" s="44">
        <f t="shared" ref="AY339" si="992">AX339+AY338-AY344-AY342</f>
        <v>0</v>
      </c>
      <c r="AZ339" s="44">
        <f t="shared" ref="AZ339" si="993">AY339+AZ338-AZ344-AZ342</f>
        <v>0</v>
      </c>
      <c r="BA339" s="23">
        <f t="shared" ref="BA339" si="994">AZ339+BA338-BA344-BA342</f>
        <v>0</v>
      </c>
    </row>
    <row r="340" spans="1:53" hidden="1" x14ac:dyDescent="0.25">
      <c r="A340" s="9">
        <v>3</v>
      </c>
      <c r="C340" s="1" t="s">
        <v>154</v>
      </c>
      <c r="D340" s="1" t="s">
        <v>45</v>
      </c>
      <c r="E340" s="1" t="s">
        <v>130</v>
      </c>
      <c r="F340" s="1" t="s">
        <v>155</v>
      </c>
      <c r="G340" s="1" t="s">
        <v>45</v>
      </c>
      <c r="H340" s="1" t="s">
        <v>46</v>
      </c>
      <c r="I340" s="1" t="s">
        <v>105</v>
      </c>
      <c r="J340" s="1" t="s">
        <v>106</v>
      </c>
      <c r="N340" s="1">
        <v>1</v>
      </c>
      <c r="O340" s="1">
        <v>1</v>
      </c>
      <c r="P340" s="1">
        <v>1</v>
      </c>
      <c r="Q340" s="1">
        <v>1</v>
      </c>
      <c r="R340" s="1">
        <v>1</v>
      </c>
      <c r="S340" s="1">
        <v>1</v>
      </c>
      <c r="T340" s="1">
        <v>1</v>
      </c>
      <c r="Y340" s="36"/>
      <c r="AL340" s="37"/>
      <c r="AM340" s="37"/>
      <c r="AN340" s="13" t="s">
        <v>3</v>
      </c>
      <c r="AO340" s="45"/>
      <c r="AP340" s="45">
        <f t="shared" ref="AP340" si="995">(AP339/AQ342)*30</f>
        <v>118.95892351274787</v>
      </c>
      <c r="AQ340" s="45">
        <f t="shared" ref="AQ340" si="996">(AQ339/AR342)*30</f>
        <v>58.735470941883769</v>
      </c>
      <c r="AR340" s="45">
        <f t="shared" ref="AR340" si="997">(AR339/AS342)*30</f>
        <v>35.463314097279472</v>
      </c>
      <c r="AS340" s="45">
        <f t="shared" ref="AS340" si="998">(AS339/AT342)*30</f>
        <v>14.199700021427041</v>
      </c>
      <c r="AT340" s="45">
        <f t="shared" ref="AT340" si="999">(AT339/AU342)*30</f>
        <v>0</v>
      </c>
      <c r="AU340" s="45">
        <f t="shared" ref="AU340" si="1000">(AU339/AV342)*30</f>
        <v>0</v>
      </c>
      <c r="AV340" s="45">
        <f t="shared" ref="AV340" si="1001">(AV339/AW342)*30</f>
        <v>0</v>
      </c>
      <c r="AW340" s="45">
        <f t="shared" ref="AW340" si="1002">(AW339/AX342)*30</f>
        <v>0</v>
      </c>
      <c r="AX340" s="45">
        <f t="shared" ref="AX340" si="1003">(AX339/AY342)*30</f>
        <v>0</v>
      </c>
      <c r="AY340" s="45">
        <f t="shared" ref="AY340" si="1004">(AY339/AZ342)*30</f>
        <v>0</v>
      </c>
      <c r="AZ340" s="45">
        <f t="shared" ref="AZ340" si="1005">(AZ339/BA342)*30</f>
        <v>0</v>
      </c>
      <c r="BA340" s="25" t="e">
        <f t="shared" ref="BA340" si="1006">(BA339/BB342)*30</f>
        <v>#DIV/0!</v>
      </c>
    </row>
    <row r="341" spans="1:53" hidden="1" x14ac:dyDescent="0.25">
      <c r="A341" s="9">
        <v>4</v>
      </c>
      <c r="C341" s="1" t="s">
        <v>154</v>
      </c>
      <c r="D341" s="1" t="s">
        <v>45</v>
      </c>
      <c r="E341" s="1" t="s">
        <v>130</v>
      </c>
      <c r="F341" s="1" t="s">
        <v>155</v>
      </c>
      <c r="G341" s="1" t="s">
        <v>45</v>
      </c>
      <c r="H341" s="1" t="s">
        <v>46</v>
      </c>
      <c r="I341" s="1" t="s">
        <v>105</v>
      </c>
      <c r="J341" s="1" t="s">
        <v>106</v>
      </c>
      <c r="N341" s="1">
        <v>1</v>
      </c>
      <c r="O341" s="1">
        <v>1</v>
      </c>
      <c r="P341" s="1">
        <v>1</v>
      </c>
      <c r="Q341" s="1">
        <v>1</v>
      </c>
      <c r="R341" s="1">
        <v>1</v>
      </c>
      <c r="S341" s="1">
        <v>1</v>
      </c>
      <c r="T341" s="1">
        <v>1</v>
      </c>
      <c r="Y341" s="36"/>
      <c r="AL341" s="37"/>
      <c r="AM341" s="37"/>
      <c r="AN341" s="12" t="s">
        <v>944</v>
      </c>
      <c r="AO341" s="44"/>
      <c r="AP341" s="44"/>
      <c r="AQ341" s="44"/>
      <c r="AR341" s="44"/>
      <c r="AS341" s="44"/>
      <c r="AT341" s="44"/>
      <c r="AU341" s="44"/>
      <c r="AV341" s="44"/>
      <c r="AW341" s="44"/>
      <c r="AX341" s="44"/>
      <c r="AY341" s="44"/>
      <c r="AZ341" s="44"/>
      <c r="BA341" s="24"/>
    </row>
    <row r="342" spans="1:53" hidden="1" x14ac:dyDescent="0.25">
      <c r="A342" s="9">
        <v>5</v>
      </c>
      <c r="C342" s="1" t="s">
        <v>154</v>
      </c>
      <c r="D342" s="1" t="s">
        <v>45</v>
      </c>
      <c r="E342" s="1" t="s">
        <v>130</v>
      </c>
      <c r="F342" s="1" t="s">
        <v>155</v>
      </c>
      <c r="G342" s="1" t="s">
        <v>45</v>
      </c>
      <c r="H342" s="1" t="s">
        <v>46</v>
      </c>
      <c r="I342" s="1" t="s">
        <v>105</v>
      </c>
      <c r="J342" s="1" t="s">
        <v>106</v>
      </c>
      <c r="N342" s="1">
        <v>1</v>
      </c>
      <c r="O342" s="1">
        <v>1</v>
      </c>
      <c r="P342" s="1">
        <v>1</v>
      </c>
      <c r="Q342" s="1">
        <v>1</v>
      </c>
      <c r="R342" s="1">
        <v>1</v>
      </c>
      <c r="S342" s="1">
        <v>1</v>
      </c>
      <c r="T342" s="1">
        <v>1</v>
      </c>
      <c r="Y342" s="36"/>
      <c r="AL342" s="37"/>
      <c r="AM342" s="37"/>
      <c r="AN342" s="13" t="s">
        <v>2</v>
      </c>
      <c r="AO342" s="22"/>
      <c r="AP342" s="22">
        <f>MPS!P$6*'Purshasing (2)'!$N338+MPS!P$7*'Purshasing (2)'!$O338+MPS!P$8*'Purshasing (2)'!$P338+MPS!P$9*'Purshasing (2)'!$Q338+MPS!P$10*'Purshasing (2)'!$R338+MPS!P$11*'Purshasing (2)'!$S338+MPS!P$12*'Purshasing (2)'!$T338</f>
        <v>8807</v>
      </c>
      <c r="AQ342" s="22">
        <f>MPS!Q$6*'Purshasing (2)'!$N338+MPS!Q$7*'Purshasing (2)'!$O338+MPS!Q$8*'Purshasing (2)'!$P338+MPS!Q$9*'Purshasing (2)'!$Q338+MPS!Q$10*'Purshasing (2)'!$R338+MPS!Q$11*'Purshasing (2)'!$S338+MPS!Q$12*'Purshasing (2)'!$T338</f>
        <v>9884</v>
      </c>
      <c r="AR342" s="22">
        <f>MPS!R$6*'Purshasing (2)'!$N338+MPS!R$7*'Purshasing (2)'!$O338+MPS!R$8*'Purshasing (2)'!$P338+MPS!R$9*'Purshasing (2)'!$Q338+MPS!R$10*'Purshasing (2)'!$R338+MPS!R$11*'Purshasing (2)'!$S338+MPS!R$12*'Purshasing (2)'!$T338</f>
        <v>14970</v>
      </c>
      <c r="AS342" s="22">
        <f>MPS!S$6*'Purshasing (2)'!$N338+MPS!S$7*'Purshasing (2)'!$O338+MPS!S$8*'Purshasing (2)'!$P338+MPS!S$9*'Purshasing (2)'!$Q338+MPS!S$10*'Purshasing (2)'!$R338+MPS!S$11*'Purshasing (2)'!$S338+MPS!S$12*'Purshasing (2)'!$T338</f>
        <v>12130</v>
      </c>
      <c r="AT342" s="22">
        <f>MPS!T$6*'Purshasing (2)'!$N338+MPS!T$7*'Purshasing (2)'!$O338+MPS!T$8*'Purshasing (2)'!$P338+MPS!T$9*'Purshasing (2)'!$Q338+MPS!T$10*'Purshasing (2)'!$R338+MPS!T$11*'Purshasing (2)'!$S338+MPS!T$12*'Purshasing (2)'!$T338</f>
        <v>4667</v>
      </c>
      <c r="AU342" s="22">
        <f>MPS!U$6*'Purshasing (2)'!$N338+MPS!U$7*'Purshasing (2)'!$O338+MPS!U$8*'Purshasing (2)'!$P338+MPS!U$9*'Purshasing (2)'!$Q338+MPS!U$10*'Purshasing (2)'!$R338+MPS!U$11*'Purshasing (2)'!$S338+MPS!U$12*'Purshasing (2)'!$T338</f>
        <v>5869</v>
      </c>
      <c r="AV342" s="22">
        <f>MPS!V$6*'Purshasing (2)'!$N338+MPS!V$7*'Purshasing (2)'!$O338+MPS!V$8*'Purshasing (2)'!$P338+MPS!V$9*'Purshasing (2)'!$Q338+MPS!V$10*'Purshasing (2)'!$R338+MPS!V$11*'Purshasing (2)'!$S338+MPS!V$12*'Purshasing (2)'!$T338</f>
        <v>5785</v>
      </c>
      <c r="AW342" s="22">
        <f>MPS!W$6*'Purshasing (2)'!$N338+MPS!W$7*'Purshasing (2)'!$O338+MPS!W$8*'Purshasing (2)'!$P338+MPS!W$9*'Purshasing (2)'!$Q338+MPS!W$10*'Purshasing (2)'!$R338+MPS!W$11*'Purshasing (2)'!$S338+MPS!W$12*'Purshasing (2)'!$T338</f>
        <v>5539</v>
      </c>
      <c r="AX342" s="22">
        <f>MPS!X$6*'Purshasing (2)'!$N338+MPS!X$7*'Purshasing (2)'!$O338+MPS!X$8*'Purshasing (2)'!$P338+MPS!X$9*'Purshasing (2)'!$Q338+MPS!X$10*'Purshasing (2)'!$R338+MPS!X$11*'Purshasing (2)'!$S338+MPS!X$12*'Purshasing (2)'!$T338</f>
        <v>5316</v>
      </c>
      <c r="AY342" s="22">
        <f>MPS!Y$6*'Purshasing (2)'!$N338+MPS!Y$7*'Purshasing (2)'!$O338+MPS!Y$8*'Purshasing (2)'!$P338+MPS!Y$9*'Purshasing (2)'!$Q338+MPS!Y$10*'Purshasing (2)'!$R338+MPS!Y$11*'Purshasing (2)'!$S338+MPS!Y$12*'Purshasing (2)'!$T338</f>
        <v>3510</v>
      </c>
      <c r="AZ342" s="22">
        <f>MPS!Z$6*'Purshasing (2)'!$N338+MPS!Z$7*'Purshasing (2)'!$O338+MPS!Z$8*'Purshasing (2)'!$P338+MPS!Z$9*'Purshasing (2)'!$Q338+MPS!Z$10*'Purshasing (2)'!$R338+MPS!Z$11*'Purshasing (2)'!$S338+MPS!Z$12*'Purshasing (2)'!$T338</f>
        <v>2746</v>
      </c>
      <c r="BA342" s="25">
        <f>MPS!AA$6*'Purshasing (2)'!$N338+MPS!AA$7*'Purshasing (2)'!$O338+MPS!AA$8*'Purshasing (2)'!$P338+MPS!AA$9*'Purshasing (2)'!$Q338+MPS!AA$10*'Purshasing (2)'!$R338+MPS!AA$11*'Purshasing (2)'!$S338+MPS!AA$12*'Purshasing (2)'!$T338</f>
        <v>2709</v>
      </c>
    </row>
    <row r="343" spans="1:53" hidden="1" x14ac:dyDescent="0.25">
      <c r="A343" s="9">
        <v>6</v>
      </c>
      <c r="C343" s="1" t="s">
        <v>154</v>
      </c>
      <c r="D343" s="1" t="s">
        <v>45</v>
      </c>
      <c r="E343" s="1" t="s">
        <v>130</v>
      </c>
      <c r="F343" s="1" t="s">
        <v>155</v>
      </c>
      <c r="G343" s="1" t="s">
        <v>45</v>
      </c>
      <c r="H343" s="1" t="s">
        <v>46</v>
      </c>
      <c r="I343" s="1" t="s">
        <v>105</v>
      </c>
      <c r="J343" s="1" t="s">
        <v>106</v>
      </c>
      <c r="L343" s="1"/>
      <c r="N343" s="1">
        <v>1</v>
      </c>
      <c r="O343" s="1">
        <v>1</v>
      </c>
      <c r="P343" s="1">
        <v>1</v>
      </c>
      <c r="Q343" s="1">
        <v>1</v>
      </c>
      <c r="R343" s="1">
        <v>1</v>
      </c>
      <c r="S343" s="1">
        <v>1</v>
      </c>
      <c r="T343" s="1">
        <v>1</v>
      </c>
      <c r="Y343" s="36"/>
      <c r="AL343" s="37"/>
      <c r="AM343" s="37"/>
      <c r="AN343" s="12" t="s">
        <v>4</v>
      </c>
      <c r="AO343" s="23"/>
      <c r="AP343" s="23">
        <f t="shared" ref="AP343:BA343" si="1007">(AQ342/30)*$X338</f>
        <v>0</v>
      </c>
      <c r="AQ343" s="23">
        <f t="shared" si="1007"/>
        <v>0</v>
      </c>
      <c r="AR343" s="23">
        <f t="shared" si="1007"/>
        <v>0</v>
      </c>
      <c r="AS343" s="23">
        <f t="shared" si="1007"/>
        <v>0</v>
      </c>
      <c r="AT343" s="23">
        <f t="shared" si="1007"/>
        <v>0</v>
      </c>
      <c r="AU343" s="23">
        <f t="shared" si="1007"/>
        <v>0</v>
      </c>
      <c r="AV343" s="23">
        <f t="shared" si="1007"/>
        <v>0</v>
      </c>
      <c r="AW343" s="23">
        <f t="shared" si="1007"/>
        <v>0</v>
      </c>
      <c r="AX343" s="23">
        <f t="shared" si="1007"/>
        <v>0</v>
      </c>
      <c r="AY343" s="23">
        <f t="shared" si="1007"/>
        <v>0</v>
      </c>
      <c r="AZ343" s="23">
        <f t="shared" si="1007"/>
        <v>0</v>
      </c>
      <c r="BA343" s="24">
        <f t="shared" si="1007"/>
        <v>0</v>
      </c>
    </row>
    <row r="344" spans="1:53" hidden="1" x14ac:dyDescent="0.25">
      <c r="A344" s="9">
        <v>7</v>
      </c>
      <c r="C344" s="1" t="s">
        <v>154</v>
      </c>
      <c r="D344" s="1" t="s">
        <v>45</v>
      </c>
      <c r="E344" s="1" t="s">
        <v>130</v>
      </c>
      <c r="F344" s="1" t="s">
        <v>155</v>
      </c>
      <c r="G344" s="1" t="s">
        <v>45</v>
      </c>
      <c r="H344" s="1" t="s">
        <v>46</v>
      </c>
      <c r="I344" s="1" t="s">
        <v>105</v>
      </c>
      <c r="J344" s="1" t="s">
        <v>106</v>
      </c>
      <c r="L344" s="1"/>
      <c r="N344" s="1">
        <v>1</v>
      </c>
      <c r="O344" s="1">
        <v>1</v>
      </c>
      <c r="P344" s="1">
        <v>1</v>
      </c>
      <c r="Q344" s="1">
        <v>1</v>
      </c>
      <c r="R344" s="1">
        <v>1</v>
      </c>
      <c r="S344" s="1">
        <v>1</v>
      </c>
      <c r="T344" s="1">
        <v>1</v>
      </c>
      <c r="Y344" s="36"/>
      <c r="AL344" s="37"/>
      <c r="AM344" s="37"/>
      <c r="AN344" s="13" t="s">
        <v>5</v>
      </c>
      <c r="AO344" s="22"/>
      <c r="AP344" s="22">
        <v>2000</v>
      </c>
      <c r="AQ344" s="22"/>
      <c r="AR344" s="22"/>
      <c r="AS344" s="22"/>
      <c r="AT344" s="22"/>
      <c r="AU344" s="22"/>
      <c r="AV344" s="22"/>
      <c r="AW344" s="22"/>
      <c r="AX344" s="22"/>
      <c r="AY344" s="22"/>
      <c r="AZ344" s="22"/>
      <c r="BA344" s="25"/>
    </row>
    <row r="345" spans="1:53" hidden="1" x14ac:dyDescent="0.25">
      <c r="A345" s="9">
        <v>8</v>
      </c>
      <c r="C345" s="1" t="s">
        <v>154</v>
      </c>
      <c r="D345" s="1" t="s">
        <v>45</v>
      </c>
      <c r="E345" s="1" t="s">
        <v>130</v>
      </c>
      <c r="F345" s="1" t="s">
        <v>155</v>
      </c>
      <c r="G345" s="1" t="s">
        <v>45</v>
      </c>
      <c r="H345" s="1" t="s">
        <v>46</v>
      </c>
      <c r="I345" s="1" t="s">
        <v>105</v>
      </c>
      <c r="J345" s="1" t="s">
        <v>106</v>
      </c>
      <c r="L345" s="1"/>
      <c r="N345" s="1">
        <v>1</v>
      </c>
      <c r="O345" s="1">
        <v>1</v>
      </c>
      <c r="P345" s="1">
        <v>1</v>
      </c>
      <c r="Q345" s="1">
        <v>1</v>
      </c>
      <c r="R345" s="1">
        <v>1</v>
      </c>
      <c r="S345" s="1">
        <v>1</v>
      </c>
      <c r="T345" s="1">
        <v>1</v>
      </c>
      <c r="Y345" s="36"/>
      <c r="AL345" s="37"/>
      <c r="AM345" s="37"/>
      <c r="AN345" s="12" t="s">
        <v>6</v>
      </c>
      <c r="AO345" s="23"/>
      <c r="AP345" s="23"/>
      <c r="AQ345" s="23"/>
      <c r="AR345" s="23"/>
      <c r="AS345" s="23"/>
      <c r="AT345" s="23"/>
      <c r="AU345" s="23"/>
      <c r="AV345" s="23"/>
      <c r="AW345" s="23"/>
      <c r="AX345" s="23"/>
      <c r="AY345" s="23"/>
      <c r="AZ345" s="23"/>
      <c r="BA345" s="24"/>
    </row>
    <row r="346" spans="1:53" ht="14.4" hidden="1" thickBot="1" x14ac:dyDescent="0.3">
      <c r="A346" s="11">
        <v>9</v>
      </c>
      <c r="C346" s="1" t="s">
        <v>154</v>
      </c>
      <c r="D346" s="1" t="s">
        <v>45</v>
      </c>
      <c r="E346" s="1" t="s">
        <v>130</v>
      </c>
      <c r="F346" s="1" t="s">
        <v>155</v>
      </c>
      <c r="G346" s="1" t="s">
        <v>45</v>
      </c>
      <c r="H346" s="1" t="s">
        <v>46</v>
      </c>
      <c r="I346" s="1" t="s">
        <v>105</v>
      </c>
      <c r="J346" s="1" t="s">
        <v>106</v>
      </c>
      <c r="L346" s="1"/>
      <c r="N346" s="1">
        <v>1</v>
      </c>
      <c r="O346" s="1">
        <v>1</v>
      </c>
      <c r="P346" s="1">
        <v>1</v>
      </c>
      <c r="Q346" s="1">
        <v>1</v>
      </c>
      <c r="R346" s="1">
        <v>1</v>
      </c>
      <c r="S346" s="1">
        <v>1</v>
      </c>
      <c r="T346" s="1">
        <v>1</v>
      </c>
      <c r="Y346" s="36"/>
      <c r="AL346" s="37"/>
      <c r="AM346" s="37"/>
      <c r="AN346" s="27" t="s">
        <v>7</v>
      </c>
      <c r="AO346" s="28"/>
      <c r="AP346" s="28"/>
      <c r="AQ346" s="28"/>
      <c r="AR346" s="28"/>
      <c r="AS346" s="28"/>
      <c r="AT346" s="28"/>
      <c r="AU346" s="28"/>
      <c r="AV346" s="28"/>
      <c r="AW346" s="28"/>
      <c r="AX346" s="28"/>
      <c r="AY346" s="28"/>
      <c r="AZ346" s="28"/>
      <c r="BA346" s="29"/>
    </row>
    <row r="347" spans="1:53" ht="15" hidden="1" thickTop="1" thickBot="1" x14ac:dyDescent="0.3">
      <c r="A347" s="6">
        <v>1</v>
      </c>
      <c r="B347" s="14">
        <v>39</v>
      </c>
      <c r="C347" s="7" t="s">
        <v>218</v>
      </c>
      <c r="D347" s="7" t="s">
        <v>45</v>
      </c>
      <c r="E347" s="7" t="s">
        <v>130</v>
      </c>
      <c r="F347" s="7" t="s">
        <v>155</v>
      </c>
      <c r="G347" s="7" t="s">
        <v>68</v>
      </c>
      <c r="H347" s="7" t="s">
        <v>46</v>
      </c>
      <c r="I347" s="7" t="s">
        <v>64</v>
      </c>
      <c r="J347" s="7" t="s">
        <v>106</v>
      </c>
      <c r="K347" s="7" t="s">
        <v>219</v>
      </c>
      <c r="L347" s="31" t="s">
        <v>220</v>
      </c>
      <c r="M347" s="7" t="s">
        <v>221</v>
      </c>
      <c r="N347" s="7"/>
      <c r="O347" s="7"/>
      <c r="P347" s="7"/>
      <c r="Q347" s="7">
        <v>1</v>
      </c>
      <c r="R347" s="7">
        <v>1</v>
      </c>
      <c r="S347" s="7">
        <v>1</v>
      </c>
      <c r="T347" s="7">
        <v>1</v>
      </c>
      <c r="U347" s="7"/>
      <c r="V347" s="8" t="s">
        <v>135</v>
      </c>
      <c r="W347" s="8">
        <v>14.513999999999999</v>
      </c>
      <c r="X347" s="38">
        <v>0</v>
      </c>
      <c r="Y347" s="42">
        <f t="shared" ref="Y347" ca="1" si="1008">$L$3+AL347</f>
        <v>42155</v>
      </c>
      <c r="Z347" s="1" t="s">
        <v>149</v>
      </c>
      <c r="AA347" s="1" t="s">
        <v>216</v>
      </c>
      <c r="AB347" s="1">
        <v>0</v>
      </c>
      <c r="AD347" s="1" t="s">
        <v>171</v>
      </c>
      <c r="AE347" s="1">
        <v>3</v>
      </c>
      <c r="AF347" s="1">
        <v>15</v>
      </c>
      <c r="AG347" s="1">
        <v>30</v>
      </c>
      <c r="AH347" s="1">
        <v>5</v>
      </c>
      <c r="AI347" s="1">
        <v>35</v>
      </c>
      <c r="AJ347" s="1">
        <v>0</v>
      </c>
      <c r="AK347" s="1">
        <v>7</v>
      </c>
      <c r="AL347" s="2">
        <v>95</v>
      </c>
      <c r="AM347" s="4">
        <v>1</v>
      </c>
      <c r="AN347" s="39" t="s">
        <v>0</v>
      </c>
      <c r="AO347" s="43"/>
      <c r="AP347" s="43">
        <f t="shared" ref="AP347:BA347" si="1009">IF(AQ352+AP351+AP353-AO348&lt;0,0,MAX((AQ352+AP351+AP353-AO348),$AM356))</f>
        <v>0</v>
      </c>
      <c r="AQ347" s="43">
        <f t="shared" si="1009"/>
        <v>0</v>
      </c>
      <c r="AR347" s="43">
        <f t="shared" si="1009"/>
        <v>0</v>
      </c>
      <c r="AS347" s="43">
        <f t="shared" si="1009"/>
        <v>0</v>
      </c>
      <c r="AT347" s="43">
        <f t="shared" si="1009"/>
        <v>0</v>
      </c>
      <c r="AU347" s="43">
        <f t="shared" si="1009"/>
        <v>0</v>
      </c>
      <c r="AV347" s="43">
        <f t="shared" si="1009"/>
        <v>0</v>
      </c>
      <c r="AW347" s="43">
        <f t="shared" si="1009"/>
        <v>0</v>
      </c>
      <c r="AX347" s="43">
        <f t="shared" si="1009"/>
        <v>0</v>
      </c>
      <c r="AY347" s="43">
        <f t="shared" si="1009"/>
        <v>0</v>
      </c>
      <c r="AZ347" s="43">
        <f t="shared" si="1009"/>
        <v>0</v>
      </c>
      <c r="BA347" s="26">
        <f t="shared" si="1009"/>
        <v>1339</v>
      </c>
    </row>
    <row r="348" spans="1:53" x14ac:dyDescent="0.25">
      <c r="A348" s="9">
        <v>2</v>
      </c>
      <c r="C348" s="1" t="s">
        <v>218</v>
      </c>
      <c r="D348" s="1" t="s">
        <v>45</v>
      </c>
      <c r="E348" s="1" t="s">
        <v>130</v>
      </c>
      <c r="F348" s="1" t="s">
        <v>155</v>
      </c>
      <c r="G348" s="1" t="s">
        <v>68</v>
      </c>
      <c r="H348" s="1" t="s">
        <v>46</v>
      </c>
      <c r="I348" s="1" t="s">
        <v>64</v>
      </c>
      <c r="J348" s="1" t="s">
        <v>106</v>
      </c>
      <c r="Q348" s="1">
        <v>1</v>
      </c>
      <c r="R348" s="1">
        <v>1</v>
      </c>
      <c r="S348" s="1">
        <v>1</v>
      </c>
      <c r="T348" s="1">
        <v>1</v>
      </c>
      <c r="Y348" s="36"/>
      <c r="AL348" s="37"/>
      <c r="AM348" s="37"/>
      <c r="AN348" s="12" t="s">
        <v>1</v>
      </c>
      <c r="AO348" s="44">
        <v>50000</v>
      </c>
      <c r="AP348" s="44">
        <f t="shared" ref="AP348" si="1010">AO348+AP347-AP353-AP351</f>
        <v>45154</v>
      </c>
      <c r="AQ348" s="44">
        <f t="shared" ref="AQ348" si="1011">AP348+AQ347-AQ353-AQ351</f>
        <v>41890</v>
      </c>
      <c r="AR348" s="44">
        <f t="shared" ref="AR348" si="1012">AQ348+AR347-AR353-AR351</f>
        <v>38240</v>
      </c>
      <c r="AS348" s="44">
        <f t="shared" ref="AS348" si="1013">AR348+AS347-AS353-AS351</f>
        <v>34802</v>
      </c>
      <c r="AT348" s="44">
        <f t="shared" ref="AT348" si="1014">AS348+AT347-AT353-AT351</f>
        <v>30135</v>
      </c>
      <c r="AU348" s="44">
        <f t="shared" ref="AU348" si="1015">AT348+AU347-AU353-AU351</f>
        <v>24266</v>
      </c>
      <c r="AV348" s="44">
        <f t="shared" ref="AV348" si="1016">AU348+AV347-AV353-AV351</f>
        <v>18481</v>
      </c>
      <c r="AW348" s="44">
        <f t="shared" ref="AW348" si="1017">AV348+AW347-AW353-AW351</f>
        <v>12942</v>
      </c>
      <c r="AX348" s="44">
        <f t="shared" ref="AX348" si="1018">AW348+AX347-AX353-AX351</f>
        <v>7626</v>
      </c>
      <c r="AY348" s="44">
        <f t="shared" ref="AY348" si="1019">AX348+AY347-AY353-AY351</f>
        <v>4116</v>
      </c>
      <c r="AZ348" s="44">
        <f t="shared" ref="AZ348" si="1020">AY348+AZ347-AZ353-AZ351</f>
        <v>1370</v>
      </c>
      <c r="BA348" s="23">
        <f t="shared" ref="BA348" si="1021">AZ348+BA347-BA353-BA351</f>
        <v>0</v>
      </c>
    </row>
    <row r="349" spans="1:53" hidden="1" x14ac:dyDescent="0.25">
      <c r="A349" s="9">
        <v>3</v>
      </c>
      <c r="C349" s="1" t="s">
        <v>218</v>
      </c>
      <c r="D349" s="1" t="s">
        <v>45</v>
      </c>
      <c r="E349" s="1" t="s">
        <v>130</v>
      </c>
      <c r="F349" s="1" t="s">
        <v>155</v>
      </c>
      <c r="G349" s="1" t="s">
        <v>68</v>
      </c>
      <c r="H349" s="1" t="s">
        <v>46</v>
      </c>
      <c r="I349" s="1" t="s">
        <v>64</v>
      </c>
      <c r="J349" s="1" t="s">
        <v>106</v>
      </c>
      <c r="Q349" s="1">
        <v>1</v>
      </c>
      <c r="R349" s="1">
        <v>1</v>
      </c>
      <c r="S349" s="1">
        <v>1</v>
      </c>
      <c r="T349" s="1">
        <v>1</v>
      </c>
      <c r="Y349" s="36"/>
      <c r="AL349" s="37"/>
      <c r="AM349" s="37"/>
      <c r="AN349" s="13" t="s">
        <v>3</v>
      </c>
      <c r="AO349" s="45"/>
      <c r="AP349" s="45">
        <f t="shared" ref="AP349" si="1022">(AP348/AQ351)*30</f>
        <v>415.01838235294116</v>
      </c>
      <c r="AQ349" s="45">
        <f t="shared" ref="AQ349" si="1023">(AQ348/AR351)*30</f>
        <v>344.30136986301369</v>
      </c>
      <c r="AR349" s="45">
        <f t="shared" ref="AR349" si="1024">(AR348/AS351)*30</f>
        <v>333.68237347294939</v>
      </c>
      <c r="AS349" s="45">
        <f t="shared" ref="AS349" si="1025">(AS348/AT351)*30</f>
        <v>223.71116348832226</v>
      </c>
      <c r="AT349" s="45">
        <f t="shared" ref="AT349" si="1026">(AT348/AU351)*30</f>
        <v>154.03816663826885</v>
      </c>
      <c r="AU349" s="45">
        <f t="shared" ref="AU349" si="1027">(AU348/AV351)*30</f>
        <v>125.83923941227312</v>
      </c>
      <c r="AV349" s="45">
        <f t="shared" ref="AV349" si="1028">(AV348/AW351)*30</f>
        <v>100.09568514172233</v>
      </c>
      <c r="AW349" s="45">
        <f t="shared" ref="AW349" si="1029">(AW348/AX351)*30</f>
        <v>73.036117381489845</v>
      </c>
      <c r="AX349" s="45">
        <f t="shared" ref="AX349" si="1030">(AX348/AY351)*30</f>
        <v>65.179487179487168</v>
      </c>
      <c r="AY349" s="45">
        <f t="shared" ref="AY349" si="1031">(AY348/AZ351)*30</f>
        <v>44.967225054624905</v>
      </c>
      <c r="AZ349" s="45">
        <f t="shared" ref="AZ349" si="1032">(AZ348/BA351)*30</f>
        <v>15.171650055370986</v>
      </c>
      <c r="BA349" s="25" t="e">
        <f t="shared" ref="BA349" si="1033">(BA348/BB351)*30</f>
        <v>#DIV/0!</v>
      </c>
    </row>
    <row r="350" spans="1:53" hidden="1" x14ac:dyDescent="0.25">
      <c r="A350" s="9">
        <v>4</v>
      </c>
      <c r="C350" s="1" t="s">
        <v>218</v>
      </c>
      <c r="D350" s="1" t="s">
        <v>45</v>
      </c>
      <c r="E350" s="1" t="s">
        <v>130</v>
      </c>
      <c r="F350" s="1" t="s">
        <v>155</v>
      </c>
      <c r="G350" s="1" t="s">
        <v>68</v>
      </c>
      <c r="H350" s="1" t="s">
        <v>46</v>
      </c>
      <c r="I350" s="1" t="s">
        <v>64</v>
      </c>
      <c r="J350" s="1" t="s">
        <v>106</v>
      </c>
      <c r="Q350" s="1">
        <v>1</v>
      </c>
      <c r="R350" s="1">
        <v>1</v>
      </c>
      <c r="S350" s="1">
        <v>1</v>
      </c>
      <c r="T350" s="1">
        <v>1</v>
      </c>
      <c r="Y350" s="36"/>
      <c r="AL350" s="37"/>
      <c r="AM350" s="37"/>
      <c r="AN350" s="12" t="s">
        <v>944</v>
      </c>
      <c r="AO350" s="44"/>
      <c r="AP350" s="44"/>
      <c r="AQ350" s="44"/>
      <c r="AR350" s="44"/>
      <c r="AS350" s="44"/>
      <c r="AT350" s="44"/>
      <c r="AU350" s="44"/>
      <c r="AV350" s="44"/>
      <c r="AW350" s="44"/>
      <c r="AX350" s="44"/>
      <c r="AY350" s="44"/>
      <c r="AZ350" s="44"/>
      <c r="BA350" s="24"/>
    </row>
    <row r="351" spans="1:53" hidden="1" x14ac:dyDescent="0.25">
      <c r="A351" s="9">
        <v>5</v>
      </c>
      <c r="C351" s="1" t="s">
        <v>218</v>
      </c>
      <c r="D351" s="1" t="s">
        <v>45</v>
      </c>
      <c r="E351" s="1" t="s">
        <v>130</v>
      </c>
      <c r="F351" s="1" t="s">
        <v>155</v>
      </c>
      <c r="G351" s="1" t="s">
        <v>68</v>
      </c>
      <c r="H351" s="1" t="s">
        <v>46</v>
      </c>
      <c r="I351" s="1" t="s">
        <v>64</v>
      </c>
      <c r="J351" s="1" t="s">
        <v>106</v>
      </c>
      <c r="Q351" s="1">
        <v>1</v>
      </c>
      <c r="R351" s="1">
        <v>1</v>
      </c>
      <c r="S351" s="1">
        <v>1</v>
      </c>
      <c r="T351" s="1">
        <v>1</v>
      </c>
      <c r="Y351" s="36"/>
      <c r="AL351" s="37"/>
      <c r="AM351" s="37"/>
      <c r="AN351" s="13" t="s">
        <v>2</v>
      </c>
      <c r="AO351" s="22"/>
      <c r="AP351" s="22">
        <f>MPS!P$6*'Purshasing (2)'!$N347+MPS!P$7*'Purshasing (2)'!$O347+MPS!P$8*'Purshasing (2)'!$P347+MPS!P$9*'Purshasing (2)'!$Q347+MPS!P$10*'Purshasing (2)'!$R347+MPS!P$11*'Purshasing (2)'!$S347+MPS!P$12*'Purshasing (2)'!$T347</f>
        <v>2846</v>
      </c>
      <c r="AQ351" s="22">
        <f>MPS!Q$6*'Purshasing (2)'!$N347+MPS!Q$7*'Purshasing (2)'!$O347+MPS!Q$8*'Purshasing (2)'!$P347+MPS!Q$9*'Purshasing (2)'!$Q347+MPS!Q$10*'Purshasing (2)'!$R347+MPS!Q$11*'Purshasing (2)'!$S347+MPS!Q$12*'Purshasing (2)'!$T347</f>
        <v>3264</v>
      </c>
      <c r="AR351" s="22">
        <f>MPS!R$6*'Purshasing (2)'!$N347+MPS!R$7*'Purshasing (2)'!$O347+MPS!R$8*'Purshasing (2)'!$P347+MPS!R$9*'Purshasing (2)'!$Q347+MPS!R$10*'Purshasing (2)'!$R347+MPS!R$11*'Purshasing (2)'!$S347+MPS!R$12*'Purshasing (2)'!$T347</f>
        <v>3650</v>
      </c>
      <c r="AS351" s="22">
        <f>MPS!S$6*'Purshasing (2)'!$N347+MPS!S$7*'Purshasing (2)'!$O347+MPS!S$8*'Purshasing (2)'!$P347+MPS!S$9*'Purshasing (2)'!$Q347+MPS!S$10*'Purshasing (2)'!$R347+MPS!S$11*'Purshasing (2)'!$S347+MPS!S$12*'Purshasing (2)'!$T347</f>
        <v>3438</v>
      </c>
      <c r="AT351" s="22">
        <f>MPS!T$6*'Purshasing (2)'!$N347+MPS!T$7*'Purshasing (2)'!$O347+MPS!T$8*'Purshasing (2)'!$P347+MPS!T$9*'Purshasing (2)'!$Q347+MPS!T$10*'Purshasing (2)'!$R347+MPS!T$11*'Purshasing (2)'!$S347+MPS!T$12*'Purshasing (2)'!$T347</f>
        <v>4667</v>
      </c>
      <c r="AU351" s="22">
        <f>MPS!U$6*'Purshasing (2)'!$N347+MPS!U$7*'Purshasing (2)'!$O347+MPS!U$8*'Purshasing (2)'!$P347+MPS!U$9*'Purshasing (2)'!$Q347+MPS!U$10*'Purshasing (2)'!$R347+MPS!U$11*'Purshasing (2)'!$S347+MPS!U$12*'Purshasing (2)'!$T347</f>
        <v>5869</v>
      </c>
      <c r="AV351" s="22">
        <f>MPS!V$6*'Purshasing (2)'!$N347+MPS!V$7*'Purshasing (2)'!$O347+MPS!V$8*'Purshasing (2)'!$P347+MPS!V$9*'Purshasing (2)'!$Q347+MPS!V$10*'Purshasing (2)'!$R347+MPS!V$11*'Purshasing (2)'!$S347+MPS!V$12*'Purshasing (2)'!$T347</f>
        <v>5785</v>
      </c>
      <c r="AW351" s="22">
        <f>MPS!W$6*'Purshasing (2)'!$N347+MPS!W$7*'Purshasing (2)'!$O347+MPS!W$8*'Purshasing (2)'!$P347+MPS!W$9*'Purshasing (2)'!$Q347+MPS!W$10*'Purshasing (2)'!$R347+MPS!W$11*'Purshasing (2)'!$S347+MPS!W$12*'Purshasing (2)'!$T347</f>
        <v>5539</v>
      </c>
      <c r="AX351" s="22">
        <f>MPS!X$6*'Purshasing (2)'!$N347+MPS!X$7*'Purshasing (2)'!$O347+MPS!X$8*'Purshasing (2)'!$P347+MPS!X$9*'Purshasing (2)'!$Q347+MPS!X$10*'Purshasing (2)'!$R347+MPS!X$11*'Purshasing (2)'!$S347+MPS!X$12*'Purshasing (2)'!$T347</f>
        <v>5316</v>
      </c>
      <c r="AY351" s="22">
        <f>MPS!Y$6*'Purshasing (2)'!$N347+MPS!Y$7*'Purshasing (2)'!$O347+MPS!Y$8*'Purshasing (2)'!$P347+MPS!Y$9*'Purshasing (2)'!$Q347+MPS!Y$10*'Purshasing (2)'!$R347+MPS!Y$11*'Purshasing (2)'!$S347+MPS!Y$12*'Purshasing (2)'!$T347</f>
        <v>3510</v>
      </c>
      <c r="AZ351" s="22">
        <f>MPS!Z$6*'Purshasing (2)'!$N347+MPS!Z$7*'Purshasing (2)'!$O347+MPS!Z$8*'Purshasing (2)'!$P347+MPS!Z$9*'Purshasing (2)'!$Q347+MPS!Z$10*'Purshasing (2)'!$R347+MPS!Z$11*'Purshasing (2)'!$S347+MPS!Z$12*'Purshasing (2)'!$T347</f>
        <v>2746</v>
      </c>
      <c r="BA351" s="25">
        <f>MPS!AA$6*'Purshasing (2)'!$N347+MPS!AA$7*'Purshasing (2)'!$O347+MPS!AA$8*'Purshasing (2)'!$P347+MPS!AA$9*'Purshasing (2)'!$Q347+MPS!AA$10*'Purshasing (2)'!$R347+MPS!AA$11*'Purshasing (2)'!$S347+MPS!AA$12*'Purshasing (2)'!$T347</f>
        <v>2709</v>
      </c>
    </row>
    <row r="352" spans="1:53" hidden="1" x14ac:dyDescent="0.25">
      <c r="A352" s="9">
        <v>6</v>
      </c>
      <c r="C352" s="1" t="s">
        <v>218</v>
      </c>
      <c r="D352" s="1" t="s">
        <v>45</v>
      </c>
      <c r="E352" s="1" t="s">
        <v>130</v>
      </c>
      <c r="F352" s="1" t="s">
        <v>155</v>
      </c>
      <c r="G352" s="1" t="s">
        <v>68</v>
      </c>
      <c r="H352" s="1" t="s">
        <v>46</v>
      </c>
      <c r="I352" s="1" t="s">
        <v>64</v>
      </c>
      <c r="J352" s="1" t="s">
        <v>106</v>
      </c>
      <c r="L352" s="1"/>
      <c r="Q352" s="1">
        <v>1</v>
      </c>
      <c r="R352" s="1">
        <v>1</v>
      </c>
      <c r="S352" s="1">
        <v>1</v>
      </c>
      <c r="T352" s="1">
        <v>1</v>
      </c>
      <c r="Y352" s="36"/>
      <c r="AL352" s="37"/>
      <c r="AM352" s="37"/>
      <c r="AN352" s="12" t="s">
        <v>4</v>
      </c>
      <c r="AO352" s="23"/>
      <c r="AP352" s="23">
        <f t="shared" ref="AP352:BA352" si="1034">(AQ351/30)*$X347</f>
        <v>0</v>
      </c>
      <c r="AQ352" s="23">
        <f t="shared" si="1034"/>
        <v>0</v>
      </c>
      <c r="AR352" s="23">
        <f t="shared" si="1034"/>
        <v>0</v>
      </c>
      <c r="AS352" s="23">
        <f t="shared" si="1034"/>
        <v>0</v>
      </c>
      <c r="AT352" s="23">
        <f t="shared" si="1034"/>
        <v>0</v>
      </c>
      <c r="AU352" s="23">
        <f t="shared" si="1034"/>
        <v>0</v>
      </c>
      <c r="AV352" s="23">
        <f t="shared" si="1034"/>
        <v>0</v>
      </c>
      <c r="AW352" s="23">
        <f t="shared" si="1034"/>
        <v>0</v>
      </c>
      <c r="AX352" s="23">
        <f t="shared" si="1034"/>
        <v>0</v>
      </c>
      <c r="AY352" s="23">
        <f t="shared" si="1034"/>
        <v>0</v>
      </c>
      <c r="AZ352" s="23">
        <f t="shared" si="1034"/>
        <v>0</v>
      </c>
      <c r="BA352" s="24">
        <f t="shared" si="1034"/>
        <v>0</v>
      </c>
    </row>
    <row r="353" spans="1:53" hidden="1" x14ac:dyDescent="0.25">
      <c r="A353" s="9">
        <v>7</v>
      </c>
      <c r="C353" s="1" t="s">
        <v>218</v>
      </c>
      <c r="D353" s="1" t="s">
        <v>45</v>
      </c>
      <c r="E353" s="1" t="s">
        <v>130</v>
      </c>
      <c r="F353" s="1" t="s">
        <v>155</v>
      </c>
      <c r="G353" s="1" t="s">
        <v>68</v>
      </c>
      <c r="H353" s="1" t="s">
        <v>46</v>
      </c>
      <c r="I353" s="1" t="s">
        <v>64</v>
      </c>
      <c r="J353" s="1" t="s">
        <v>106</v>
      </c>
      <c r="L353" s="1"/>
      <c r="Q353" s="1">
        <v>1</v>
      </c>
      <c r="R353" s="1">
        <v>1</v>
      </c>
      <c r="S353" s="1">
        <v>1</v>
      </c>
      <c r="T353" s="1">
        <v>1</v>
      </c>
      <c r="Y353" s="36"/>
      <c r="AL353" s="37"/>
      <c r="AM353" s="37"/>
      <c r="AN353" s="13" t="s">
        <v>5</v>
      </c>
      <c r="AO353" s="22"/>
      <c r="AP353" s="22">
        <v>2000</v>
      </c>
      <c r="AQ353" s="22"/>
      <c r="AR353" s="22"/>
      <c r="AS353" s="22"/>
      <c r="AT353" s="22"/>
      <c r="AU353" s="22"/>
      <c r="AV353" s="22"/>
      <c r="AW353" s="22"/>
      <c r="AX353" s="22"/>
      <c r="AY353" s="22"/>
      <c r="AZ353" s="22"/>
      <c r="BA353" s="25"/>
    </row>
    <row r="354" spans="1:53" hidden="1" x14ac:dyDescent="0.25">
      <c r="A354" s="9">
        <v>8</v>
      </c>
      <c r="C354" s="1" t="s">
        <v>218</v>
      </c>
      <c r="D354" s="1" t="s">
        <v>45</v>
      </c>
      <c r="E354" s="1" t="s">
        <v>130</v>
      </c>
      <c r="F354" s="1" t="s">
        <v>155</v>
      </c>
      <c r="G354" s="1" t="s">
        <v>68</v>
      </c>
      <c r="H354" s="1" t="s">
        <v>46</v>
      </c>
      <c r="I354" s="1" t="s">
        <v>64</v>
      </c>
      <c r="J354" s="1" t="s">
        <v>106</v>
      </c>
      <c r="L354" s="1"/>
      <c r="Q354" s="1">
        <v>1</v>
      </c>
      <c r="R354" s="1">
        <v>1</v>
      </c>
      <c r="S354" s="1">
        <v>1</v>
      </c>
      <c r="T354" s="1">
        <v>1</v>
      </c>
      <c r="Y354" s="36"/>
      <c r="AL354" s="37"/>
      <c r="AM354" s="37"/>
      <c r="AN354" s="12" t="s">
        <v>6</v>
      </c>
      <c r="AO354" s="23"/>
      <c r="AP354" s="23"/>
      <c r="AQ354" s="23"/>
      <c r="AR354" s="23"/>
      <c r="AS354" s="23"/>
      <c r="AT354" s="23"/>
      <c r="AU354" s="23"/>
      <c r="AV354" s="23"/>
      <c r="AW354" s="23"/>
      <c r="AX354" s="23"/>
      <c r="AY354" s="23"/>
      <c r="AZ354" s="23"/>
      <c r="BA354" s="24"/>
    </row>
    <row r="355" spans="1:53" ht="14.4" hidden="1" thickBot="1" x14ac:dyDescent="0.3">
      <c r="A355" s="11">
        <v>9</v>
      </c>
      <c r="C355" s="1" t="s">
        <v>218</v>
      </c>
      <c r="D355" s="1" t="s">
        <v>45</v>
      </c>
      <c r="E355" s="1" t="s">
        <v>130</v>
      </c>
      <c r="F355" s="1" t="s">
        <v>155</v>
      </c>
      <c r="G355" s="1" t="s">
        <v>68</v>
      </c>
      <c r="H355" s="1" t="s">
        <v>46</v>
      </c>
      <c r="I355" s="1" t="s">
        <v>64</v>
      </c>
      <c r="J355" s="1" t="s">
        <v>106</v>
      </c>
      <c r="L355" s="1"/>
      <c r="Q355" s="1">
        <v>1</v>
      </c>
      <c r="R355" s="1">
        <v>1</v>
      </c>
      <c r="S355" s="1">
        <v>1</v>
      </c>
      <c r="T355" s="1">
        <v>1</v>
      </c>
      <c r="Y355" s="36"/>
      <c r="AL355" s="37"/>
      <c r="AM355" s="37"/>
      <c r="AN355" s="27" t="s">
        <v>7</v>
      </c>
      <c r="AO355" s="28"/>
      <c r="AP355" s="28"/>
      <c r="AQ355" s="28"/>
      <c r="AR355" s="28"/>
      <c r="AS355" s="28"/>
      <c r="AT355" s="28"/>
      <c r="AU355" s="28"/>
      <c r="AV355" s="28"/>
      <c r="AW355" s="28"/>
      <c r="AX355" s="28"/>
      <c r="AY355" s="28"/>
      <c r="AZ355" s="28"/>
      <c r="BA355" s="29"/>
    </row>
    <row r="356" spans="1:53" ht="15" hidden="1" thickTop="1" thickBot="1" x14ac:dyDescent="0.3">
      <c r="A356" s="6">
        <v>1</v>
      </c>
      <c r="B356" s="14">
        <v>40</v>
      </c>
      <c r="C356" s="7" t="s">
        <v>222</v>
      </c>
      <c r="D356" s="7" t="s">
        <v>45</v>
      </c>
      <c r="E356" s="7" t="s">
        <v>223</v>
      </c>
      <c r="F356" s="7" t="s">
        <v>224</v>
      </c>
      <c r="G356" s="7" t="s">
        <v>45</v>
      </c>
      <c r="H356" s="7" t="s">
        <v>46</v>
      </c>
      <c r="I356" s="7" t="s">
        <v>47</v>
      </c>
      <c r="J356" s="7" t="s">
        <v>189</v>
      </c>
      <c r="K356" s="7" t="s">
        <v>225</v>
      </c>
      <c r="L356" s="31" t="s">
        <v>226</v>
      </c>
      <c r="M356" s="7" t="s">
        <v>227</v>
      </c>
      <c r="N356" s="7">
        <v>1</v>
      </c>
      <c r="O356" s="7">
        <v>1</v>
      </c>
      <c r="P356" s="7">
        <v>1</v>
      </c>
      <c r="Q356" s="7">
        <v>0</v>
      </c>
      <c r="R356" s="7">
        <v>0</v>
      </c>
      <c r="S356" s="7">
        <v>0</v>
      </c>
      <c r="T356" s="7">
        <v>0</v>
      </c>
      <c r="U356" s="7"/>
      <c r="V356" s="8" t="s">
        <v>135</v>
      </c>
      <c r="W356" s="8">
        <v>10.267803715391086</v>
      </c>
      <c r="X356" s="38">
        <v>0</v>
      </c>
      <c r="Y356" s="42">
        <f t="shared" ref="Y356" ca="1" si="1035">$L$3+AL356</f>
        <v>42175</v>
      </c>
      <c r="Z356" s="1" t="s">
        <v>149</v>
      </c>
      <c r="AA356" s="1" t="s">
        <v>228</v>
      </c>
      <c r="AB356" s="1">
        <v>0</v>
      </c>
      <c r="AD356" s="1" t="s">
        <v>229</v>
      </c>
      <c r="AE356" s="1">
        <v>20</v>
      </c>
      <c r="AG356" s="1">
        <v>45</v>
      </c>
      <c r="AH356" s="1">
        <v>10</v>
      </c>
      <c r="AI356" s="1">
        <v>30</v>
      </c>
      <c r="AK356" s="1">
        <v>10</v>
      </c>
      <c r="AL356" s="2">
        <v>115</v>
      </c>
      <c r="AM356" s="4">
        <v>1</v>
      </c>
      <c r="AN356" s="39" t="s">
        <v>0</v>
      </c>
      <c r="AO356" s="43"/>
      <c r="AP356" s="43">
        <f t="shared" ref="AP356:BA356" si="1036">IF(AQ361+AP360+AP362-AO357&lt;0,0,MAX((AQ361+AP360+AP362-AO357),$AM365))</f>
        <v>0</v>
      </c>
      <c r="AQ356" s="43">
        <f t="shared" si="1036"/>
        <v>0</v>
      </c>
      <c r="AR356" s="43">
        <f t="shared" si="1036"/>
        <v>0</v>
      </c>
      <c r="AS356" s="43">
        <f t="shared" si="1036"/>
        <v>0</v>
      </c>
      <c r="AT356" s="43">
        <f t="shared" si="1036"/>
        <v>0</v>
      </c>
      <c r="AU356" s="43">
        <f t="shared" si="1036"/>
        <v>0</v>
      </c>
      <c r="AV356" s="43">
        <f t="shared" si="1036"/>
        <v>0</v>
      </c>
      <c r="AW356" s="43">
        <f t="shared" si="1036"/>
        <v>0</v>
      </c>
      <c r="AX356" s="43">
        <f t="shared" si="1036"/>
        <v>0</v>
      </c>
      <c r="AY356" s="43">
        <f t="shared" si="1036"/>
        <v>0</v>
      </c>
      <c r="AZ356" s="43">
        <f t="shared" si="1036"/>
        <v>0</v>
      </c>
      <c r="BA356" s="26">
        <f t="shared" si="1036"/>
        <v>0</v>
      </c>
    </row>
    <row r="357" spans="1:53" x14ac:dyDescent="0.25">
      <c r="A357" s="9">
        <v>2</v>
      </c>
      <c r="C357" s="1" t="s">
        <v>222</v>
      </c>
      <c r="D357" s="1" t="s">
        <v>45</v>
      </c>
      <c r="E357" s="1" t="s">
        <v>223</v>
      </c>
      <c r="F357" s="1" t="s">
        <v>224</v>
      </c>
      <c r="G357" s="1" t="s">
        <v>45</v>
      </c>
      <c r="H357" s="1" t="s">
        <v>46</v>
      </c>
      <c r="I357" s="1" t="s">
        <v>47</v>
      </c>
      <c r="J357" s="1" t="s">
        <v>189</v>
      </c>
      <c r="N357" s="1">
        <v>1</v>
      </c>
      <c r="O357" s="1">
        <v>1</v>
      </c>
      <c r="P357" s="1">
        <v>1</v>
      </c>
      <c r="Q357" s="1">
        <v>0</v>
      </c>
      <c r="R357" s="1">
        <v>0</v>
      </c>
      <c r="S357" s="1">
        <v>0</v>
      </c>
      <c r="T357" s="1">
        <v>0</v>
      </c>
      <c r="Y357" s="36"/>
      <c r="AL357" s="37"/>
      <c r="AM357" s="37"/>
      <c r="AN357" s="12" t="s">
        <v>1</v>
      </c>
      <c r="AO357" s="44">
        <v>50000</v>
      </c>
      <c r="AP357" s="44">
        <f t="shared" ref="AP357" si="1037">AO357+AP356-AP362-AP360</f>
        <v>42039</v>
      </c>
      <c r="AQ357" s="44">
        <f t="shared" ref="AQ357" si="1038">AP357+AQ356-AQ362-AQ360</f>
        <v>35419</v>
      </c>
      <c r="AR357" s="44">
        <f t="shared" ref="AR357" si="1039">AQ357+AR356-AR362-AR360</f>
        <v>24099</v>
      </c>
      <c r="AS357" s="44">
        <f t="shared" ref="AS357" si="1040">AR357+AS356-AS362-AS360</f>
        <v>15407</v>
      </c>
      <c r="AT357" s="44">
        <f t="shared" ref="AT357" si="1041">AS357+AT356-AT362-AT360</f>
        <v>15407</v>
      </c>
      <c r="AU357" s="44">
        <f t="shared" ref="AU357" si="1042">AT357+AU356-AU362-AU360</f>
        <v>15407</v>
      </c>
      <c r="AV357" s="44">
        <f t="shared" ref="AV357" si="1043">AU357+AV356-AV362-AV360</f>
        <v>15407</v>
      </c>
      <c r="AW357" s="44">
        <f t="shared" ref="AW357" si="1044">AV357+AW356-AW362-AW360</f>
        <v>15407</v>
      </c>
      <c r="AX357" s="44">
        <f t="shared" ref="AX357" si="1045">AW357+AX356-AX362-AX360</f>
        <v>15407</v>
      </c>
      <c r="AY357" s="44">
        <f t="shared" ref="AY357" si="1046">AX357+AY356-AY362-AY360</f>
        <v>15407</v>
      </c>
      <c r="AZ357" s="44">
        <f t="shared" ref="AZ357" si="1047">AY357+AZ356-AZ362-AZ360</f>
        <v>15407</v>
      </c>
      <c r="BA357" s="23">
        <f t="shared" ref="BA357" si="1048">AZ357+BA356-BA362-BA360</f>
        <v>15407</v>
      </c>
    </row>
    <row r="358" spans="1:53" hidden="1" x14ac:dyDescent="0.25">
      <c r="A358" s="9">
        <v>3</v>
      </c>
      <c r="C358" s="1" t="s">
        <v>222</v>
      </c>
      <c r="D358" s="1" t="s">
        <v>45</v>
      </c>
      <c r="E358" s="1" t="s">
        <v>223</v>
      </c>
      <c r="F358" s="1" t="s">
        <v>224</v>
      </c>
      <c r="G358" s="1" t="s">
        <v>45</v>
      </c>
      <c r="H358" s="1" t="s">
        <v>46</v>
      </c>
      <c r="I358" s="1" t="s">
        <v>47</v>
      </c>
      <c r="J358" s="1" t="s">
        <v>189</v>
      </c>
      <c r="N358" s="1">
        <v>1</v>
      </c>
      <c r="O358" s="1">
        <v>1</v>
      </c>
      <c r="P358" s="1">
        <v>1</v>
      </c>
      <c r="Q358" s="1">
        <v>0</v>
      </c>
      <c r="R358" s="1">
        <v>0</v>
      </c>
      <c r="S358" s="1">
        <v>0</v>
      </c>
      <c r="T358" s="1">
        <v>0</v>
      </c>
      <c r="Y358" s="36"/>
      <c r="AL358" s="37"/>
      <c r="AM358" s="37"/>
      <c r="AN358" s="13" t="s">
        <v>3</v>
      </c>
      <c r="AO358" s="45"/>
      <c r="AP358" s="45">
        <f t="shared" ref="AP358" si="1049">(AP357/AQ360)*30</f>
        <v>190.50906344410876</v>
      </c>
      <c r="AQ358" s="45">
        <f t="shared" ref="AQ358" si="1050">(AQ357/AR360)*30</f>
        <v>93.866607773851598</v>
      </c>
      <c r="AR358" s="45">
        <f t="shared" ref="AR358" si="1051">(AR357/AS360)*30</f>
        <v>83.176484123331804</v>
      </c>
      <c r="AS358" s="45" t="e">
        <f t="shared" ref="AS358" si="1052">(AS357/AT360)*30</f>
        <v>#DIV/0!</v>
      </c>
      <c r="AT358" s="45" t="e">
        <f t="shared" ref="AT358" si="1053">(AT357/AU360)*30</f>
        <v>#DIV/0!</v>
      </c>
      <c r="AU358" s="45" t="e">
        <f t="shared" ref="AU358" si="1054">(AU357/AV360)*30</f>
        <v>#DIV/0!</v>
      </c>
      <c r="AV358" s="45" t="e">
        <f t="shared" ref="AV358" si="1055">(AV357/AW360)*30</f>
        <v>#DIV/0!</v>
      </c>
      <c r="AW358" s="45" t="e">
        <f t="shared" ref="AW358" si="1056">(AW357/AX360)*30</f>
        <v>#DIV/0!</v>
      </c>
      <c r="AX358" s="45" t="e">
        <f t="shared" ref="AX358" si="1057">(AX357/AY360)*30</f>
        <v>#DIV/0!</v>
      </c>
      <c r="AY358" s="45" t="e">
        <f t="shared" ref="AY358" si="1058">(AY357/AZ360)*30</f>
        <v>#DIV/0!</v>
      </c>
      <c r="AZ358" s="45" t="e">
        <f t="shared" ref="AZ358" si="1059">(AZ357/BA360)*30</f>
        <v>#DIV/0!</v>
      </c>
      <c r="BA358" s="25" t="e">
        <f t="shared" ref="BA358" si="1060">(BA357/BB360)*30</f>
        <v>#DIV/0!</v>
      </c>
    </row>
    <row r="359" spans="1:53" hidden="1" x14ac:dyDescent="0.25">
      <c r="A359" s="9">
        <v>4</v>
      </c>
      <c r="C359" s="1" t="s">
        <v>222</v>
      </c>
      <c r="D359" s="1" t="s">
        <v>45</v>
      </c>
      <c r="E359" s="1" t="s">
        <v>223</v>
      </c>
      <c r="F359" s="1" t="s">
        <v>224</v>
      </c>
      <c r="G359" s="1" t="s">
        <v>45</v>
      </c>
      <c r="H359" s="1" t="s">
        <v>46</v>
      </c>
      <c r="I359" s="1" t="s">
        <v>47</v>
      </c>
      <c r="J359" s="1" t="s">
        <v>189</v>
      </c>
      <c r="N359" s="1">
        <v>1</v>
      </c>
      <c r="O359" s="1">
        <v>1</v>
      </c>
      <c r="P359" s="1">
        <v>1</v>
      </c>
      <c r="Q359" s="1">
        <v>0</v>
      </c>
      <c r="R359" s="1">
        <v>0</v>
      </c>
      <c r="S359" s="1">
        <v>0</v>
      </c>
      <c r="T359" s="1">
        <v>0</v>
      </c>
      <c r="Y359" s="36"/>
      <c r="AL359" s="37"/>
      <c r="AM359" s="37"/>
      <c r="AN359" s="12" t="s">
        <v>944</v>
      </c>
      <c r="AO359" s="44"/>
      <c r="AP359" s="44"/>
      <c r="AQ359" s="44"/>
      <c r="AR359" s="44"/>
      <c r="AS359" s="44"/>
      <c r="AT359" s="44"/>
      <c r="AU359" s="44"/>
      <c r="AV359" s="44"/>
      <c r="AW359" s="44"/>
      <c r="AX359" s="44"/>
      <c r="AY359" s="44"/>
      <c r="AZ359" s="44"/>
      <c r="BA359" s="24"/>
    </row>
    <row r="360" spans="1:53" hidden="1" x14ac:dyDescent="0.25">
      <c r="A360" s="9">
        <v>5</v>
      </c>
      <c r="C360" s="1" t="s">
        <v>222</v>
      </c>
      <c r="D360" s="1" t="s">
        <v>45</v>
      </c>
      <c r="E360" s="1" t="s">
        <v>223</v>
      </c>
      <c r="F360" s="1" t="s">
        <v>224</v>
      </c>
      <c r="G360" s="1" t="s">
        <v>45</v>
      </c>
      <c r="H360" s="1" t="s">
        <v>46</v>
      </c>
      <c r="I360" s="1" t="s">
        <v>47</v>
      </c>
      <c r="J360" s="1" t="s">
        <v>189</v>
      </c>
      <c r="N360" s="1">
        <v>1</v>
      </c>
      <c r="O360" s="1">
        <v>1</v>
      </c>
      <c r="P360" s="1">
        <v>1</v>
      </c>
      <c r="Q360" s="1">
        <v>0</v>
      </c>
      <c r="R360" s="1">
        <v>0</v>
      </c>
      <c r="S360" s="1">
        <v>0</v>
      </c>
      <c r="T360" s="1">
        <v>0</v>
      </c>
      <c r="Y360" s="36"/>
      <c r="AL360" s="37"/>
      <c r="AM360" s="37"/>
      <c r="AN360" s="13" t="s">
        <v>2</v>
      </c>
      <c r="AO360" s="22"/>
      <c r="AP360" s="22">
        <f>MPS!P$6*'Purshasing (2)'!$N356+MPS!P$7*'Purshasing (2)'!$O356+MPS!P$8*'Purshasing (2)'!$P356+MPS!P$9*'Purshasing (2)'!$Q356+MPS!P$10*'Purshasing (2)'!$R356+MPS!P$11*'Purshasing (2)'!$S356+MPS!P$12*'Purshasing (2)'!$T356</f>
        <v>5961</v>
      </c>
      <c r="AQ360" s="22">
        <f>MPS!Q$6*'Purshasing (2)'!$N356+MPS!Q$7*'Purshasing (2)'!$O356+MPS!Q$8*'Purshasing (2)'!$P356+MPS!Q$9*'Purshasing (2)'!$Q356+MPS!Q$10*'Purshasing (2)'!$R356+MPS!Q$11*'Purshasing (2)'!$S356+MPS!Q$12*'Purshasing (2)'!$T356</f>
        <v>6620</v>
      </c>
      <c r="AR360" s="22">
        <f>MPS!R$6*'Purshasing (2)'!$N356+MPS!R$7*'Purshasing (2)'!$O356+MPS!R$8*'Purshasing (2)'!$P356+MPS!R$9*'Purshasing (2)'!$Q356+MPS!R$10*'Purshasing (2)'!$R356+MPS!R$11*'Purshasing (2)'!$S356+MPS!R$12*'Purshasing (2)'!$T356</f>
        <v>11320</v>
      </c>
      <c r="AS360" s="22">
        <f>MPS!S$6*'Purshasing (2)'!$N356+MPS!S$7*'Purshasing (2)'!$O356+MPS!S$8*'Purshasing (2)'!$P356+MPS!S$9*'Purshasing (2)'!$Q356+MPS!S$10*'Purshasing (2)'!$R356+MPS!S$11*'Purshasing (2)'!$S356+MPS!S$12*'Purshasing (2)'!$T356</f>
        <v>8692</v>
      </c>
      <c r="AT360" s="22">
        <f>MPS!T$6*'Purshasing (2)'!$N356+MPS!T$7*'Purshasing (2)'!$O356+MPS!T$8*'Purshasing (2)'!$P356+MPS!T$9*'Purshasing (2)'!$Q356+MPS!T$10*'Purshasing (2)'!$R356+MPS!T$11*'Purshasing (2)'!$S356+MPS!T$12*'Purshasing (2)'!$T356</f>
        <v>0</v>
      </c>
      <c r="AU360" s="22">
        <f>MPS!U$6*'Purshasing (2)'!$N356+MPS!U$7*'Purshasing (2)'!$O356+MPS!U$8*'Purshasing (2)'!$P356+MPS!U$9*'Purshasing (2)'!$Q356+MPS!U$10*'Purshasing (2)'!$R356+MPS!U$11*'Purshasing (2)'!$S356+MPS!U$12*'Purshasing (2)'!$T356</f>
        <v>0</v>
      </c>
      <c r="AV360" s="22">
        <f>MPS!V$6*'Purshasing (2)'!$N356+MPS!V$7*'Purshasing (2)'!$O356+MPS!V$8*'Purshasing (2)'!$P356+MPS!V$9*'Purshasing (2)'!$Q356+MPS!V$10*'Purshasing (2)'!$R356+MPS!V$11*'Purshasing (2)'!$S356+MPS!V$12*'Purshasing (2)'!$T356</f>
        <v>0</v>
      </c>
      <c r="AW360" s="22">
        <f>MPS!W$6*'Purshasing (2)'!$N356+MPS!W$7*'Purshasing (2)'!$O356+MPS!W$8*'Purshasing (2)'!$P356+MPS!W$9*'Purshasing (2)'!$Q356+MPS!W$10*'Purshasing (2)'!$R356+MPS!W$11*'Purshasing (2)'!$S356+MPS!W$12*'Purshasing (2)'!$T356</f>
        <v>0</v>
      </c>
      <c r="AX360" s="22">
        <f>MPS!X$6*'Purshasing (2)'!$N356+MPS!X$7*'Purshasing (2)'!$O356+MPS!X$8*'Purshasing (2)'!$P356+MPS!X$9*'Purshasing (2)'!$Q356+MPS!X$10*'Purshasing (2)'!$R356+MPS!X$11*'Purshasing (2)'!$S356+MPS!X$12*'Purshasing (2)'!$T356</f>
        <v>0</v>
      </c>
      <c r="AY360" s="22">
        <f>MPS!Y$6*'Purshasing (2)'!$N356+MPS!Y$7*'Purshasing (2)'!$O356+MPS!Y$8*'Purshasing (2)'!$P356+MPS!Y$9*'Purshasing (2)'!$Q356+MPS!Y$10*'Purshasing (2)'!$R356+MPS!Y$11*'Purshasing (2)'!$S356+MPS!Y$12*'Purshasing (2)'!$T356</f>
        <v>0</v>
      </c>
      <c r="AZ360" s="22">
        <f>MPS!Z$6*'Purshasing (2)'!$N356+MPS!Z$7*'Purshasing (2)'!$O356+MPS!Z$8*'Purshasing (2)'!$P356+MPS!Z$9*'Purshasing (2)'!$Q356+MPS!Z$10*'Purshasing (2)'!$R356+MPS!Z$11*'Purshasing (2)'!$S356+MPS!Z$12*'Purshasing (2)'!$T356</f>
        <v>0</v>
      </c>
      <c r="BA360" s="25">
        <f>MPS!AA$6*'Purshasing (2)'!$N356+MPS!AA$7*'Purshasing (2)'!$O356+MPS!AA$8*'Purshasing (2)'!$P356+MPS!AA$9*'Purshasing (2)'!$Q356+MPS!AA$10*'Purshasing (2)'!$R356+MPS!AA$11*'Purshasing (2)'!$S356+MPS!AA$12*'Purshasing (2)'!$T356</f>
        <v>0</v>
      </c>
    </row>
    <row r="361" spans="1:53" hidden="1" x14ac:dyDescent="0.25">
      <c r="A361" s="9">
        <v>6</v>
      </c>
      <c r="C361" s="1" t="s">
        <v>222</v>
      </c>
      <c r="D361" s="1" t="s">
        <v>45</v>
      </c>
      <c r="E361" s="1" t="s">
        <v>223</v>
      </c>
      <c r="F361" s="1" t="s">
        <v>224</v>
      </c>
      <c r="G361" s="1" t="s">
        <v>45</v>
      </c>
      <c r="H361" s="1" t="s">
        <v>46</v>
      </c>
      <c r="I361" s="1" t="s">
        <v>47</v>
      </c>
      <c r="J361" s="1" t="s">
        <v>189</v>
      </c>
      <c r="L361" s="1"/>
      <c r="N361" s="1">
        <v>1</v>
      </c>
      <c r="O361" s="1">
        <v>1</v>
      </c>
      <c r="P361" s="1">
        <v>1</v>
      </c>
      <c r="Q361" s="1">
        <v>0</v>
      </c>
      <c r="R361" s="1">
        <v>0</v>
      </c>
      <c r="S361" s="1">
        <v>0</v>
      </c>
      <c r="T361" s="1">
        <v>0</v>
      </c>
      <c r="Y361" s="36"/>
      <c r="AL361" s="37"/>
      <c r="AM361" s="37"/>
      <c r="AN361" s="12" t="s">
        <v>4</v>
      </c>
      <c r="AO361" s="23"/>
      <c r="AP361" s="23">
        <f t="shared" ref="AP361:BA361" si="1061">(AQ360/30)*$X356</f>
        <v>0</v>
      </c>
      <c r="AQ361" s="23">
        <f t="shared" si="1061"/>
        <v>0</v>
      </c>
      <c r="AR361" s="23">
        <f t="shared" si="1061"/>
        <v>0</v>
      </c>
      <c r="AS361" s="23">
        <f t="shared" si="1061"/>
        <v>0</v>
      </c>
      <c r="AT361" s="23">
        <f t="shared" si="1061"/>
        <v>0</v>
      </c>
      <c r="AU361" s="23">
        <f t="shared" si="1061"/>
        <v>0</v>
      </c>
      <c r="AV361" s="23">
        <f t="shared" si="1061"/>
        <v>0</v>
      </c>
      <c r="AW361" s="23">
        <f t="shared" si="1061"/>
        <v>0</v>
      </c>
      <c r="AX361" s="23">
        <f t="shared" si="1061"/>
        <v>0</v>
      </c>
      <c r="AY361" s="23">
        <f t="shared" si="1061"/>
        <v>0</v>
      </c>
      <c r="AZ361" s="23">
        <f t="shared" si="1061"/>
        <v>0</v>
      </c>
      <c r="BA361" s="24">
        <f t="shared" si="1061"/>
        <v>0</v>
      </c>
    </row>
    <row r="362" spans="1:53" hidden="1" x14ac:dyDescent="0.25">
      <c r="A362" s="9">
        <v>7</v>
      </c>
      <c r="C362" s="1" t="s">
        <v>222</v>
      </c>
      <c r="D362" s="1" t="s">
        <v>45</v>
      </c>
      <c r="E362" s="1" t="s">
        <v>223</v>
      </c>
      <c r="F362" s="1" t="s">
        <v>224</v>
      </c>
      <c r="G362" s="1" t="s">
        <v>45</v>
      </c>
      <c r="H362" s="1" t="s">
        <v>46</v>
      </c>
      <c r="I362" s="1" t="s">
        <v>47</v>
      </c>
      <c r="J362" s="1" t="s">
        <v>189</v>
      </c>
      <c r="L362" s="1"/>
      <c r="N362" s="1">
        <v>1</v>
      </c>
      <c r="O362" s="1">
        <v>1</v>
      </c>
      <c r="P362" s="1">
        <v>1</v>
      </c>
      <c r="Q362" s="1">
        <v>0</v>
      </c>
      <c r="R362" s="1">
        <v>0</v>
      </c>
      <c r="S362" s="1">
        <v>0</v>
      </c>
      <c r="T362" s="1">
        <v>0</v>
      </c>
      <c r="Y362" s="36"/>
      <c r="AL362" s="37"/>
      <c r="AM362" s="37"/>
      <c r="AN362" s="13" t="s">
        <v>5</v>
      </c>
      <c r="AO362" s="22"/>
      <c r="AP362" s="22">
        <v>2000</v>
      </c>
      <c r="AQ362" s="22"/>
      <c r="AR362" s="22"/>
      <c r="AS362" s="22"/>
      <c r="AT362" s="22"/>
      <c r="AU362" s="22"/>
      <c r="AV362" s="22"/>
      <c r="AW362" s="22"/>
      <c r="AX362" s="22"/>
      <c r="AY362" s="22"/>
      <c r="AZ362" s="22"/>
      <c r="BA362" s="25"/>
    </row>
    <row r="363" spans="1:53" hidden="1" x14ac:dyDescent="0.25">
      <c r="A363" s="9">
        <v>8</v>
      </c>
      <c r="C363" s="1" t="s">
        <v>222</v>
      </c>
      <c r="D363" s="1" t="s">
        <v>45</v>
      </c>
      <c r="E363" s="1" t="s">
        <v>223</v>
      </c>
      <c r="F363" s="1" t="s">
        <v>224</v>
      </c>
      <c r="G363" s="1" t="s">
        <v>45</v>
      </c>
      <c r="H363" s="1" t="s">
        <v>46</v>
      </c>
      <c r="I363" s="1" t="s">
        <v>47</v>
      </c>
      <c r="J363" s="1" t="s">
        <v>189</v>
      </c>
      <c r="L363" s="1"/>
      <c r="N363" s="1">
        <v>1</v>
      </c>
      <c r="O363" s="1">
        <v>1</v>
      </c>
      <c r="P363" s="1">
        <v>1</v>
      </c>
      <c r="Q363" s="1">
        <v>0</v>
      </c>
      <c r="R363" s="1">
        <v>0</v>
      </c>
      <c r="S363" s="1">
        <v>0</v>
      </c>
      <c r="T363" s="1">
        <v>0</v>
      </c>
      <c r="Y363" s="36"/>
      <c r="AL363" s="37"/>
      <c r="AM363" s="37"/>
      <c r="AN363" s="12" t="s">
        <v>6</v>
      </c>
      <c r="AO363" s="23"/>
      <c r="AP363" s="23"/>
      <c r="AQ363" s="23"/>
      <c r="AR363" s="23"/>
      <c r="AS363" s="23"/>
      <c r="AT363" s="23"/>
      <c r="AU363" s="23"/>
      <c r="AV363" s="23"/>
      <c r="AW363" s="23"/>
      <c r="AX363" s="23"/>
      <c r="AY363" s="23"/>
      <c r="AZ363" s="23"/>
      <c r="BA363" s="24"/>
    </row>
    <row r="364" spans="1:53" ht="14.4" hidden="1" thickBot="1" x14ac:dyDescent="0.3">
      <c r="A364" s="11">
        <v>9</v>
      </c>
      <c r="C364" s="1" t="s">
        <v>222</v>
      </c>
      <c r="D364" s="1" t="s">
        <v>45</v>
      </c>
      <c r="E364" s="1" t="s">
        <v>223</v>
      </c>
      <c r="F364" s="1" t="s">
        <v>224</v>
      </c>
      <c r="G364" s="1" t="s">
        <v>45</v>
      </c>
      <c r="H364" s="1" t="s">
        <v>46</v>
      </c>
      <c r="I364" s="1" t="s">
        <v>47</v>
      </c>
      <c r="J364" s="1" t="s">
        <v>189</v>
      </c>
      <c r="L364" s="1"/>
      <c r="N364" s="1">
        <v>1</v>
      </c>
      <c r="O364" s="1">
        <v>1</v>
      </c>
      <c r="P364" s="1">
        <v>1</v>
      </c>
      <c r="Q364" s="1">
        <v>0</v>
      </c>
      <c r="R364" s="1">
        <v>0</v>
      </c>
      <c r="S364" s="1">
        <v>0</v>
      </c>
      <c r="T364" s="1">
        <v>0</v>
      </c>
      <c r="Y364" s="36"/>
      <c r="AL364" s="37"/>
      <c r="AM364" s="37"/>
      <c r="AN364" s="27" t="s">
        <v>7</v>
      </c>
      <c r="AO364" s="28"/>
      <c r="AP364" s="28"/>
      <c r="AQ364" s="28"/>
      <c r="AR364" s="28"/>
      <c r="AS364" s="28"/>
      <c r="AT364" s="28"/>
      <c r="AU364" s="28"/>
      <c r="AV364" s="28"/>
      <c r="AW364" s="28"/>
      <c r="AX364" s="28"/>
      <c r="AY364" s="28"/>
      <c r="AZ364" s="28"/>
      <c r="BA364" s="29"/>
    </row>
    <row r="365" spans="1:53" ht="15" hidden="1" thickTop="1" thickBot="1" x14ac:dyDescent="0.3">
      <c r="A365" s="6">
        <v>1</v>
      </c>
      <c r="B365" s="14">
        <v>41</v>
      </c>
      <c r="C365" s="7" t="s">
        <v>222</v>
      </c>
      <c r="D365" s="7" t="s">
        <v>45</v>
      </c>
      <c r="E365" s="7" t="s">
        <v>223</v>
      </c>
      <c r="F365" s="7" t="s">
        <v>224</v>
      </c>
      <c r="G365" s="7" t="s">
        <v>45</v>
      </c>
      <c r="H365" s="7" t="s">
        <v>46</v>
      </c>
      <c r="I365" s="7" t="s">
        <v>64</v>
      </c>
      <c r="J365" s="7" t="s">
        <v>189</v>
      </c>
      <c r="K365" s="7" t="s">
        <v>230</v>
      </c>
      <c r="L365" s="31" t="s">
        <v>231</v>
      </c>
      <c r="M365" s="7" t="s">
        <v>232</v>
      </c>
      <c r="N365" s="7"/>
      <c r="O365" s="7"/>
      <c r="P365" s="7"/>
      <c r="Q365" s="7">
        <v>1</v>
      </c>
      <c r="R365" s="7">
        <v>1</v>
      </c>
      <c r="S365" s="7">
        <v>1</v>
      </c>
      <c r="T365" s="7">
        <v>1</v>
      </c>
      <c r="U365" s="7"/>
      <c r="V365" s="8" t="s">
        <v>135</v>
      </c>
      <c r="W365" s="8">
        <v>11.186193671361094</v>
      </c>
      <c r="X365" s="38">
        <v>0</v>
      </c>
      <c r="Y365" s="42">
        <f t="shared" ref="Y365" ca="1" si="1062">$L$3+AL365</f>
        <v>42175</v>
      </c>
      <c r="Z365" s="1" t="s">
        <v>149</v>
      </c>
      <c r="AA365" s="1" t="s">
        <v>228</v>
      </c>
      <c r="AB365" s="1">
        <v>0</v>
      </c>
      <c r="AD365" s="1" t="s">
        <v>229</v>
      </c>
      <c r="AE365" s="1">
        <v>20</v>
      </c>
      <c r="AG365" s="1">
        <v>45</v>
      </c>
      <c r="AH365" s="1">
        <v>10</v>
      </c>
      <c r="AI365" s="1">
        <v>30</v>
      </c>
      <c r="AK365" s="1">
        <v>10</v>
      </c>
      <c r="AL365" s="2">
        <v>115</v>
      </c>
      <c r="AM365" s="4">
        <v>1</v>
      </c>
      <c r="AN365" s="39" t="s">
        <v>0</v>
      </c>
      <c r="AO365" s="43"/>
      <c r="AP365" s="43">
        <f t="shared" ref="AP365:BA365" si="1063">IF(AQ370+AP369+AP371-AO366&lt;0,0,MAX((AQ370+AP369+AP371-AO366),$AM374))</f>
        <v>0</v>
      </c>
      <c r="AQ365" s="43">
        <f t="shared" si="1063"/>
        <v>0</v>
      </c>
      <c r="AR365" s="43">
        <f t="shared" si="1063"/>
        <v>0</v>
      </c>
      <c r="AS365" s="43">
        <f t="shared" si="1063"/>
        <v>0</v>
      </c>
      <c r="AT365" s="43">
        <f t="shared" si="1063"/>
        <v>0</v>
      </c>
      <c r="AU365" s="43">
        <f t="shared" si="1063"/>
        <v>0</v>
      </c>
      <c r="AV365" s="43">
        <f t="shared" si="1063"/>
        <v>0</v>
      </c>
      <c r="AW365" s="43">
        <f t="shared" si="1063"/>
        <v>0</v>
      </c>
      <c r="AX365" s="43">
        <f t="shared" si="1063"/>
        <v>0</v>
      </c>
      <c r="AY365" s="43">
        <f t="shared" si="1063"/>
        <v>0</v>
      </c>
      <c r="AZ365" s="43">
        <f t="shared" si="1063"/>
        <v>0</v>
      </c>
      <c r="BA365" s="26">
        <f t="shared" si="1063"/>
        <v>1339</v>
      </c>
    </row>
    <row r="366" spans="1:53" x14ac:dyDescent="0.25">
      <c r="A366" s="9">
        <v>2</v>
      </c>
      <c r="C366" s="1" t="s">
        <v>222</v>
      </c>
      <c r="D366" s="1" t="s">
        <v>45</v>
      </c>
      <c r="E366" s="1" t="s">
        <v>223</v>
      </c>
      <c r="F366" s="1" t="s">
        <v>224</v>
      </c>
      <c r="G366" s="1" t="s">
        <v>45</v>
      </c>
      <c r="H366" s="1" t="s">
        <v>46</v>
      </c>
      <c r="I366" s="1" t="s">
        <v>64</v>
      </c>
      <c r="J366" s="1" t="s">
        <v>189</v>
      </c>
      <c r="Q366" s="1">
        <v>1</v>
      </c>
      <c r="R366" s="1">
        <v>1</v>
      </c>
      <c r="S366" s="1">
        <v>1</v>
      </c>
      <c r="T366" s="1">
        <v>1</v>
      </c>
      <c r="Y366" s="36"/>
      <c r="AL366" s="37"/>
      <c r="AM366" s="37"/>
      <c r="AN366" s="12" t="s">
        <v>1</v>
      </c>
      <c r="AO366" s="44">
        <v>50000</v>
      </c>
      <c r="AP366" s="44">
        <f t="shared" ref="AP366" si="1064">AO366+AP365-AP371-AP369</f>
        <v>45154</v>
      </c>
      <c r="AQ366" s="44">
        <f t="shared" ref="AQ366" si="1065">AP366+AQ365-AQ371-AQ369</f>
        <v>41890</v>
      </c>
      <c r="AR366" s="44">
        <f t="shared" ref="AR366" si="1066">AQ366+AR365-AR371-AR369</f>
        <v>38240</v>
      </c>
      <c r="AS366" s="44">
        <f t="shared" ref="AS366" si="1067">AR366+AS365-AS371-AS369</f>
        <v>34802</v>
      </c>
      <c r="AT366" s="44">
        <f t="shared" ref="AT366" si="1068">AS366+AT365-AT371-AT369</f>
        <v>30135</v>
      </c>
      <c r="AU366" s="44">
        <f t="shared" ref="AU366" si="1069">AT366+AU365-AU371-AU369</f>
        <v>24266</v>
      </c>
      <c r="AV366" s="44">
        <f t="shared" ref="AV366" si="1070">AU366+AV365-AV371-AV369</f>
        <v>18481</v>
      </c>
      <c r="AW366" s="44">
        <f t="shared" ref="AW366" si="1071">AV366+AW365-AW371-AW369</f>
        <v>12942</v>
      </c>
      <c r="AX366" s="44">
        <f t="shared" ref="AX366" si="1072">AW366+AX365-AX371-AX369</f>
        <v>7626</v>
      </c>
      <c r="AY366" s="44">
        <f t="shared" ref="AY366" si="1073">AX366+AY365-AY371-AY369</f>
        <v>4116</v>
      </c>
      <c r="AZ366" s="44">
        <f t="shared" ref="AZ366" si="1074">AY366+AZ365-AZ371-AZ369</f>
        <v>1370</v>
      </c>
      <c r="BA366" s="23">
        <f t="shared" ref="BA366" si="1075">AZ366+BA365-BA371-BA369</f>
        <v>0</v>
      </c>
    </row>
    <row r="367" spans="1:53" hidden="1" x14ac:dyDescent="0.25">
      <c r="A367" s="9">
        <v>3</v>
      </c>
      <c r="C367" s="1" t="s">
        <v>222</v>
      </c>
      <c r="D367" s="1" t="s">
        <v>45</v>
      </c>
      <c r="E367" s="1" t="s">
        <v>223</v>
      </c>
      <c r="F367" s="1" t="s">
        <v>224</v>
      </c>
      <c r="G367" s="1" t="s">
        <v>45</v>
      </c>
      <c r="H367" s="1" t="s">
        <v>46</v>
      </c>
      <c r="I367" s="1" t="s">
        <v>64</v>
      </c>
      <c r="J367" s="1" t="s">
        <v>189</v>
      </c>
      <c r="Q367" s="1">
        <v>1</v>
      </c>
      <c r="R367" s="1">
        <v>1</v>
      </c>
      <c r="S367" s="1">
        <v>1</v>
      </c>
      <c r="T367" s="1">
        <v>1</v>
      </c>
      <c r="Y367" s="36"/>
      <c r="AL367" s="37"/>
      <c r="AM367" s="37"/>
      <c r="AN367" s="13" t="s">
        <v>3</v>
      </c>
      <c r="AO367" s="45"/>
      <c r="AP367" s="45">
        <f t="shared" ref="AP367" si="1076">(AP366/AQ369)*30</f>
        <v>415.01838235294116</v>
      </c>
      <c r="AQ367" s="45">
        <f t="shared" ref="AQ367" si="1077">(AQ366/AR369)*30</f>
        <v>344.30136986301369</v>
      </c>
      <c r="AR367" s="45">
        <f t="shared" ref="AR367" si="1078">(AR366/AS369)*30</f>
        <v>333.68237347294939</v>
      </c>
      <c r="AS367" s="45">
        <f t="shared" ref="AS367" si="1079">(AS366/AT369)*30</f>
        <v>223.71116348832226</v>
      </c>
      <c r="AT367" s="45">
        <f t="shared" ref="AT367" si="1080">(AT366/AU369)*30</f>
        <v>154.03816663826885</v>
      </c>
      <c r="AU367" s="45">
        <f t="shared" ref="AU367" si="1081">(AU366/AV369)*30</f>
        <v>125.83923941227312</v>
      </c>
      <c r="AV367" s="45">
        <f t="shared" ref="AV367" si="1082">(AV366/AW369)*30</f>
        <v>100.09568514172233</v>
      </c>
      <c r="AW367" s="45">
        <f t="shared" ref="AW367" si="1083">(AW366/AX369)*30</f>
        <v>73.036117381489845</v>
      </c>
      <c r="AX367" s="45">
        <f t="shared" ref="AX367" si="1084">(AX366/AY369)*30</f>
        <v>65.179487179487168</v>
      </c>
      <c r="AY367" s="45">
        <f t="shared" ref="AY367" si="1085">(AY366/AZ369)*30</f>
        <v>44.967225054624905</v>
      </c>
      <c r="AZ367" s="45">
        <f t="shared" ref="AZ367" si="1086">(AZ366/BA369)*30</f>
        <v>15.171650055370986</v>
      </c>
      <c r="BA367" s="25" t="e">
        <f t="shared" ref="BA367" si="1087">(BA366/BB369)*30</f>
        <v>#DIV/0!</v>
      </c>
    </row>
    <row r="368" spans="1:53" hidden="1" x14ac:dyDescent="0.25">
      <c r="A368" s="9">
        <v>4</v>
      </c>
      <c r="C368" s="1" t="s">
        <v>222</v>
      </c>
      <c r="D368" s="1" t="s">
        <v>45</v>
      </c>
      <c r="E368" s="1" t="s">
        <v>223</v>
      </c>
      <c r="F368" s="1" t="s">
        <v>224</v>
      </c>
      <c r="G368" s="1" t="s">
        <v>45</v>
      </c>
      <c r="H368" s="1" t="s">
        <v>46</v>
      </c>
      <c r="I368" s="1" t="s">
        <v>64</v>
      </c>
      <c r="J368" s="1" t="s">
        <v>189</v>
      </c>
      <c r="Q368" s="1">
        <v>1</v>
      </c>
      <c r="R368" s="1">
        <v>1</v>
      </c>
      <c r="S368" s="1">
        <v>1</v>
      </c>
      <c r="T368" s="1">
        <v>1</v>
      </c>
      <c r="Y368" s="36"/>
      <c r="AL368" s="37"/>
      <c r="AM368" s="37"/>
      <c r="AN368" s="12" t="s">
        <v>944</v>
      </c>
      <c r="AO368" s="44"/>
      <c r="AP368" s="44"/>
      <c r="AQ368" s="44"/>
      <c r="AR368" s="44"/>
      <c r="AS368" s="44"/>
      <c r="AT368" s="44"/>
      <c r="AU368" s="44"/>
      <c r="AV368" s="44"/>
      <c r="AW368" s="44"/>
      <c r="AX368" s="44"/>
      <c r="AY368" s="44"/>
      <c r="AZ368" s="44"/>
      <c r="BA368" s="24"/>
    </row>
    <row r="369" spans="1:53" hidden="1" x14ac:dyDescent="0.25">
      <c r="A369" s="9">
        <v>5</v>
      </c>
      <c r="C369" s="1" t="s">
        <v>222</v>
      </c>
      <c r="D369" s="1" t="s">
        <v>45</v>
      </c>
      <c r="E369" s="1" t="s">
        <v>223</v>
      </c>
      <c r="F369" s="1" t="s">
        <v>224</v>
      </c>
      <c r="G369" s="1" t="s">
        <v>45</v>
      </c>
      <c r="H369" s="1" t="s">
        <v>46</v>
      </c>
      <c r="I369" s="1" t="s">
        <v>64</v>
      </c>
      <c r="J369" s="1" t="s">
        <v>189</v>
      </c>
      <c r="Q369" s="1">
        <v>1</v>
      </c>
      <c r="R369" s="1">
        <v>1</v>
      </c>
      <c r="S369" s="1">
        <v>1</v>
      </c>
      <c r="T369" s="1">
        <v>1</v>
      </c>
      <c r="Y369" s="36"/>
      <c r="AL369" s="37"/>
      <c r="AM369" s="37"/>
      <c r="AN369" s="13" t="s">
        <v>2</v>
      </c>
      <c r="AO369" s="22"/>
      <c r="AP369" s="22">
        <f>MPS!P$6*'Purshasing (2)'!$N365+MPS!P$7*'Purshasing (2)'!$O365+MPS!P$8*'Purshasing (2)'!$P365+MPS!P$9*'Purshasing (2)'!$Q365+MPS!P$10*'Purshasing (2)'!$R365+MPS!P$11*'Purshasing (2)'!$S365+MPS!P$12*'Purshasing (2)'!$T365</f>
        <v>2846</v>
      </c>
      <c r="AQ369" s="22">
        <f>MPS!Q$6*'Purshasing (2)'!$N365+MPS!Q$7*'Purshasing (2)'!$O365+MPS!Q$8*'Purshasing (2)'!$P365+MPS!Q$9*'Purshasing (2)'!$Q365+MPS!Q$10*'Purshasing (2)'!$R365+MPS!Q$11*'Purshasing (2)'!$S365+MPS!Q$12*'Purshasing (2)'!$T365</f>
        <v>3264</v>
      </c>
      <c r="AR369" s="22">
        <f>MPS!R$6*'Purshasing (2)'!$N365+MPS!R$7*'Purshasing (2)'!$O365+MPS!R$8*'Purshasing (2)'!$P365+MPS!R$9*'Purshasing (2)'!$Q365+MPS!R$10*'Purshasing (2)'!$R365+MPS!R$11*'Purshasing (2)'!$S365+MPS!R$12*'Purshasing (2)'!$T365</f>
        <v>3650</v>
      </c>
      <c r="AS369" s="22">
        <f>MPS!S$6*'Purshasing (2)'!$N365+MPS!S$7*'Purshasing (2)'!$O365+MPS!S$8*'Purshasing (2)'!$P365+MPS!S$9*'Purshasing (2)'!$Q365+MPS!S$10*'Purshasing (2)'!$R365+MPS!S$11*'Purshasing (2)'!$S365+MPS!S$12*'Purshasing (2)'!$T365</f>
        <v>3438</v>
      </c>
      <c r="AT369" s="22">
        <f>MPS!T$6*'Purshasing (2)'!$N365+MPS!T$7*'Purshasing (2)'!$O365+MPS!T$8*'Purshasing (2)'!$P365+MPS!T$9*'Purshasing (2)'!$Q365+MPS!T$10*'Purshasing (2)'!$R365+MPS!T$11*'Purshasing (2)'!$S365+MPS!T$12*'Purshasing (2)'!$T365</f>
        <v>4667</v>
      </c>
      <c r="AU369" s="22">
        <f>MPS!U$6*'Purshasing (2)'!$N365+MPS!U$7*'Purshasing (2)'!$O365+MPS!U$8*'Purshasing (2)'!$P365+MPS!U$9*'Purshasing (2)'!$Q365+MPS!U$10*'Purshasing (2)'!$R365+MPS!U$11*'Purshasing (2)'!$S365+MPS!U$12*'Purshasing (2)'!$T365</f>
        <v>5869</v>
      </c>
      <c r="AV369" s="22">
        <f>MPS!V$6*'Purshasing (2)'!$N365+MPS!V$7*'Purshasing (2)'!$O365+MPS!V$8*'Purshasing (2)'!$P365+MPS!V$9*'Purshasing (2)'!$Q365+MPS!V$10*'Purshasing (2)'!$R365+MPS!V$11*'Purshasing (2)'!$S365+MPS!V$12*'Purshasing (2)'!$T365</f>
        <v>5785</v>
      </c>
      <c r="AW369" s="22">
        <f>MPS!W$6*'Purshasing (2)'!$N365+MPS!W$7*'Purshasing (2)'!$O365+MPS!W$8*'Purshasing (2)'!$P365+MPS!W$9*'Purshasing (2)'!$Q365+MPS!W$10*'Purshasing (2)'!$R365+MPS!W$11*'Purshasing (2)'!$S365+MPS!W$12*'Purshasing (2)'!$T365</f>
        <v>5539</v>
      </c>
      <c r="AX369" s="22">
        <f>MPS!X$6*'Purshasing (2)'!$N365+MPS!X$7*'Purshasing (2)'!$O365+MPS!X$8*'Purshasing (2)'!$P365+MPS!X$9*'Purshasing (2)'!$Q365+MPS!X$10*'Purshasing (2)'!$R365+MPS!X$11*'Purshasing (2)'!$S365+MPS!X$12*'Purshasing (2)'!$T365</f>
        <v>5316</v>
      </c>
      <c r="AY369" s="22">
        <f>MPS!Y$6*'Purshasing (2)'!$N365+MPS!Y$7*'Purshasing (2)'!$O365+MPS!Y$8*'Purshasing (2)'!$P365+MPS!Y$9*'Purshasing (2)'!$Q365+MPS!Y$10*'Purshasing (2)'!$R365+MPS!Y$11*'Purshasing (2)'!$S365+MPS!Y$12*'Purshasing (2)'!$T365</f>
        <v>3510</v>
      </c>
      <c r="AZ369" s="22">
        <f>MPS!Z$6*'Purshasing (2)'!$N365+MPS!Z$7*'Purshasing (2)'!$O365+MPS!Z$8*'Purshasing (2)'!$P365+MPS!Z$9*'Purshasing (2)'!$Q365+MPS!Z$10*'Purshasing (2)'!$R365+MPS!Z$11*'Purshasing (2)'!$S365+MPS!Z$12*'Purshasing (2)'!$T365</f>
        <v>2746</v>
      </c>
      <c r="BA369" s="25">
        <f>MPS!AA$6*'Purshasing (2)'!$N365+MPS!AA$7*'Purshasing (2)'!$O365+MPS!AA$8*'Purshasing (2)'!$P365+MPS!AA$9*'Purshasing (2)'!$Q365+MPS!AA$10*'Purshasing (2)'!$R365+MPS!AA$11*'Purshasing (2)'!$S365+MPS!AA$12*'Purshasing (2)'!$T365</f>
        <v>2709</v>
      </c>
    </row>
    <row r="370" spans="1:53" hidden="1" x14ac:dyDescent="0.25">
      <c r="A370" s="9">
        <v>6</v>
      </c>
      <c r="C370" s="1" t="s">
        <v>222</v>
      </c>
      <c r="D370" s="1" t="s">
        <v>45</v>
      </c>
      <c r="E370" s="1" t="s">
        <v>223</v>
      </c>
      <c r="F370" s="1" t="s">
        <v>224</v>
      </c>
      <c r="G370" s="1" t="s">
        <v>45</v>
      </c>
      <c r="H370" s="1" t="s">
        <v>46</v>
      </c>
      <c r="I370" s="1" t="s">
        <v>64</v>
      </c>
      <c r="J370" s="1" t="s">
        <v>189</v>
      </c>
      <c r="L370" s="1"/>
      <c r="Q370" s="1">
        <v>1</v>
      </c>
      <c r="R370" s="1">
        <v>1</v>
      </c>
      <c r="S370" s="1">
        <v>1</v>
      </c>
      <c r="T370" s="1">
        <v>1</v>
      </c>
      <c r="Y370" s="36"/>
      <c r="AL370" s="37"/>
      <c r="AM370" s="37"/>
      <c r="AN370" s="12" t="s">
        <v>4</v>
      </c>
      <c r="AO370" s="23"/>
      <c r="AP370" s="23">
        <f t="shared" ref="AP370:BA370" si="1088">(AQ369/30)*$X365</f>
        <v>0</v>
      </c>
      <c r="AQ370" s="23">
        <f t="shared" si="1088"/>
        <v>0</v>
      </c>
      <c r="AR370" s="23">
        <f t="shared" si="1088"/>
        <v>0</v>
      </c>
      <c r="AS370" s="23">
        <f t="shared" si="1088"/>
        <v>0</v>
      </c>
      <c r="AT370" s="23">
        <f t="shared" si="1088"/>
        <v>0</v>
      </c>
      <c r="AU370" s="23">
        <f t="shared" si="1088"/>
        <v>0</v>
      </c>
      <c r="AV370" s="23">
        <f t="shared" si="1088"/>
        <v>0</v>
      </c>
      <c r="AW370" s="23">
        <f t="shared" si="1088"/>
        <v>0</v>
      </c>
      <c r="AX370" s="23">
        <f t="shared" si="1088"/>
        <v>0</v>
      </c>
      <c r="AY370" s="23">
        <f t="shared" si="1088"/>
        <v>0</v>
      </c>
      <c r="AZ370" s="23">
        <f t="shared" si="1088"/>
        <v>0</v>
      </c>
      <c r="BA370" s="24">
        <f t="shared" si="1088"/>
        <v>0</v>
      </c>
    </row>
    <row r="371" spans="1:53" hidden="1" x14ac:dyDescent="0.25">
      <c r="A371" s="9">
        <v>7</v>
      </c>
      <c r="C371" s="1" t="s">
        <v>222</v>
      </c>
      <c r="D371" s="1" t="s">
        <v>45</v>
      </c>
      <c r="E371" s="1" t="s">
        <v>223</v>
      </c>
      <c r="F371" s="1" t="s">
        <v>224</v>
      </c>
      <c r="G371" s="1" t="s">
        <v>45</v>
      </c>
      <c r="H371" s="1" t="s">
        <v>46</v>
      </c>
      <c r="I371" s="1" t="s">
        <v>64</v>
      </c>
      <c r="J371" s="1" t="s">
        <v>189</v>
      </c>
      <c r="L371" s="1"/>
      <c r="Q371" s="1">
        <v>1</v>
      </c>
      <c r="R371" s="1">
        <v>1</v>
      </c>
      <c r="S371" s="1">
        <v>1</v>
      </c>
      <c r="T371" s="1">
        <v>1</v>
      </c>
      <c r="Y371" s="36"/>
      <c r="AL371" s="37"/>
      <c r="AM371" s="37"/>
      <c r="AN371" s="13" t="s">
        <v>5</v>
      </c>
      <c r="AO371" s="22"/>
      <c r="AP371" s="22">
        <v>2000</v>
      </c>
      <c r="AQ371" s="22"/>
      <c r="AR371" s="22"/>
      <c r="AS371" s="22"/>
      <c r="AT371" s="22"/>
      <c r="AU371" s="22"/>
      <c r="AV371" s="22"/>
      <c r="AW371" s="22"/>
      <c r="AX371" s="22"/>
      <c r="AY371" s="22"/>
      <c r="AZ371" s="22"/>
      <c r="BA371" s="25"/>
    </row>
    <row r="372" spans="1:53" hidden="1" x14ac:dyDescent="0.25">
      <c r="A372" s="9">
        <v>8</v>
      </c>
      <c r="C372" s="1" t="s">
        <v>222</v>
      </c>
      <c r="D372" s="1" t="s">
        <v>45</v>
      </c>
      <c r="E372" s="1" t="s">
        <v>223</v>
      </c>
      <c r="F372" s="1" t="s">
        <v>224</v>
      </c>
      <c r="G372" s="1" t="s">
        <v>45</v>
      </c>
      <c r="H372" s="1" t="s">
        <v>46</v>
      </c>
      <c r="I372" s="1" t="s">
        <v>64</v>
      </c>
      <c r="J372" s="1" t="s">
        <v>189</v>
      </c>
      <c r="L372" s="1"/>
      <c r="Q372" s="1">
        <v>1</v>
      </c>
      <c r="R372" s="1">
        <v>1</v>
      </c>
      <c r="S372" s="1">
        <v>1</v>
      </c>
      <c r="T372" s="1">
        <v>1</v>
      </c>
      <c r="Y372" s="36"/>
      <c r="AL372" s="37"/>
      <c r="AM372" s="37"/>
      <c r="AN372" s="12" t="s">
        <v>6</v>
      </c>
      <c r="AO372" s="23"/>
      <c r="AP372" s="23"/>
      <c r="AQ372" s="23"/>
      <c r="AR372" s="23"/>
      <c r="AS372" s="23"/>
      <c r="AT372" s="23"/>
      <c r="AU372" s="23"/>
      <c r="AV372" s="23"/>
      <c r="AW372" s="23"/>
      <c r="AX372" s="23"/>
      <c r="AY372" s="23"/>
      <c r="AZ372" s="23"/>
      <c r="BA372" s="24"/>
    </row>
    <row r="373" spans="1:53" ht="14.4" hidden="1" thickBot="1" x14ac:dyDescent="0.3">
      <c r="A373" s="11">
        <v>9</v>
      </c>
      <c r="C373" s="1" t="s">
        <v>222</v>
      </c>
      <c r="D373" s="1" t="s">
        <v>45</v>
      </c>
      <c r="E373" s="1" t="s">
        <v>223</v>
      </c>
      <c r="F373" s="1" t="s">
        <v>224</v>
      </c>
      <c r="G373" s="1" t="s">
        <v>45</v>
      </c>
      <c r="H373" s="1" t="s">
        <v>46</v>
      </c>
      <c r="I373" s="1" t="s">
        <v>64</v>
      </c>
      <c r="J373" s="1" t="s">
        <v>189</v>
      </c>
      <c r="L373" s="1"/>
      <c r="Q373" s="1">
        <v>1</v>
      </c>
      <c r="R373" s="1">
        <v>1</v>
      </c>
      <c r="S373" s="1">
        <v>1</v>
      </c>
      <c r="T373" s="1">
        <v>1</v>
      </c>
      <c r="Y373" s="36"/>
      <c r="AL373" s="37"/>
      <c r="AM373" s="37"/>
      <c r="AN373" s="27" t="s">
        <v>7</v>
      </c>
      <c r="AO373" s="28"/>
      <c r="AP373" s="28"/>
      <c r="AQ373" s="28"/>
      <c r="AR373" s="28"/>
      <c r="AS373" s="28"/>
      <c r="AT373" s="28"/>
      <c r="AU373" s="28"/>
      <c r="AV373" s="28"/>
      <c r="AW373" s="28"/>
      <c r="AX373" s="28"/>
      <c r="AY373" s="28"/>
      <c r="AZ373" s="28"/>
      <c r="BA373" s="29"/>
    </row>
    <row r="374" spans="1:53" ht="15" hidden="1" thickTop="1" thickBot="1" x14ac:dyDescent="0.3">
      <c r="A374" s="6">
        <v>1</v>
      </c>
      <c r="B374" s="14">
        <v>42</v>
      </c>
      <c r="C374" s="7" t="s">
        <v>233</v>
      </c>
      <c r="D374" s="7" t="s">
        <v>68</v>
      </c>
      <c r="E374" s="7" t="s">
        <v>223</v>
      </c>
      <c r="F374" s="7" t="s">
        <v>224</v>
      </c>
      <c r="G374" s="7" t="s">
        <v>68</v>
      </c>
      <c r="H374" s="7" t="s">
        <v>46</v>
      </c>
      <c r="I374" s="7" t="s">
        <v>47</v>
      </c>
      <c r="J374" s="7" t="s">
        <v>189</v>
      </c>
      <c r="K374" s="7" t="s">
        <v>234</v>
      </c>
      <c r="L374" s="31" t="s">
        <v>235</v>
      </c>
      <c r="M374" s="7" t="e">
        <v>#N/A</v>
      </c>
      <c r="N374" s="7">
        <v>1</v>
      </c>
      <c r="O374" s="7">
        <v>1</v>
      </c>
      <c r="P374" s="7">
        <v>1</v>
      </c>
      <c r="Q374" s="7">
        <v>1</v>
      </c>
      <c r="R374" s="7">
        <v>1</v>
      </c>
      <c r="S374" s="7">
        <v>1</v>
      </c>
      <c r="T374" s="7">
        <v>1</v>
      </c>
      <c r="U374" s="7"/>
      <c r="V374" s="8" t="s">
        <v>135</v>
      </c>
      <c r="W374" s="8">
        <v>1.2358173692297427</v>
      </c>
      <c r="X374" s="38">
        <v>0</v>
      </c>
      <c r="Y374" s="42">
        <f t="shared" ref="Y374" ca="1" si="1089">$L$3+AL374</f>
        <v>42150</v>
      </c>
      <c r="Z374" s="1" t="s">
        <v>149</v>
      </c>
      <c r="AA374" s="1" t="s">
        <v>236</v>
      </c>
      <c r="AB374" s="1" t="s">
        <v>237</v>
      </c>
      <c r="AD374" s="1" t="s">
        <v>238</v>
      </c>
      <c r="AE374" s="1">
        <v>10</v>
      </c>
      <c r="AG374" s="1">
        <v>30</v>
      </c>
      <c r="AH374" s="1">
        <v>10</v>
      </c>
      <c r="AI374" s="1">
        <v>30</v>
      </c>
      <c r="AK374" s="1">
        <v>10</v>
      </c>
      <c r="AL374" s="2">
        <v>90</v>
      </c>
      <c r="AM374" s="4">
        <v>1</v>
      </c>
      <c r="AN374" s="39" t="s">
        <v>0</v>
      </c>
      <c r="AO374" s="43"/>
      <c r="AP374" s="43">
        <f t="shared" ref="AP374:BA374" si="1090">IF(AQ379+AP378+AP380-AO375&lt;0,0,MAX((AQ379+AP378+AP380-AO375),$AM383))</f>
        <v>0</v>
      </c>
      <c r="AQ374" s="43">
        <f t="shared" si="1090"/>
        <v>0</v>
      </c>
      <c r="AR374" s="43">
        <f t="shared" si="1090"/>
        <v>0</v>
      </c>
      <c r="AS374" s="43">
        <f t="shared" si="1090"/>
        <v>0</v>
      </c>
      <c r="AT374" s="43">
        <f t="shared" si="1090"/>
        <v>2458</v>
      </c>
      <c r="AU374" s="43">
        <f t="shared" si="1090"/>
        <v>5869</v>
      </c>
      <c r="AV374" s="43">
        <f t="shared" si="1090"/>
        <v>5785</v>
      </c>
      <c r="AW374" s="43">
        <f t="shared" si="1090"/>
        <v>5539</v>
      </c>
      <c r="AX374" s="43">
        <f t="shared" si="1090"/>
        <v>5316</v>
      </c>
      <c r="AY374" s="43">
        <f t="shared" si="1090"/>
        <v>3510</v>
      </c>
      <c r="AZ374" s="43">
        <f t="shared" si="1090"/>
        <v>2746</v>
      </c>
      <c r="BA374" s="26">
        <f t="shared" si="1090"/>
        <v>2709</v>
      </c>
    </row>
    <row r="375" spans="1:53" x14ac:dyDescent="0.25">
      <c r="A375" s="9">
        <v>2</v>
      </c>
      <c r="C375" s="1" t="s">
        <v>233</v>
      </c>
      <c r="D375" s="1" t="s">
        <v>68</v>
      </c>
      <c r="E375" s="1" t="s">
        <v>223</v>
      </c>
      <c r="F375" s="1" t="s">
        <v>224</v>
      </c>
      <c r="G375" s="1" t="s">
        <v>68</v>
      </c>
      <c r="H375" s="1" t="s">
        <v>46</v>
      </c>
      <c r="I375" s="1" t="s">
        <v>47</v>
      </c>
      <c r="J375" s="1" t="s">
        <v>189</v>
      </c>
      <c r="N375" s="1">
        <v>1</v>
      </c>
      <c r="O375" s="1">
        <v>1</v>
      </c>
      <c r="P375" s="1">
        <v>1</v>
      </c>
      <c r="Q375" s="1">
        <v>1</v>
      </c>
      <c r="R375" s="1">
        <v>1</v>
      </c>
      <c r="S375" s="1">
        <v>1</v>
      </c>
      <c r="T375" s="1">
        <v>1</v>
      </c>
      <c r="Y375" s="36"/>
      <c r="AL375" s="37"/>
      <c r="AM375" s="37"/>
      <c r="AN375" s="12" t="s">
        <v>1</v>
      </c>
      <c r="AO375" s="44">
        <v>50000</v>
      </c>
      <c r="AP375" s="44">
        <f t="shared" ref="AP375" si="1091">AO375+AP374-AP380-AP378</f>
        <v>39193</v>
      </c>
      <c r="AQ375" s="44">
        <f t="shared" ref="AQ375" si="1092">AP375+AQ374-AQ380-AQ378</f>
        <v>29309</v>
      </c>
      <c r="AR375" s="44">
        <f t="shared" ref="AR375" si="1093">AQ375+AR374-AR380-AR378</f>
        <v>14339</v>
      </c>
      <c r="AS375" s="44">
        <f t="shared" ref="AS375" si="1094">AR375+AS374-AS380-AS378</f>
        <v>2209</v>
      </c>
      <c r="AT375" s="44">
        <f t="shared" ref="AT375" si="1095">AS375+AT374-AT380-AT378</f>
        <v>0</v>
      </c>
      <c r="AU375" s="44">
        <f t="shared" ref="AU375" si="1096">AT375+AU374-AU380-AU378</f>
        <v>0</v>
      </c>
      <c r="AV375" s="44">
        <f t="shared" ref="AV375" si="1097">AU375+AV374-AV380-AV378</f>
        <v>0</v>
      </c>
      <c r="AW375" s="44">
        <f t="shared" ref="AW375" si="1098">AV375+AW374-AW380-AW378</f>
        <v>0</v>
      </c>
      <c r="AX375" s="44">
        <f t="shared" ref="AX375" si="1099">AW375+AX374-AX380-AX378</f>
        <v>0</v>
      </c>
      <c r="AY375" s="44">
        <f t="shared" ref="AY375" si="1100">AX375+AY374-AY380-AY378</f>
        <v>0</v>
      </c>
      <c r="AZ375" s="44">
        <f t="shared" ref="AZ375" si="1101">AY375+AZ374-AZ380-AZ378</f>
        <v>0</v>
      </c>
      <c r="BA375" s="23">
        <f t="shared" ref="BA375" si="1102">AZ375+BA374-BA380-BA378</f>
        <v>0</v>
      </c>
    </row>
    <row r="376" spans="1:53" hidden="1" x14ac:dyDescent="0.25">
      <c r="A376" s="9">
        <v>3</v>
      </c>
      <c r="C376" s="1" t="s">
        <v>233</v>
      </c>
      <c r="D376" s="1" t="s">
        <v>68</v>
      </c>
      <c r="E376" s="1" t="s">
        <v>223</v>
      </c>
      <c r="F376" s="1" t="s">
        <v>224</v>
      </c>
      <c r="G376" s="1" t="s">
        <v>68</v>
      </c>
      <c r="H376" s="1" t="s">
        <v>46</v>
      </c>
      <c r="I376" s="1" t="s">
        <v>47</v>
      </c>
      <c r="J376" s="1" t="s">
        <v>189</v>
      </c>
      <c r="N376" s="1">
        <v>1</v>
      </c>
      <c r="O376" s="1">
        <v>1</v>
      </c>
      <c r="P376" s="1">
        <v>1</v>
      </c>
      <c r="Q376" s="1">
        <v>1</v>
      </c>
      <c r="R376" s="1">
        <v>1</v>
      </c>
      <c r="S376" s="1">
        <v>1</v>
      </c>
      <c r="T376" s="1">
        <v>1</v>
      </c>
      <c r="Y376" s="36"/>
      <c r="AL376" s="37"/>
      <c r="AM376" s="37"/>
      <c r="AN376" s="13" t="s">
        <v>3</v>
      </c>
      <c r="AO376" s="45"/>
      <c r="AP376" s="45">
        <f t="shared" ref="AP376" si="1103">(AP375/AQ378)*30</f>
        <v>118.95892351274787</v>
      </c>
      <c r="AQ376" s="45">
        <f t="shared" ref="AQ376" si="1104">(AQ375/AR378)*30</f>
        <v>58.735470941883769</v>
      </c>
      <c r="AR376" s="45">
        <f t="shared" ref="AR376" si="1105">(AR375/AS378)*30</f>
        <v>35.463314097279472</v>
      </c>
      <c r="AS376" s="45">
        <f t="shared" ref="AS376" si="1106">(AS375/AT378)*30</f>
        <v>14.199700021427041</v>
      </c>
      <c r="AT376" s="45">
        <f t="shared" ref="AT376" si="1107">(AT375/AU378)*30</f>
        <v>0</v>
      </c>
      <c r="AU376" s="45">
        <f t="shared" ref="AU376" si="1108">(AU375/AV378)*30</f>
        <v>0</v>
      </c>
      <c r="AV376" s="45">
        <f t="shared" ref="AV376" si="1109">(AV375/AW378)*30</f>
        <v>0</v>
      </c>
      <c r="AW376" s="45">
        <f t="shared" ref="AW376" si="1110">(AW375/AX378)*30</f>
        <v>0</v>
      </c>
      <c r="AX376" s="45">
        <f t="shared" ref="AX376" si="1111">(AX375/AY378)*30</f>
        <v>0</v>
      </c>
      <c r="AY376" s="45">
        <f t="shared" ref="AY376" si="1112">(AY375/AZ378)*30</f>
        <v>0</v>
      </c>
      <c r="AZ376" s="45">
        <f t="shared" ref="AZ376" si="1113">(AZ375/BA378)*30</f>
        <v>0</v>
      </c>
      <c r="BA376" s="25" t="e">
        <f t="shared" ref="BA376" si="1114">(BA375/BB378)*30</f>
        <v>#DIV/0!</v>
      </c>
    </row>
    <row r="377" spans="1:53" hidden="1" x14ac:dyDescent="0.25">
      <c r="A377" s="9">
        <v>4</v>
      </c>
      <c r="C377" s="1" t="s">
        <v>233</v>
      </c>
      <c r="D377" s="1" t="s">
        <v>68</v>
      </c>
      <c r="E377" s="1" t="s">
        <v>223</v>
      </c>
      <c r="F377" s="1" t="s">
        <v>224</v>
      </c>
      <c r="G377" s="1" t="s">
        <v>68</v>
      </c>
      <c r="H377" s="1" t="s">
        <v>46</v>
      </c>
      <c r="I377" s="1" t="s">
        <v>47</v>
      </c>
      <c r="J377" s="1" t="s">
        <v>189</v>
      </c>
      <c r="N377" s="1">
        <v>1</v>
      </c>
      <c r="O377" s="1">
        <v>1</v>
      </c>
      <c r="P377" s="1">
        <v>1</v>
      </c>
      <c r="Q377" s="1">
        <v>1</v>
      </c>
      <c r="R377" s="1">
        <v>1</v>
      </c>
      <c r="S377" s="1">
        <v>1</v>
      </c>
      <c r="T377" s="1">
        <v>1</v>
      </c>
      <c r="Y377" s="36"/>
      <c r="AL377" s="37"/>
      <c r="AM377" s="37"/>
      <c r="AN377" s="12" t="s">
        <v>944</v>
      </c>
      <c r="AO377" s="44"/>
      <c r="AP377" s="44"/>
      <c r="AQ377" s="44"/>
      <c r="AR377" s="44"/>
      <c r="AS377" s="44"/>
      <c r="AT377" s="44"/>
      <c r="AU377" s="44"/>
      <c r="AV377" s="44"/>
      <c r="AW377" s="44"/>
      <c r="AX377" s="44"/>
      <c r="AY377" s="44"/>
      <c r="AZ377" s="44"/>
      <c r="BA377" s="24"/>
    </row>
    <row r="378" spans="1:53" hidden="1" x14ac:dyDescent="0.25">
      <c r="A378" s="9">
        <v>5</v>
      </c>
      <c r="C378" s="1" t="s">
        <v>233</v>
      </c>
      <c r="D378" s="1" t="s">
        <v>68</v>
      </c>
      <c r="E378" s="1" t="s">
        <v>223</v>
      </c>
      <c r="F378" s="1" t="s">
        <v>224</v>
      </c>
      <c r="G378" s="1" t="s">
        <v>68</v>
      </c>
      <c r="H378" s="1" t="s">
        <v>46</v>
      </c>
      <c r="I378" s="1" t="s">
        <v>47</v>
      </c>
      <c r="J378" s="1" t="s">
        <v>189</v>
      </c>
      <c r="N378" s="1">
        <v>1</v>
      </c>
      <c r="O378" s="1">
        <v>1</v>
      </c>
      <c r="P378" s="1">
        <v>1</v>
      </c>
      <c r="Q378" s="1">
        <v>1</v>
      </c>
      <c r="R378" s="1">
        <v>1</v>
      </c>
      <c r="S378" s="1">
        <v>1</v>
      </c>
      <c r="T378" s="1">
        <v>1</v>
      </c>
      <c r="Y378" s="36"/>
      <c r="AL378" s="37"/>
      <c r="AM378" s="37"/>
      <c r="AN378" s="13" t="s">
        <v>2</v>
      </c>
      <c r="AO378" s="22"/>
      <c r="AP378" s="22">
        <f>MPS!P$6*'Purshasing (2)'!$N374+MPS!P$7*'Purshasing (2)'!$O374+MPS!P$8*'Purshasing (2)'!$P374+MPS!P$9*'Purshasing (2)'!$Q374+MPS!P$10*'Purshasing (2)'!$R374+MPS!P$11*'Purshasing (2)'!$S374+MPS!P$12*'Purshasing (2)'!$T374</f>
        <v>8807</v>
      </c>
      <c r="AQ378" s="22">
        <f>MPS!Q$6*'Purshasing (2)'!$N374+MPS!Q$7*'Purshasing (2)'!$O374+MPS!Q$8*'Purshasing (2)'!$P374+MPS!Q$9*'Purshasing (2)'!$Q374+MPS!Q$10*'Purshasing (2)'!$R374+MPS!Q$11*'Purshasing (2)'!$S374+MPS!Q$12*'Purshasing (2)'!$T374</f>
        <v>9884</v>
      </c>
      <c r="AR378" s="22">
        <f>MPS!R$6*'Purshasing (2)'!$N374+MPS!R$7*'Purshasing (2)'!$O374+MPS!R$8*'Purshasing (2)'!$P374+MPS!R$9*'Purshasing (2)'!$Q374+MPS!R$10*'Purshasing (2)'!$R374+MPS!R$11*'Purshasing (2)'!$S374+MPS!R$12*'Purshasing (2)'!$T374</f>
        <v>14970</v>
      </c>
      <c r="AS378" s="22">
        <f>MPS!S$6*'Purshasing (2)'!$N374+MPS!S$7*'Purshasing (2)'!$O374+MPS!S$8*'Purshasing (2)'!$P374+MPS!S$9*'Purshasing (2)'!$Q374+MPS!S$10*'Purshasing (2)'!$R374+MPS!S$11*'Purshasing (2)'!$S374+MPS!S$12*'Purshasing (2)'!$T374</f>
        <v>12130</v>
      </c>
      <c r="AT378" s="22">
        <f>MPS!T$6*'Purshasing (2)'!$N374+MPS!T$7*'Purshasing (2)'!$O374+MPS!T$8*'Purshasing (2)'!$P374+MPS!T$9*'Purshasing (2)'!$Q374+MPS!T$10*'Purshasing (2)'!$R374+MPS!T$11*'Purshasing (2)'!$S374+MPS!T$12*'Purshasing (2)'!$T374</f>
        <v>4667</v>
      </c>
      <c r="AU378" s="22">
        <f>MPS!U$6*'Purshasing (2)'!$N374+MPS!U$7*'Purshasing (2)'!$O374+MPS!U$8*'Purshasing (2)'!$P374+MPS!U$9*'Purshasing (2)'!$Q374+MPS!U$10*'Purshasing (2)'!$R374+MPS!U$11*'Purshasing (2)'!$S374+MPS!U$12*'Purshasing (2)'!$T374</f>
        <v>5869</v>
      </c>
      <c r="AV378" s="22">
        <f>MPS!V$6*'Purshasing (2)'!$N374+MPS!V$7*'Purshasing (2)'!$O374+MPS!V$8*'Purshasing (2)'!$P374+MPS!V$9*'Purshasing (2)'!$Q374+MPS!V$10*'Purshasing (2)'!$R374+MPS!V$11*'Purshasing (2)'!$S374+MPS!V$12*'Purshasing (2)'!$T374</f>
        <v>5785</v>
      </c>
      <c r="AW378" s="22">
        <f>MPS!W$6*'Purshasing (2)'!$N374+MPS!W$7*'Purshasing (2)'!$O374+MPS!W$8*'Purshasing (2)'!$P374+MPS!W$9*'Purshasing (2)'!$Q374+MPS!W$10*'Purshasing (2)'!$R374+MPS!W$11*'Purshasing (2)'!$S374+MPS!W$12*'Purshasing (2)'!$T374</f>
        <v>5539</v>
      </c>
      <c r="AX378" s="22">
        <f>MPS!X$6*'Purshasing (2)'!$N374+MPS!X$7*'Purshasing (2)'!$O374+MPS!X$8*'Purshasing (2)'!$P374+MPS!X$9*'Purshasing (2)'!$Q374+MPS!X$10*'Purshasing (2)'!$R374+MPS!X$11*'Purshasing (2)'!$S374+MPS!X$12*'Purshasing (2)'!$T374</f>
        <v>5316</v>
      </c>
      <c r="AY378" s="22">
        <f>MPS!Y$6*'Purshasing (2)'!$N374+MPS!Y$7*'Purshasing (2)'!$O374+MPS!Y$8*'Purshasing (2)'!$P374+MPS!Y$9*'Purshasing (2)'!$Q374+MPS!Y$10*'Purshasing (2)'!$R374+MPS!Y$11*'Purshasing (2)'!$S374+MPS!Y$12*'Purshasing (2)'!$T374</f>
        <v>3510</v>
      </c>
      <c r="AZ378" s="22">
        <f>MPS!Z$6*'Purshasing (2)'!$N374+MPS!Z$7*'Purshasing (2)'!$O374+MPS!Z$8*'Purshasing (2)'!$P374+MPS!Z$9*'Purshasing (2)'!$Q374+MPS!Z$10*'Purshasing (2)'!$R374+MPS!Z$11*'Purshasing (2)'!$S374+MPS!Z$12*'Purshasing (2)'!$T374</f>
        <v>2746</v>
      </c>
      <c r="BA378" s="25">
        <f>MPS!AA$6*'Purshasing (2)'!$N374+MPS!AA$7*'Purshasing (2)'!$O374+MPS!AA$8*'Purshasing (2)'!$P374+MPS!AA$9*'Purshasing (2)'!$Q374+MPS!AA$10*'Purshasing (2)'!$R374+MPS!AA$11*'Purshasing (2)'!$S374+MPS!AA$12*'Purshasing (2)'!$T374</f>
        <v>2709</v>
      </c>
    </row>
    <row r="379" spans="1:53" hidden="1" x14ac:dyDescent="0.25">
      <c r="A379" s="9">
        <v>6</v>
      </c>
      <c r="C379" s="1" t="s">
        <v>233</v>
      </c>
      <c r="D379" s="1" t="s">
        <v>68</v>
      </c>
      <c r="E379" s="1" t="s">
        <v>223</v>
      </c>
      <c r="F379" s="1" t="s">
        <v>224</v>
      </c>
      <c r="G379" s="1" t="s">
        <v>68</v>
      </c>
      <c r="H379" s="1" t="s">
        <v>46</v>
      </c>
      <c r="I379" s="1" t="s">
        <v>47</v>
      </c>
      <c r="J379" s="1" t="s">
        <v>189</v>
      </c>
      <c r="L379" s="1"/>
      <c r="N379" s="1">
        <v>1</v>
      </c>
      <c r="O379" s="1">
        <v>1</v>
      </c>
      <c r="P379" s="1">
        <v>1</v>
      </c>
      <c r="Q379" s="1">
        <v>1</v>
      </c>
      <c r="R379" s="1">
        <v>1</v>
      </c>
      <c r="S379" s="1">
        <v>1</v>
      </c>
      <c r="T379" s="1">
        <v>1</v>
      </c>
      <c r="Y379" s="36"/>
      <c r="AL379" s="37"/>
      <c r="AM379" s="37"/>
      <c r="AN379" s="12" t="s">
        <v>4</v>
      </c>
      <c r="AO379" s="23"/>
      <c r="AP379" s="23">
        <f t="shared" ref="AP379:BA379" si="1115">(AQ378/30)*$X374</f>
        <v>0</v>
      </c>
      <c r="AQ379" s="23">
        <f t="shared" si="1115"/>
        <v>0</v>
      </c>
      <c r="AR379" s="23">
        <f t="shared" si="1115"/>
        <v>0</v>
      </c>
      <c r="AS379" s="23">
        <f t="shared" si="1115"/>
        <v>0</v>
      </c>
      <c r="AT379" s="23">
        <f t="shared" si="1115"/>
        <v>0</v>
      </c>
      <c r="AU379" s="23">
        <f t="shared" si="1115"/>
        <v>0</v>
      </c>
      <c r="AV379" s="23">
        <f t="shared" si="1115"/>
        <v>0</v>
      </c>
      <c r="AW379" s="23">
        <f t="shared" si="1115"/>
        <v>0</v>
      </c>
      <c r="AX379" s="23">
        <f t="shared" si="1115"/>
        <v>0</v>
      </c>
      <c r="AY379" s="23">
        <f t="shared" si="1115"/>
        <v>0</v>
      </c>
      <c r="AZ379" s="23">
        <f t="shared" si="1115"/>
        <v>0</v>
      </c>
      <c r="BA379" s="24">
        <f t="shared" si="1115"/>
        <v>0</v>
      </c>
    </row>
    <row r="380" spans="1:53" hidden="1" x14ac:dyDescent="0.25">
      <c r="A380" s="9">
        <v>7</v>
      </c>
      <c r="C380" s="1" t="s">
        <v>233</v>
      </c>
      <c r="D380" s="1" t="s">
        <v>68</v>
      </c>
      <c r="E380" s="1" t="s">
        <v>223</v>
      </c>
      <c r="F380" s="1" t="s">
        <v>224</v>
      </c>
      <c r="G380" s="1" t="s">
        <v>68</v>
      </c>
      <c r="H380" s="1" t="s">
        <v>46</v>
      </c>
      <c r="I380" s="1" t="s">
        <v>47</v>
      </c>
      <c r="J380" s="1" t="s">
        <v>189</v>
      </c>
      <c r="L380" s="1"/>
      <c r="N380" s="1">
        <v>1</v>
      </c>
      <c r="O380" s="1">
        <v>1</v>
      </c>
      <c r="P380" s="1">
        <v>1</v>
      </c>
      <c r="Q380" s="1">
        <v>1</v>
      </c>
      <c r="R380" s="1">
        <v>1</v>
      </c>
      <c r="S380" s="1">
        <v>1</v>
      </c>
      <c r="T380" s="1">
        <v>1</v>
      </c>
      <c r="Y380" s="36"/>
      <c r="AL380" s="37"/>
      <c r="AM380" s="37"/>
      <c r="AN380" s="13" t="s">
        <v>5</v>
      </c>
      <c r="AO380" s="22"/>
      <c r="AP380" s="22">
        <v>2000</v>
      </c>
      <c r="AQ380" s="22"/>
      <c r="AR380" s="22"/>
      <c r="AS380" s="22"/>
      <c r="AT380" s="22"/>
      <c r="AU380" s="22"/>
      <c r="AV380" s="22"/>
      <c r="AW380" s="22"/>
      <c r="AX380" s="22"/>
      <c r="AY380" s="22"/>
      <c r="AZ380" s="22"/>
      <c r="BA380" s="25"/>
    </row>
    <row r="381" spans="1:53" hidden="1" x14ac:dyDescent="0.25">
      <c r="A381" s="9">
        <v>8</v>
      </c>
      <c r="C381" s="1" t="s">
        <v>233</v>
      </c>
      <c r="D381" s="1" t="s">
        <v>68</v>
      </c>
      <c r="E381" s="1" t="s">
        <v>223</v>
      </c>
      <c r="F381" s="1" t="s">
        <v>224</v>
      </c>
      <c r="G381" s="1" t="s">
        <v>68</v>
      </c>
      <c r="H381" s="1" t="s">
        <v>46</v>
      </c>
      <c r="I381" s="1" t="s">
        <v>47</v>
      </c>
      <c r="J381" s="1" t="s">
        <v>189</v>
      </c>
      <c r="L381" s="1"/>
      <c r="N381" s="1">
        <v>1</v>
      </c>
      <c r="O381" s="1">
        <v>1</v>
      </c>
      <c r="P381" s="1">
        <v>1</v>
      </c>
      <c r="Q381" s="1">
        <v>1</v>
      </c>
      <c r="R381" s="1">
        <v>1</v>
      </c>
      <c r="S381" s="1">
        <v>1</v>
      </c>
      <c r="T381" s="1">
        <v>1</v>
      </c>
      <c r="Y381" s="36"/>
      <c r="AL381" s="37"/>
      <c r="AM381" s="37"/>
      <c r="AN381" s="12" t="s">
        <v>6</v>
      </c>
      <c r="AO381" s="23"/>
      <c r="AP381" s="23"/>
      <c r="AQ381" s="23"/>
      <c r="AR381" s="23"/>
      <c r="AS381" s="23"/>
      <c r="AT381" s="23"/>
      <c r="AU381" s="23"/>
      <c r="AV381" s="23"/>
      <c r="AW381" s="23"/>
      <c r="AX381" s="23"/>
      <c r="AY381" s="23"/>
      <c r="AZ381" s="23"/>
      <c r="BA381" s="24"/>
    </row>
    <row r="382" spans="1:53" ht="14.4" hidden="1" thickBot="1" x14ac:dyDescent="0.3">
      <c r="A382" s="11">
        <v>9</v>
      </c>
      <c r="C382" s="1" t="s">
        <v>233</v>
      </c>
      <c r="D382" s="1" t="s">
        <v>68</v>
      </c>
      <c r="E382" s="1" t="s">
        <v>223</v>
      </c>
      <c r="F382" s="1" t="s">
        <v>224</v>
      </c>
      <c r="G382" s="1" t="s">
        <v>68</v>
      </c>
      <c r="H382" s="1" t="s">
        <v>46</v>
      </c>
      <c r="I382" s="1" t="s">
        <v>47</v>
      </c>
      <c r="J382" s="1" t="s">
        <v>189</v>
      </c>
      <c r="L382" s="1"/>
      <c r="N382" s="1">
        <v>1</v>
      </c>
      <c r="O382" s="1">
        <v>1</v>
      </c>
      <c r="P382" s="1">
        <v>1</v>
      </c>
      <c r="Q382" s="1">
        <v>1</v>
      </c>
      <c r="R382" s="1">
        <v>1</v>
      </c>
      <c r="S382" s="1">
        <v>1</v>
      </c>
      <c r="T382" s="1">
        <v>1</v>
      </c>
      <c r="Y382" s="36"/>
      <c r="AL382" s="37"/>
      <c r="AM382" s="37"/>
      <c r="AN382" s="27" t="s">
        <v>7</v>
      </c>
      <c r="AO382" s="28"/>
      <c r="AP382" s="28"/>
      <c r="AQ382" s="28"/>
      <c r="AR382" s="28"/>
      <c r="AS382" s="28"/>
      <c r="AT382" s="28"/>
      <c r="AU382" s="28"/>
      <c r="AV382" s="28"/>
      <c r="AW382" s="28"/>
      <c r="AX382" s="28"/>
      <c r="AY382" s="28"/>
      <c r="AZ382" s="28"/>
      <c r="BA382" s="29"/>
    </row>
    <row r="383" spans="1:53" ht="15" hidden="1" thickTop="1" thickBot="1" x14ac:dyDescent="0.3">
      <c r="A383" s="6">
        <v>1</v>
      </c>
      <c r="B383" s="14">
        <v>43</v>
      </c>
      <c r="C383" s="7" t="s">
        <v>239</v>
      </c>
      <c r="D383" s="7" t="s">
        <v>68</v>
      </c>
      <c r="E383" s="7" t="s">
        <v>223</v>
      </c>
      <c r="F383" s="7" t="s">
        <v>224</v>
      </c>
      <c r="G383" s="7" t="s">
        <v>68</v>
      </c>
      <c r="H383" s="7" t="s">
        <v>46</v>
      </c>
      <c r="I383" s="7" t="s">
        <v>47</v>
      </c>
      <c r="J383" s="7" t="s">
        <v>189</v>
      </c>
      <c r="K383" s="7" t="s">
        <v>240</v>
      </c>
      <c r="L383" s="31" t="s">
        <v>241</v>
      </c>
      <c r="M383" s="7" t="e">
        <v>#N/A</v>
      </c>
      <c r="N383" s="7">
        <v>1</v>
      </c>
      <c r="O383" s="7">
        <v>1</v>
      </c>
      <c r="P383" s="7">
        <v>1</v>
      </c>
      <c r="Q383" s="7">
        <v>1</v>
      </c>
      <c r="R383" s="7">
        <v>1</v>
      </c>
      <c r="S383" s="7">
        <v>1</v>
      </c>
      <c r="T383" s="7">
        <v>1</v>
      </c>
      <c r="U383" s="7"/>
      <c r="V383" s="8" t="s">
        <v>135</v>
      </c>
      <c r="W383" s="8">
        <v>1.3544909385938495</v>
      </c>
      <c r="X383" s="38">
        <v>0</v>
      </c>
      <c r="Y383" s="42">
        <f t="shared" ref="Y383" ca="1" si="1116">$L$3+AL383</f>
        <v>42155</v>
      </c>
      <c r="Z383" s="1" t="s">
        <v>149</v>
      </c>
      <c r="AA383" s="1" t="s">
        <v>236</v>
      </c>
      <c r="AB383" s="1" t="s">
        <v>237</v>
      </c>
      <c r="AD383" s="1" t="s">
        <v>238</v>
      </c>
      <c r="AE383" s="1">
        <v>10</v>
      </c>
      <c r="AG383" s="1">
        <v>30</v>
      </c>
      <c r="AH383" s="1">
        <v>10</v>
      </c>
      <c r="AI383" s="1">
        <v>30</v>
      </c>
      <c r="AK383" s="1">
        <v>15</v>
      </c>
      <c r="AL383" s="2">
        <v>95</v>
      </c>
      <c r="AM383" s="4">
        <v>1</v>
      </c>
      <c r="AN383" s="39" t="s">
        <v>0</v>
      </c>
      <c r="AO383" s="43"/>
      <c r="AP383" s="43">
        <f t="shared" ref="AP383:BA383" si="1117">IF(AQ388+AP387+AP389-AO384&lt;0,0,MAX((AQ388+AP387+AP389-AO384),$AM392))</f>
        <v>0</v>
      </c>
      <c r="AQ383" s="43">
        <f t="shared" si="1117"/>
        <v>0</v>
      </c>
      <c r="AR383" s="43">
        <f t="shared" si="1117"/>
        <v>0</v>
      </c>
      <c r="AS383" s="43">
        <f t="shared" si="1117"/>
        <v>0</v>
      </c>
      <c r="AT383" s="43">
        <f t="shared" si="1117"/>
        <v>2458</v>
      </c>
      <c r="AU383" s="43">
        <f t="shared" si="1117"/>
        <v>5869</v>
      </c>
      <c r="AV383" s="43">
        <f t="shared" si="1117"/>
        <v>5785</v>
      </c>
      <c r="AW383" s="43">
        <f t="shared" si="1117"/>
        <v>5539</v>
      </c>
      <c r="AX383" s="43">
        <f t="shared" si="1117"/>
        <v>5316</v>
      </c>
      <c r="AY383" s="43">
        <f t="shared" si="1117"/>
        <v>3510</v>
      </c>
      <c r="AZ383" s="43">
        <f t="shared" si="1117"/>
        <v>2746</v>
      </c>
      <c r="BA383" s="26">
        <f t="shared" si="1117"/>
        <v>2709</v>
      </c>
    </row>
    <row r="384" spans="1:53" x14ac:dyDescent="0.25">
      <c r="A384" s="9">
        <v>2</v>
      </c>
      <c r="C384" s="1" t="s">
        <v>239</v>
      </c>
      <c r="D384" s="1" t="s">
        <v>68</v>
      </c>
      <c r="E384" s="1" t="s">
        <v>223</v>
      </c>
      <c r="F384" s="1" t="s">
        <v>224</v>
      </c>
      <c r="G384" s="1" t="s">
        <v>68</v>
      </c>
      <c r="H384" s="1" t="s">
        <v>46</v>
      </c>
      <c r="I384" s="1" t="s">
        <v>47</v>
      </c>
      <c r="J384" s="1" t="s">
        <v>189</v>
      </c>
      <c r="N384" s="1">
        <v>1</v>
      </c>
      <c r="O384" s="1">
        <v>1</v>
      </c>
      <c r="P384" s="1">
        <v>1</v>
      </c>
      <c r="Q384" s="1">
        <v>1</v>
      </c>
      <c r="R384" s="1">
        <v>1</v>
      </c>
      <c r="S384" s="1">
        <v>1</v>
      </c>
      <c r="T384" s="1">
        <v>1</v>
      </c>
      <c r="Y384" s="36"/>
      <c r="AL384" s="37"/>
      <c r="AM384" s="37"/>
      <c r="AN384" s="12" t="s">
        <v>1</v>
      </c>
      <c r="AO384" s="44">
        <v>50000</v>
      </c>
      <c r="AP384" s="44">
        <f t="shared" ref="AP384" si="1118">AO384+AP383-AP389-AP387</f>
        <v>39193</v>
      </c>
      <c r="AQ384" s="44">
        <f t="shared" ref="AQ384" si="1119">AP384+AQ383-AQ389-AQ387</f>
        <v>29309</v>
      </c>
      <c r="AR384" s="44">
        <f t="shared" ref="AR384" si="1120">AQ384+AR383-AR389-AR387</f>
        <v>14339</v>
      </c>
      <c r="AS384" s="44">
        <f t="shared" ref="AS384" si="1121">AR384+AS383-AS389-AS387</f>
        <v>2209</v>
      </c>
      <c r="AT384" s="44">
        <f t="shared" ref="AT384" si="1122">AS384+AT383-AT389-AT387</f>
        <v>0</v>
      </c>
      <c r="AU384" s="44">
        <f t="shared" ref="AU384" si="1123">AT384+AU383-AU389-AU387</f>
        <v>0</v>
      </c>
      <c r="AV384" s="44">
        <f t="shared" ref="AV384" si="1124">AU384+AV383-AV389-AV387</f>
        <v>0</v>
      </c>
      <c r="AW384" s="44">
        <f t="shared" ref="AW384" si="1125">AV384+AW383-AW389-AW387</f>
        <v>0</v>
      </c>
      <c r="AX384" s="44">
        <f t="shared" ref="AX384" si="1126">AW384+AX383-AX389-AX387</f>
        <v>0</v>
      </c>
      <c r="AY384" s="44">
        <f t="shared" ref="AY384" si="1127">AX384+AY383-AY389-AY387</f>
        <v>0</v>
      </c>
      <c r="AZ384" s="44">
        <f t="shared" ref="AZ384" si="1128">AY384+AZ383-AZ389-AZ387</f>
        <v>0</v>
      </c>
      <c r="BA384" s="23">
        <f t="shared" ref="BA384" si="1129">AZ384+BA383-BA389-BA387</f>
        <v>0</v>
      </c>
    </row>
    <row r="385" spans="1:53" hidden="1" x14ac:dyDescent="0.25">
      <c r="A385" s="9">
        <v>3</v>
      </c>
      <c r="C385" s="1" t="s">
        <v>239</v>
      </c>
      <c r="D385" s="1" t="s">
        <v>68</v>
      </c>
      <c r="E385" s="1" t="s">
        <v>223</v>
      </c>
      <c r="F385" s="1" t="s">
        <v>224</v>
      </c>
      <c r="G385" s="1" t="s">
        <v>68</v>
      </c>
      <c r="H385" s="1" t="s">
        <v>46</v>
      </c>
      <c r="I385" s="1" t="s">
        <v>47</v>
      </c>
      <c r="J385" s="1" t="s">
        <v>189</v>
      </c>
      <c r="N385" s="1">
        <v>1</v>
      </c>
      <c r="O385" s="1">
        <v>1</v>
      </c>
      <c r="P385" s="1">
        <v>1</v>
      </c>
      <c r="Q385" s="1">
        <v>1</v>
      </c>
      <c r="R385" s="1">
        <v>1</v>
      </c>
      <c r="S385" s="1">
        <v>1</v>
      </c>
      <c r="T385" s="1">
        <v>1</v>
      </c>
      <c r="Y385" s="36"/>
      <c r="AL385" s="37"/>
      <c r="AM385" s="37"/>
      <c r="AN385" s="13" t="s">
        <v>3</v>
      </c>
      <c r="AO385" s="45"/>
      <c r="AP385" s="45">
        <f t="shared" ref="AP385" si="1130">(AP384/AQ387)*30</f>
        <v>118.95892351274787</v>
      </c>
      <c r="AQ385" s="45">
        <f t="shared" ref="AQ385" si="1131">(AQ384/AR387)*30</f>
        <v>58.735470941883769</v>
      </c>
      <c r="AR385" s="45">
        <f t="shared" ref="AR385" si="1132">(AR384/AS387)*30</f>
        <v>35.463314097279472</v>
      </c>
      <c r="AS385" s="45">
        <f t="shared" ref="AS385" si="1133">(AS384/AT387)*30</f>
        <v>14.199700021427041</v>
      </c>
      <c r="AT385" s="45">
        <f t="shared" ref="AT385" si="1134">(AT384/AU387)*30</f>
        <v>0</v>
      </c>
      <c r="AU385" s="45">
        <f t="shared" ref="AU385" si="1135">(AU384/AV387)*30</f>
        <v>0</v>
      </c>
      <c r="AV385" s="45">
        <f t="shared" ref="AV385" si="1136">(AV384/AW387)*30</f>
        <v>0</v>
      </c>
      <c r="AW385" s="45">
        <f t="shared" ref="AW385" si="1137">(AW384/AX387)*30</f>
        <v>0</v>
      </c>
      <c r="AX385" s="45">
        <f t="shared" ref="AX385" si="1138">(AX384/AY387)*30</f>
        <v>0</v>
      </c>
      <c r="AY385" s="45">
        <f t="shared" ref="AY385" si="1139">(AY384/AZ387)*30</f>
        <v>0</v>
      </c>
      <c r="AZ385" s="45">
        <f t="shared" ref="AZ385" si="1140">(AZ384/BA387)*30</f>
        <v>0</v>
      </c>
      <c r="BA385" s="25" t="e">
        <f t="shared" ref="BA385" si="1141">(BA384/BB387)*30</f>
        <v>#DIV/0!</v>
      </c>
    </row>
    <row r="386" spans="1:53" hidden="1" x14ac:dyDescent="0.25">
      <c r="A386" s="9">
        <v>4</v>
      </c>
      <c r="C386" s="1" t="s">
        <v>239</v>
      </c>
      <c r="D386" s="1" t="s">
        <v>68</v>
      </c>
      <c r="E386" s="1" t="s">
        <v>223</v>
      </c>
      <c r="F386" s="1" t="s">
        <v>224</v>
      </c>
      <c r="G386" s="1" t="s">
        <v>68</v>
      </c>
      <c r="H386" s="1" t="s">
        <v>46</v>
      </c>
      <c r="I386" s="1" t="s">
        <v>47</v>
      </c>
      <c r="J386" s="1" t="s">
        <v>189</v>
      </c>
      <c r="N386" s="1">
        <v>1</v>
      </c>
      <c r="O386" s="1">
        <v>1</v>
      </c>
      <c r="P386" s="1">
        <v>1</v>
      </c>
      <c r="Q386" s="1">
        <v>1</v>
      </c>
      <c r="R386" s="1">
        <v>1</v>
      </c>
      <c r="S386" s="1">
        <v>1</v>
      </c>
      <c r="T386" s="1">
        <v>1</v>
      </c>
      <c r="Y386" s="36"/>
      <c r="AL386" s="37"/>
      <c r="AM386" s="37"/>
      <c r="AN386" s="12" t="s">
        <v>944</v>
      </c>
      <c r="AO386" s="44"/>
      <c r="AP386" s="44"/>
      <c r="AQ386" s="44"/>
      <c r="AR386" s="44"/>
      <c r="AS386" s="44"/>
      <c r="AT386" s="44"/>
      <c r="AU386" s="44"/>
      <c r="AV386" s="44"/>
      <c r="AW386" s="44"/>
      <c r="AX386" s="44"/>
      <c r="AY386" s="44"/>
      <c r="AZ386" s="44"/>
      <c r="BA386" s="24"/>
    </row>
    <row r="387" spans="1:53" hidden="1" x14ac:dyDescent="0.25">
      <c r="A387" s="9">
        <v>5</v>
      </c>
      <c r="C387" s="1" t="s">
        <v>239</v>
      </c>
      <c r="D387" s="1" t="s">
        <v>68</v>
      </c>
      <c r="E387" s="1" t="s">
        <v>223</v>
      </c>
      <c r="F387" s="1" t="s">
        <v>224</v>
      </c>
      <c r="G387" s="1" t="s">
        <v>68</v>
      </c>
      <c r="H387" s="1" t="s">
        <v>46</v>
      </c>
      <c r="I387" s="1" t="s">
        <v>47</v>
      </c>
      <c r="J387" s="1" t="s">
        <v>189</v>
      </c>
      <c r="N387" s="1">
        <v>1</v>
      </c>
      <c r="O387" s="1">
        <v>1</v>
      </c>
      <c r="P387" s="1">
        <v>1</v>
      </c>
      <c r="Q387" s="1">
        <v>1</v>
      </c>
      <c r="R387" s="1">
        <v>1</v>
      </c>
      <c r="S387" s="1">
        <v>1</v>
      </c>
      <c r="T387" s="1">
        <v>1</v>
      </c>
      <c r="Y387" s="36"/>
      <c r="AL387" s="37"/>
      <c r="AM387" s="37"/>
      <c r="AN387" s="13" t="s">
        <v>2</v>
      </c>
      <c r="AO387" s="22"/>
      <c r="AP387" s="22">
        <f>MPS!P$6*'Purshasing (2)'!$N383+MPS!P$7*'Purshasing (2)'!$O383+MPS!P$8*'Purshasing (2)'!$P383+MPS!P$9*'Purshasing (2)'!$Q383+MPS!P$10*'Purshasing (2)'!$R383+MPS!P$11*'Purshasing (2)'!$S383+MPS!P$12*'Purshasing (2)'!$T383</f>
        <v>8807</v>
      </c>
      <c r="AQ387" s="22">
        <f>MPS!Q$6*'Purshasing (2)'!$N383+MPS!Q$7*'Purshasing (2)'!$O383+MPS!Q$8*'Purshasing (2)'!$P383+MPS!Q$9*'Purshasing (2)'!$Q383+MPS!Q$10*'Purshasing (2)'!$R383+MPS!Q$11*'Purshasing (2)'!$S383+MPS!Q$12*'Purshasing (2)'!$T383</f>
        <v>9884</v>
      </c>
      <c r="AR387" s="22">
        <f>MPS!R$6*'Purshasing (2)'!$N383+MPS!R$7*'Purshasing (2)'!$O383+MPS!R$8*'Purshasing (2)'!$P383+MPS!R$9*'Purshasing (2)'!$Q383+MPS!R$10*'Purshasing (2)'!$R383+MPS!R$11*'Purshasing (2)'!$S383+MPS!R$12*'Purshasing (2)'!$T383</f>
        <v>14970</v>
      </c>
      <c r="AS387" s="22">
        <f>MPS!S$6*'Purshasing (2)'!$N383+MPS!S$7*'Purshasing (2)'!$O383+MPS!S$8*'Purshasing (2)'!$P383+MPS!S$9*'Purshasing (2)'!$Q383+MPS!S$10*'Purshasing (2)'!$R383+MPS!S$11*'Purshasing (2)'!$S383+MPS!S$12*'Purshasing (2)'!$T383</f>
        <v>12130</v>
      </c>
      <c r="AT387" s="22">
        <f>MPS!T$6*'Purshasing (2)'!$N383+MPS!T$7*'Purshasing (2)'!$O383+MPS!T$8*'Purshasing (2)'!$P383+MPS!T$9*'Purshasing (2)'!$Q383+MPS!T$10*'Purshasing (2)'!$R383+MPS!T$11*'Purshasing (2)'!$S383+MPS!T$12*'Purshasing (2)'!$T383</f>
        <v>4667</v>
      </c>
      <c r="AU387" s="22">
        <f>MPS!U$6*'Purshasing (2)'!$N383+MPS!U$7*'Purshasing (2)'!$O383+MPS!U$8*'Purshasing (2)'!$P383+MPS!U$9*'Purshasing (2)'!$Q383+MPS!U$10*'Purshasing (2)'!$R383+MPS!U$11*'Purshasing (2)'!$S383+MPS!U$12*'Purshasing (2)'!$T383</f>
        <v>5869</v>
      </c>
      <c r="AV387" s="22">
        <f>MPS!V$6*'Purshasing (2)'!$N383+MPS!V$7*'Purshasing (2)'!$O383+MPS!V$8*'Purshasing (2)'!$P383+MPS!V$9*'Purshasing (2)'!$Q383+MPS!V$10*'Purshasing (2)'!$R383+MPS!V$11*'Purshasing (2)'!$S383+MPS!V$12*'Purshasing (2)'!$T383</f>
        <v>5785</v>
      </c>
      <c r="AW387" s="22">
        <f>MPS!W$6*'Purshasing (2)'!$N383+MPS!W$7*'Purshasing (2)'!$O383+MPS!W$8*'Purshasing (2)'!$P383+MPS!W$9*'Purshasing (2)'!$Q383+MPS!W$10*'Purshasing (2)'!$R383+MPS!W$11*'Purshasing (2)'!$S383+MPS!W$12*'Purshasing (2)'!$T383</f>
        <v>5539</v>
      </c>
      <c r="AX387" s="22">
        <f>MPS!X$6*'Purshasing (2)'!$N383+MPS!X$7*'Purshasing (2)'!$O383+MPS!X$8*'Purshasing (2)'!$P383+MPS!X$9*'Purshasing (2)'!$Q383+MPS!X$10*'Purshasing (2)'!$R383+MPS!X$11*'Purshasing (2)'!$S383+MPS!X$12*'Purshasing (2)'!$T383</f>
        <v>5316</v>
      </c>
      <c r="AY387" s="22">
        <f>MPS!Y$6*'Purshasing (2)'!$N383+MPS!Y$7*'Purshasing (2)'!$O383+MPS!Y$8*'Purshasing (2)'!$P383+MPS!Y$9*'Purshasing (2)'!$Q383+MPS!Y$10*'Purshasing (2)'!$R383+MPS!Y$11*'Purshasing (2)'!$S383+MPS!Y$12*'Purshasing (2)'!$T383</f>
        <v>3510</v>
      </c>
      <c r="AZ387" s="22">
        <f>MPS!Z$6*'Purshasing (2)'!$N383+MPS!Z$7*'Purshasing (2)'!$O383+MPS!Z$8*'Purshasing (2)'!$P383+MPS!Z$9*'Purshasing (2)'!$Q383+MPS!Z$10*'Purshasing (2)'!$R383+MPS!Z$11*'Purshasing (2)'!$S383+MPS!Z$12*'Purshasing (2)'!$T383</f>
        <v>2746</v>
      </c>
      <c r="BA387" s="25">
        <f>MPS!AA$6*'Purshasing (2)'!$N383+MPS!AA$7*'Purshasing (2)'!$O383+MPS!AA$8*'Purshasing (2)'!$P383+MPS!AA$9*'Purshasing (2)'!$Q383+MPS!AA$10*'Purshasing (2)'!$R383+MPS!AA$11*'Purshasing (2)'!$S383+MPS!AA$12*'Purshasing (2)'!$T383</f>
        <v>2709</v>
      </c>
    </row>
    <row r="388" spans="1:53" hidden="1" x14ac:dyDescent="0.25">
      <c r="A388" s="9">
        <v>6</v>
      </c>
      <c r="C388" s="1" t="s">
        <v>239</v>
      </c>
      <c r="D388" s="1" t="s">
        <v>68</v>
      </c>
      <c r="E388" s="1" t="s">
        <v>223</v>
      </c>
      <c r="F388" s="1" t="s">
        <v>224</v>
      </c>
      <c r="G388" s="1" t="s">
        <v>68</v>
      </c>
      <c r="H388" s="1" t="s">
        <v>46</v>
      </c>
      <c r="I388" s="1" t="s">
        <v>47</v>
      </c>
      <c r="J388" s="1" t="s">
        <v>189</v>
      </c>
      <c r="L388" s="1"/>
      <c r="N388" s="1">
        <v>1</v>
      </c>
      <c r="O388" s="1">
        <v>1</v>
      </c>
      <c r="P388" s="1">
        <v>1</v>
      </c>
      <c r="Q388" s="1">
        <v>1</v>
      </c>
      <c r="R388" s="1">
        <v>1</v>
      </c>
      <c r="S388" s="1">
        <v>1</v>
      </c>
      <c r="T388" s="1">
        <v>1</v>
      </c>
      <c r="Y388" s="36"/>
      <c r="AL388" s="37"/>
      <c r="AM388" s="37"/>
      <c r="AN388" s="12" t="s">
        <v>4</v>
      </c>
      <c r="AO388" s="23"/>
      <c r="AP388" s="23">
        <f t="shared" ref="AP388:BA388" si="1142">(AQ387/30)*$X383</f>
        <v>0</v>
      </c>
      <c r="AQ388" s="23">
        <f t="shared" si="1142"/>
        <v>0</v>
      </c>
      <c r="AR388" s="23">
        <f t="shared" si="1142"/>
        <v>0</v>
      </c>
      <c r="AS388" s="23">
        <f t="shared" si="1142"/>
        <v>0</v>
      </c>
      <c r="AT388" s="23">
        <f t="shared" si="1142"/>
        <v>0</v>
      </c>
      <c r="AU388" s="23">
        <f t="shared" si="1142"/>
        <v>0</v>
      </c>
      <c r="AV388" s="23">
        <f t="shared" si="1142"/>
        <v>0</v>
      </c>
      <c r="AW388" s="23">
        <f t="shared" si="1142"/>
        <v>0</v>
      </c>
      <c r="AX388" s="23">
        <f t="shared" si="1142"/>
        <v>0</v>
      </c>
      <c r="AY388" s="23">
        <f t="shared" si="1142"/>
        <v>0</v>
      </c>
      <c r="AZ388" s="23">
        <f t="shared" si="1142"/>
        <v>0</v>
      </c>
      <c r="BA388" s="24">
        <f t="shared" si="1142"/>
        <v>0</v>
      </c>
    </row>
    <row r="389" spans="1:53" hidden="1" x14ac:dyDescent="0.25">
      <c r="A389" s="9">
        <v>7</v>
      </c>
      <c r="C389" s="1" t="s">
        <v>239</v>
      </c>
      <c r="D389" s="1" t="s">
        <v>68</v>
      </c>
      <c r="E389" s="1" t="s">
        <v>223</v>
      </c>
      <c r="F389" s="1" t="s">
        <v>224</v>
      </c>
      <c r="G389" s="1" t="s">
        <v>68</v>
      </c>
      <c r="H389" s="1" t="s">
        <v>46</v>
      </c>
      <c r="I389" s="1" t="s">
        <v>47</v>
      </c>
      <c r="J389" s="1" t="s">
        <v>189</v>
      </c>
      <c r="L389" s="1"/>
      <c r="N389" s="1">
        <v>1</v>
      </c>
      <c r="O389" s="1">
        <v>1</v>
      </c>
      <c r="P389" s="1">
        <v>1</v>
      </c>
      <c r="Q389" s="1">
        <v>1</v>
      </c>
      <c r="R389" s="1">
        <v>1</v>
      </c>
      <c r="S389" s="1">
        <v>1</v>
      </c>
      <c r="T389" s="1">
        <v>1</v>
      </c>
      <c r="Y389" s="36"/>
      <c r="AL389" s="37"/>
      <c r="AM389" s="37"/>
      <c r="AN389" s="13" t="s">
        <v>5</v>
      </c>
      <c r="AO389" s="22"/>
      <c r="AP389" s="22">
        <v>2000</v>
      </c>
      <c r="AQ389" s="22"/>
      <c r="AR389" s="22"/>
      <c r="AS389" s="22"/>
      <c r="AT389" s="22"/>
      <c r="AU389" s="22"/>
      <c r="AV389" s="22"/>
      <c r="AW389" s="22"/>
      <c r="AX389" s="22"/>
      <c r="AY389" s="22"/>
      <c r="AZ389" s="22"/>
      <c r="BA389" s="25"/>
    </row>
    <row r="390" spans="1:53" hidden="1" x14ac:dyDescent="0.25">
      <c r="A390" s="9">
        <v>8</v>
      </c>
      <c r="C390" s="1" t="s">
        <v>239</v>
      </c>
      <c r="D390" s="1" t="s">
        <v>68</v>
      </c>
      <c r="E390" s="1" t="s">
        <v>223</v>
      </c>
      <c r="F390" s="1" t="s">
        <v>224</v>
      </c>
      <c r="G390" s="1" t="s">
        <v>68</v>
      </c>
      <c r="H390" s="1" t="s">
        <v>46</v>
      </c>
      <c r="I390" s="1" t="s">
        <v>47</v>
      </c>
      <c r="J390" s="1" t="s">
        <v>189</v>
      </c>
      <c r="L390" s="1"/>
      <c r="N390" s="1">
        <v>1</v>
      </c>
      <c r="O390" s="1">
        <v>1</v>
      </c>
      <c r="P390" s="1">
        <v>1</v>
      </c>
      <c r="Q390" s="1">
        <v>1</v>
      </c>
      <c r="R390" s="1">
        <v>1</v>
      </c>
      <c r="S390" s="1">
        <v>1</v>
      </c>
      <c r="T390" s="1">
        <v>1</v>
      </c>
      <c r="Y390" s="36"/>
      <c r="AL390" s="37"/>
      <c r="AM390" s="37"/>
      <c r="AN390" s="12" t="s">
        <v>6</v>
      </c>
      <c r="AO390" s="23"/>
      <c r="AP390" s="23"/>
      <c r="AQ390" s="23"/>
      <c r="AR390" s="23"/>
      <c r="AS390" s="23"/>
      <c r="AT390" s="23"/>
      <c r="AU390" s="23"/>
      <c r="AV390" s="23"/>
      <c r="AW390" s="23"/>
      <c r="AX390" s="23"/>
      <c r="AY390" s="23"/>
      <c r="AZ390" s="23"/>
      <c r="BA390" s="24"/>
    </row>
    <row r="391" spans="1:53" ht="14.4" hidden="1" thickBot="1" x14ac:dyDescent="0.3">
      <c r="A391" s="11">
        <v>9</v>
      </c>
      <c r="C391" s="1" t="s">
        <v>239</v>
      </c>
      <c r="D391" s="1" t="s">
        <v>68</v>
      </c>
      <c r="E391" s="1" t="s">
        <v>223</v>
      </c>
      <c r="F391" s="1" t="s">
        <v>224</v>
      </c>
      <c r="G391" s="1" t="s">
        <v>68</v>
      </c>
      <c r="H391" s="1" t="s">
        <v>46</v>
      </c>
      <c r="I391" s="1" t="s">
        <v>47</v>
      </c>
      <c r="J391" s="1" t="s">
        <v>189</v>
      </c>
      <c r="L391" s="1"/>
      <c r="N391" s="1">
        <v>1</v>
      </c>
      <c r="O391" s="1">
        <v>1</v>
      </c>
      <c r="P391" s="1">
        <v>1</v>
      </c>
      <c r="Q391" s="1">
        <v>1</v>
      </c>
      <c r="R391" s="1">
        <v>1</v>
      </c>
      <c r="S391" s="1">
        <v>1</v>
      </c>
      <c r="T391" s="1">
        <v>1</v>
      </c>
      <c r="Y391" s="36"/>
      <c r="AL391" s="37"/>
      <c r="AM391" s="37"/>
      <c r="AN391" s="27" t="s">
        <v>7</v>
      </c>
      <c r="AO391" s="28"/>
      <c r="AP391" s="28"/>
      <c r="AQ391" s="28"/>
      <c r="AR391" s="28"/>
      <c r="AS391" s="28"/>
      <c r="AT391" s="28"/>
      <c r="AU391" s="28"/>
      <c r="AV391" s="28"/>
      <c r="AW391" s="28"/>
      <c r="AX391" s="28"/>
      <c r="AY391" s="28"/>
      <c r="AZ391" s="28"/>
      <c r="BA391" s="29"/>
    </row>
    <row r="392" spans="1:53" ht="15" hidden="1" thickTop="1" thickBot="1" x14ac:dyDescent="0.3">
      <c r="A392" s="6">
        <v>1</v>
      </c>
      <c r="B392" s="14">
        <v>44</v>
      </c>
      <c r="C392" s="7" t="s">
        <v>242</v>
      </c>
      <c r="D392" s="7" t="s">
        <v>45</v>
      </c>
      <c r="E392" s="7" t="s">
        <v>223</v>
      </c>
      <c r="F392" s="7" t="s">
        <v>224</v>
      </c>
      <c r="G392" s="7" t="s">
        <v>68</v>
      </c>
      <c r="H392" s="7" t="s">
        <v>46</v>
      </c>
      <c r="I392" s="7" t="s">
        <v>105</v>
      </c>
      <c r="J392" s="7" t="s">
        <v>189</v>
      </c>
      <c r="K392" s="7" t="s">
        <v>243</v>
      </c>
      <c r="L392" s="31" t="s">
        <v>244</v>
      </c>
      <c r="M392" s="7" t="s">
        <v>245</v>
      </c>
      <c r="N392" s="7">
        <v>1</v>
      </c>
      <c r="O392" s="7">
        <v>1</v>
      </c>
      <c r="P392" s="7">
        <v>1</v>
      </c>
      <c r="Q392" s="7">
        <v>1</v>
      </c>
      <c r="R392" s="7">
        <v>1</v>
      </c>
      <c r="S392" s="7">
        <v>1</v>
      </c>
      <c r="T392" s="7">
        <v>1</v>
      </c>
      <c r="U392" s="7"/>
      <c r="V392" s="8" t="s">
        <v>135</v>
      </c>
      <c r="W392" s="8">
        <v>0.82259651622415164</v>
      </c>
      <c r="X392" s="38">
        <v>0</v>
      </c>
      <c r="Y392" s="42">
        <f t="shared" ref="Y392" ca="1" si="1143">$L$3+AL392</f>
        <v>42180</v>
      </c>
      <c r="Z392" s="1" t="s">
        <v>149</v>
      </c>
      <c r="AA392" s="1" t="s">
        <v>246</v>
      </c>
      <c r="AB392" s="1" t="s">
        <v>247</v>
      </c>
      <c r="AD392" s="1" t="s">
        <v>248</v>
      </c>
      <c r="AE392" s="1">
        <v>20</v>
      </c>
      <c r="AG392" s="1">
        <v>45</v>
      </c>
      <c r="AH392" s="1">
        <v>10</v>
      </c>
      <c r="AI392" s="1">
        <v>30</v>
      </c>
      <c r="AK392" s="1">
        <v>15</v>
      </c>
      <c r="AL392" s="2">
        <v>120</v>
      </c>
      <c r="AM392" s="4">
        <v>1</v>
      </c>
      <c r="AN392" s="39" t="s">
        <v>0</v>
      </c>
      <c r="AO392" s="43"/>
      <c r="AP392" s="43">
        <f t="shared" ref="AP392:BA392" si="1144">IF(AQ397+AP396+AP398-AO393&lt;0,0,MAX((AQ397+AP396+AP398-AO393),$AM401))</f>
        <v>0</v>
      </c>
      <c r="AQ392" s="43">
        <f t="shared" si="1144"/>
        <v>0</v>
      </c>
      <c r="AR392" s="43">
        <f t="shared" si="1144"/>
        <v>0</v>
      </c>
      <c r="AS392" s="43">
        <f t="shared" si="1144"/>
        <v>0</v>
      </c>
      <c r="AT392" s="43">
        <f t="shared" si="1144"/>
        <v>2458</v>
      </c>
      <c r="AU392" s="43">
        <f t="shared" si="1144"/>
        <v>5869</v>
      </c>
      <c r="AV392" s="43">
        <f t="shared" si="1144"/>
        <v>5785</v>
      </c>
      <c r="AW392" s="43">
        <f t="shared" si="1144"/>
        <v>5539</v>
      </c>
      <c r="AX392" s="43">
        <f t="shared" si="1144"/>
        <v>5316</v>
      </c>
      <c r="AY392" s="43">
        <f t="shared" si="1144"/>
        <v>3510</v>
      </c>
      <c r="AZ392" s="43">
        <f t="shared" si="1144"/>
        <v>2746</v>
      </c>
      <c r="BA392" s="26">
        <f t="shared" si="1144"/>
        <v>2709</v>
      </c>
    </row>
    <row r="393" spans="1:53" x14ac:dyDescent="0.25">
      <c r="A393" s="9">
        <v>2</v>
      </c>
      <c r="C393" s="1" t="s">
        <v>242</v>
      </c>
      <c r="D393" s="1" t="s">
        <v>45</v>
      </c>
      <c r="E393" s="1" t="s">
        <v>223</v>
      </c>
      <c r="F393" s="1" t="s">
        <v>224</v>
      </c>
      <c r="G393" s="1" t="s">
        <v>68</v>
      </c>
      <c r="H393" s="1" t="s">
        <v>46</v>
      </c>
      <c r="I393" s="1" t="s">
        <v>105</v>
      </c>
      <c r="J393" s="1" t="s">
        <v>189</v>
      </c>
      <c r="N393" s="1">
        <v>1</v>
      </c>
      <c r="O393" s="1">
        <v>1</v>
      </c>
      <c r="P393" s="1">
        <v>1</v>
      </c>
      <c r="Q393" s="1">
        <v>1</v>
      </c>
      <c r="R393" s="1">
        <v>1</v>
      </c>
      <c r="S393" s="1">
        <v>1</v>
      </c>
      <c r="T393" s="1">
        <v>1</v>
      </c>
      <c r="Y393" s="36"/>
      <c r="AL393" s="37"/>
      <c r="AM393" s="37"/>
      <c r="AN393" s="12" t="s">
        <v>1</v>
      </c>
      <c r="AO393" s="44">
        <v>50000</v>
      </c>
      <c r="AP393" s="44">
        <f t="shared" ref="AP393" si="1145">AO393+AP392-AP398-AP396</f>
        <v>39193</v>
      </c>
      <c r="AQ393" s="44">
        <f t="shared" ref="AQ393" si="1146">AP393+AQ392-AQ398-AQ396</f>
        <v>29309</v>
      </c>
      <c r="AR393" s="44">
        <f t="shared" ref="AR393" si="1147">AQ393+AR392-AR398-AR396</f>
        <v>14339</v>
      </c>
      <c r="AS393" s="44">
        <f t="shared" ref="AS393" si="1148">AR393+AS392-AS398-AS396</f>
        <v>2209</v>
      </c>
      <c r="AT393" s="44">
        <f t="shared" ref="AT393" si="1149">AS393+AT392-AT398-AT396</f>
        <v>0</v>
      </c>
      <c r="AU393" s="44">
        <f t="shared" ref="AU393" si="1150">AT393+AU392-AU398-AU396</f>
        <v>0</v>
      </c>
      <c r="AV393" s="44">
        <f t="shared" ref="AV393" si="1151">AU393+AV392-AV398-AV396</f>
        <v>0</v>
      </c>
      <c r="AW393" s="44">
        <f t="shared" ref="AW393" si="1152">AV393+AW392-AW398-AW396</f>
        <v>0</v>
      </c>
      <c r="AX393" s="44">
        <f t="shared" ref="AX393" si="1153">AW393+AX392-AX398-AX396</f>
        <v>0</v>
      </c>
      <c r="AY393" s="44">
        <f t="shared" ref="AY393" si="1154">AX393+AY392-AY398-AY396</f>
        <v>0</v>
      </c>
      <c r="AZ393" s="44">
        <f t="shared" ref="AZ393" si="1155">AY393+AZ392-AZ398-AZ396</f>
        <v>0</v>
      </c>
      <c r="BA393" s="23">
        <f t="shared" ref="BA393" si="1156">AZ393+BA392-BA398-BA396</f>
        <v>0</v>
      </c>
    </row>
    <row r="394" spans="1:53" hidden="1" x14ac:dyDescent="0.25">
      <c r="A394" s="9">
        <v>3</v>
      </c>
      <c r="C394" s="1" t="s">
        <v>242</v>
      </c>
      <c r="D394" s="1" t="s">
        <v>45</v>
      </c>
      <c r="E394" s="1" t="s">
        <v>223</v>
      </c>
      <c r="F394" s="1" t="s">
        <v>224</v>
      </c>
      <c r="G394" s="1" t="s">
        <v>68</v>
      </c>
      <c r="H394" s="1" t="s">
        <v>46</v>
      </c>
      <c r="I394" s="1" t="s">
        <v>105</v>
      </c>
      <c r="J394" s="1" t="s">
        <v>189</v>
      </c>
      <c r="N394" s="1">
        <v>1</v>
      </c>
      <c r="O394" s="1">
        <v>1</v>
      </c>
      <c r="P394" s="1">
        <v>1</v>
      </c>
      <c r="Q394" s="1">
        <v>1</v>
      </c>
      <c r="R394" s="1">
        <v>1</v>
      </c>
      <c r="S394" s="1">
        <v>1</v>
      </c>
      <c r="T394" s="1">
        <v>1</v>
      </c>
      <c r="Y394" s="36"/>
      <c r="AL394" s="37"/>
      <c r="AM394" s="37"/>
      <c r="AN394" s="13" t="s">
        <v>3</v>
      </c>
      <c r="AO394" s="45"/>
      <c r="AP394" s="45">
        <f t="shared" ref="AP394" si="1157">(AP393/AQ396)*30</f>
        <v>118.95892351274787</v>
      </c>
      <c r="AQ394" s="45">
        <f t="shared" ref="AQ394" si="1158">(AQ393/AR396)*30</f>
        <v>58.735470941883769</v>
      </c>
      <c r="AR394" s="45">
        <f t="shared" ref="AR394" si="1159">(AR393/AS396)*30</f>
        <v>35.463314097279472</v>
      </c>
      <c r="AS394" s="45">
        <f t="shared" ref="AS394" si="1160">(AS393/AT396)*30</f>
        <v>14.199700021427041</v>
      </c>
      <c r="AT394" s="45">
        <f t="shared" ref="AT394" si="1161">(AT393/AU396)*30</f>
        <v>0</v>
      </c>
      <c r="AU394" s="45">
        <f t="shared" ref="AU394" si="1162">(AU393/AV396)*30</f>
        <v>0</v>
      </c>
      <c r="AV394" s="45">
        <f t="shared" ref="AV394" si="1163">(AV393/AW396)*30</f>
        <v>0</v>
      </c>
      <c r="AW394" s="45">
        <f t="shared" ref="AW394" si="1164">(AW393/AX396)*30</f>
        <v>0</v>
      </c>
      <c r="AX394" s="45">
        <f t="shared" ref="AX394" si="1165">(AX393/AY396)*30</f>
        <v>0</v>
      </c>
      <c r="AY394" s="45">
        <f t="shared" ref="AY394" si="1166">(AY393/AZ396)*30</f>
        <v>0</v>
      </c>
      <c r="AZ394" s="45">
        <f t="shared" ref="AZ394" si="1167">(AZ393/BA396)*30</f>
        <v>0</v>
      </c>
      <c r="BA394" s="25" t="e">
        <f t="shared" ref="BA394" si="1168">(BA393/BB396)*30</f>
        <v>#DIV/0!</v>
      </c>
    </row>
    <row r="395" spans="1:53" hidden="1" x14ac:dyDescent="0.25">
      <c r="A395" s="9">
        <v>4</v>
      </c>
      <c r="C395" s="1" t="s">
        <v>242</v>
      </c>
      <c r="D395" s="1" t="s">
        <v>45</v>
      </c>
      <c r="E395" s="1" t="s">
        <v>223</v>
      </c>
      <c r="F395" s="1" t="s">
        <v>224</v>
      </c>
      <c r="G395" s="1" t="s">
        <v>68</v>
      </c>
      <c r="H395" s="1" t="s">
        <v>46</v>
      </c>
      <c r="I395" s="1" t="s">
        <v>105</v>
      </c>
      <c r="J395" s="1" t="s">
        <v>189</v>
      </c>
      <c r="N395" s="1">
        <v>1</v>
      </c>
      <c r="O395" s="1">
        <v>1</v>
      </c>
      <c r="P395" s="1">
        <v>1</v>
      </c>
      <c r="Q395" s="1">
        <v>1</v>
      </c>
      <c r="R395" s="1">
        <v>1</v>
      </c>
      <c r="S395" s="1">
        <v>1</v>
      </c>
      <c r="T395" s="1">
        <v>1</v>
      </c>
      <c r="Y395" s="36"/>
      <c r="AL395" s="37"/>
      <c r="AM395" s="37"/>
      <c r="AN395" s="12" t="s">
        <v>944</v>
      </c>
      <c r="AO395" s="44"/>
      <c r="AP395" s="44"/>
      <c r="AQ395" s="44"/>
      <c r="AR395" s="44"/>
      <c r="AS395" s="44"/>
      <c r="AT395" s="44"/>
      <c r="AU395" s="44"/>
      <c r="AV395" s="44"/>
      <c r="AW395" s="44"/>
      <c r="AX395" s="44"/>
      <c r="AY395" s="44"/>
      <c r="AZ395" s="44"/>
      <c r="BA395" s="24"/>
    </row>
    <row r="396" spans="1:53" hidden="1" x14ac:dyDescent="0.25">
      <c r="A396" s="9">
        <v>5</v>
      </c>
      <c r="C396" s="1" t="s">
        <v>242</v>
      </c>
      <c r="D396" s="1" t="s">
        <v>45</v>
      </c>
      <c r="E396" s="1" t="s">
        <v>223</v>
      </c>
      <c r="F396" s="1" t="s">
        <v>224</v>
      </c>
      <c r="G396" s="1" t="s">
        <v>68</v>
      </c>
      <c r="H396" s="1" t="s">
        <v>46</v>
      </c>
      <c r="I396" s="1" t="s">
        <v>105</v>
      </c>
      <c r="J396" s="1" t="s">
        <v>189</v>
      </c>
      <c r="N396" s="1">
        <v>1</v>
      </c>
      <c r="O396" s="1">
        <v>1</v>
      </c>
      <c r="P396" s="1">
        <v>1</v>
      </c>
      <c r="Q396" s="1">
        <v>1</v>
      </c>
      <c r="R396" s="1">
        <v>1</v>
      </c>
      <c r="S396" s="1">
        <v>1</v>
      </c>
      <c r="T396" s="1">
        <v>1</v>
      </c>
      <c r="Y396" s="36"/>
      <c r="AL396" s="37"/>
      <c r="AM396" s="37"/>
      <c r="AN396" s="13" t="s">
        <v>2</v>
      </c>
      <c r="AO396" s="22"/>
      <c r="AP396" s="22">
        <f>MPS!P$6*'Purshasing (2)'!$N392+MPS!P$7*'Purshasing (2)'!$O392+MPS!P$8*'Purshasing (2)'!$P392+MPS!P$9*'Purshasing (2)'!$Q392+MPS!P$10*'Purshasing (2)'!$R392+MPS!P$11*'Purshasing (2)'!$S392+MPS!P$12*'Purshasing (2)'!$T392</f>
        <v>8807</v>
      </c>
      <c r="AQ396" s="22">
        <f>MPS!Q$6*'Purshasing (2)'!$N392+MPS!Q$7*'Purshasing (2)'!$O392+MPS!Q$8*'Purshasing (2)'!$P392+MPS!Q$9*'Purshasing (2)'!$Q392+MPS!Q$10*'Purshasing (2)'!$R392+MPS!Q$11*'Purshasing (2)'!$S392+MPS!Q$12*'Purshasing (2)'!$T392</f>
        <v>9884</v>
      </c>
      <c r="AR396" s="22">
        <f>MPS!R$6*'Purshasing (2)'!$N392+MPS!R$7*'Purshasing (2)'!$O392+MPS!R$8*'Purshasing (2)'!$P392+MPS!R$9*'Purshasing (2)'!$Q392+MPS!R$10*'Purshasing (2)'!$R392+MPS!R$11*'Purshasing (2)'!$S392+MPS!R$12*'Purshasing (2)'!$T392</f>
        <v>14970</v>
      </c>
      <c r="AS396" s="22">
        <f>MPS!S$6*'Purshasing (2)'!$N392+MPS!S$7*'Purshasing (2)'!$O392+MPS!S$8*'Purshasing (2)'!$P392+MPS!S$9*'Purshasing (2)'!$Q392+MPS!S$10*'Purshasing (2)'!$R392+MPS!S$11*'Purshasing (2)'!$S392+MPS!S$12*'Purshasing (2)'!$T392</f>
        <v>12130</v>
      </c>
      <c r="AT396" s="22">
        <f>MPS!T$6*'Purshasing (2)'!$N392+MPS!T$7*'Purshasing (2)'!$O392+MPS!T$8*'Purshasing (2)'!$P392+MPS!T$9*'Purshasing (2)'!$Q392+MPS!T$10*'Purshasing (2)'!$R392+MPS!T$11*'Purshasing (2)'!$S392+MPS!T$12*'Purshasing (2)'!$T392</f>
        <v>4667</v>
      </c>
      <c r="AU396" s="22">
        <f>MPS!U$6*'Purshasing (2)'!$N392+MPS!U$7*'Purshasing (2)'!$O392+MPS!U$8*'Purshasing (2)'!$P392+MPS!U$9*'Purshasing (2)'!$Q392+MPS!U$10*'Purshasing (2)'!$R392+MPS!U$11*'Purshasing (2)'!$S392+MPS!U$12*'Purshasing (2)'!$T392</f>
        <v>5869</v>
      </c>
      <c r="AV396" s="22">
        <f>MPS!V$6*'Purshasing (2)'!$N392+MPS!V$7*'Purshasing (2)'!$O392+MPS!V$8*'Purshasing (2)'!$P392+MPS!V$9*'Purshasing (2)'!$Q392+MPS!V$10*'Purshasing (2)'!$R392+MPS!V$11*'Purshasing (2)'!$S392+MPS!V$12*'Purshasing (2)'!$T392</f>
        <v>5785</v>
      </c>
      <c r="AW396" s="22">
        <f>MPS!W$6*'Purshasing (2)'!$N392+MPS!W$7*'Purshasing (2)'!$O392+MPS!W$8*'Purshasing (2)'!$P392+MPS!W$9*'Purshasing (2)'!$Q392+MPS!W$10*'Purshasing (2)'!$R392+MPS!W$11*'Purshasing (2)'!$S392+MPS!W$12*'Purshasing (2)'!$T392</f>
        <v>5539</v>
      </c>
      <c r="AX396" s="22">
        <f>MPS!X$6*'Purshasing (2)'!$N392+MPS!X$7*'Purshasing (2)'!$O392+MPS!X$8*'Purshasing (2)'!$P392+MPS!X$9*'Purshasing (2)'!$Q392+MPS!X$10*'Purshasing (2)'!$R392+MPS!X$11*'Purshasing (2)'!$S392+MPS!X$12*'Purshasing (2)'!$T392</f>
        <v>5316</v>
      </c>
      <c r="AY396" s="22">
        <f>MPS!Y$6*'Purshasing (2)'!$N392+MPS!Y$7*'Purshasing (2)'!$O392+MPS!Y$8*'Purshasing (2)'!$P392+MPS!Y$9*'Purshasing (2)'!$Q392+MPS!Y$10*'Purshasing (2)'!$R392+MPS!Y$11*'Purshasing (2)'!$S392+MPS!Y$12*'Purshasing (2)'!$T392</f>
        <v>3510</v>
      </c>
      <c r="AZ396" s="22">
        <f>MPS!Z$6*'Purshasing (2)'!$N392+MPS!Z$7*'Purshasing (2)'!$O392+MPS!Z$8*'Purshasing (2)'!$P392+MPS!Z$9*'Purshasing (2)'!$Q392+MPS!Z$10*'Purshasing (2)'!$R392+MPS!Z$11*'Purshasing (2)'!$S392+MPS!Z$12*'Purshasing (2)'!$T392</f>
        <v>2746</v>
      </c>
      <c r="BA396" s="25">
        <f>MPS!AA$6*'Purshasing (2)'!$N392+MPS!AA$7*'Purshasing (2)'!$O392+MPS!AA$8*'Purshasing (2)'!$P392+MPS!AA$9*'Purshasing (2)'!$Q392+MPS!AA$10*'Purshasing (2)'!$R392+MPS!AA$11*'Purshasing (2)'!$S392+MPS!AA$12*'Purshasing (2)'!$T392</f>
        <v>2709</v>
      </c>
    </row>
    <row r="397" spans="1:53" hidden="1" x14ac:dyDescent="0.25">
      <c r="A397" s="9">
        <v>6</v>
      </c>
      <c r="C397" s="1" t="s">
        <v>242</v>
      </c>
      <c r="D397" s="1" t="s">
        <v>45</v>
      </c>
      <c r="E397" s="1" t="s">
        <v>223</v>
      </c>
      <c r="F397" s="1" t="s">
        <v>224</v>
      </c>
      <c r="G397" s="1" t="s">
        <v>68</v>
      </c>
      <c r="H397" s="1" t="s">
        <v>46</v>
      </c>
      <c r="I397" s="1" t="s">
        <v>105</v>
      </c>
      <c r="J397" s="1" t="s">
        <v>189</v>
      </c>
      <c r="L397" s="1"/>
      <c r="N397" s="1">
        <v>1</v>
      </c>
      <c r="O397" s="1">
        <v>1</v>
      </c>
      <c r="P397" s="1">
        <v>1</v>
      </c>
      <c r="Q397" s="1">
        <v>1</v>
      </c>
      <c r="R397" s="1">
        <v>1</v>
      </c>
      <c r="S397" s="1">
        <v>1</v>
      </c>
      <c r="T397" s="1">
        <v>1</v>
      </c>
      <c r="Y397" s="36"/>
      <c r="AL397" s="37"/>
      <c r="AM397" s="37"/>
      <c r="AN397" s="12" t="s">
        <v>4</v>
      </c>
      <c r="AO397" s="23"/>
      <c r="AP397" s="23">
        <f t="shared" ref="AP397:BA397" si="1169">(AQ396/30)*$X392</f>
        <v>0</v>
      </c>
      <c r="AQ397" s="23">
        <f t="shared" si="1169"/>
        <v>0</v>
      </c>
      <c r="AR397" s="23">
        <f t="shared" si="1169"/>
        <v>0</v>
      </c>
      <c r="AS397" s="23">
        <f t="shared" si="1169"/>
        <v>0</v>
      </c>
      <c r="AT397" s="23">
        <f t="shared" si="1169"/>
        <v>0</v>
      </c>
      <c r="AU397" s="23">
        <f t="shared" si="1169"/>
        <v>0</v>
      </c>
      <c r="AV397" s="23">
        <f t="shared" si="1169"/>
        <v>0</v>
      </c>
      <c r="AW397" s="23">
        <f t="shared" si="1169"/>
        <v>0</v>
      </c>
      <c r="AX397" s="23">
        <f t="shared" si="1169"/>
        <v>0</v>
      </c>
      <c r="AY397" s="23">
        <f t="shared" si="1169"/>
        <v>0</v>
      </c>
      <c r="AZ397" s="23">
        <f t="shared" si="1169"/>
        <v>0</v>
      </c>
      <c r="BA397" s="24">
        <f t="shared" si="1169"/>
        <v>0</v>
      </c>
    </row>
    <row r="398" spans="1:53" hidden="1" x14ac:dyDescent="0.25">
      <c r="A398" s="9">
        <v>7</v>
      </c>
      <c r="C398" s="1" t="s">
        <v>242</v>
      </c>
      <c r="D398" s="1" t="s">
        <v>45</v>
      </c>
      <c r="E398" s="1" t="s">
        <v>223</v>
      </c>
      <c r="F398" s="1" t="s">
        <v>224</v>
      </c>
      <c r="G398" s="1" t="s">
        <v>68</v>
      </c>
      <c r="H398" s="1" t="s">
        <v>46</v>
      </c>
      <c r="I398" s="1" t="s">
        <v>105</v>
      </c>
      <c r="J398" s="1" t="s">
        <v>189</v>
      </c>
      <c r="L398" s="1"/>
      <c r="N398" s="1">
        <v>1</v>
      </c>
      <c r="O398" s="1">
        <v>1</v>
      </c>
      <c r="P398" s="1">
        <v>1</v>
      </c>
      <c r="Q398" s="1">
        <v>1</v>
      </c>
      <c r="R398" s="1">
        <v>1</v>
      </c>
      <c r="S398" s="1">
        <v>1</v>
      </c>
      <c r="T398" s="1">
        <v>1</v>
      </c>
      <c r="Y398" s="36"/>
      <c r="AL398" s="37"/>
      <c r="AM398" s="37"/>
      <c r="AN398" s="13" t="s">
        <v>5</v>
      </c>
      <c r="AO398" s="22"/>
      <c r="AP398" s="22">
        <v>2000</v>
      </c>
      <c r="AQ398" s="22"/>
      <c r="AR398" s="22"/>
      <c r="AS398" s="22"/>
      <c r="AT398" s="22"/>
      <c r="AU398" s="22"/>
      <c r="AV398" s="22"/>
      <c r="AW398" s="22"/>
      <c r="AX398" s="22"/>
      <c r="AY398" s="22"/>
      <c r="AZ398" s="22"/>
      <c r="BA398" s="25"/>
    </row>
    <row r="399" spans="1:53" hidden="1" x14ac:dyDescent="0.25">
      <c r="A399" s="9">
        <v>8</v>
      </c>
      <c r="C399" s="1" t="s">
        <v>242</v>
      </c>
      <c r="D399" s="1" t="s">
        <v>45</v>
      </c>
      <c r="E399" s="1" t="s">
        <v>223</v>
      </c>
      <c r="F399" s="1" t="s">
        <v>224</v>
      </c>
      <c r="G399" s="1" t="s">
        <v>68</v>
      </c>
      <c r="H399" s="1" t="s">
        <v>46</v>
      </c>
      <c r="I399" s="1" t="s">
        <v>105</v>
      </c>
      <c r="J399" s="1" t="s">
        <v>189</v>
      </c>
      <c r="L399" s="1"/>
      <c r="N399" s="1">
        <v>1</v>
      </c>
      <c r="O399" s="1">
        <v>1</v>
      </c>
      <c r="P399" s="1">
        <v>1</v>
      </c>
      <c r="Q399" s="1">
        <v>1</v>
      </c>
      <c r="R399" s="1">
        <v>1</v>
      </c>
      <c r="S399" s="1">
        <v>1</v>
      </c>
      <c r="T399" s="1">
        <v>1</v>
      </c>
      <c r="Y399" s="36"/>
      <c r="AL399" s="37"/>
      <c r="AM399" s="37"/>
      <c r="AN399" s="12" t="s">
        <v>6</v>
      </c>
      <c r="AO399" s="23"/>
      <c r="AP399" s="23"/>
      <c r="AQ399" s="23"/>
      <c r="AR399" s="23"/>
      <c r="AS399" s="23"/>
      <c r="AT399" s="23"/>
      <c r="AU399" s="23"/>
      <c r="AV399" s="23"/>
      <c r="AW399" s="23"/>
      <c r="AX399" s="23"/>
      <c r="AY399" s="23"/>
      <c r="AZ399" s="23"/>
      <c r="BA399" s="24"/>
    </row>
    <row r="400" spans="1:53" ht="14.4" hidden="1" thickBot="1" x14ac:dyDescent="0.3">
      <c r="A400" s="11">
        <v>9</v>
      </c>
      <c r="C400" s="1" t="s">
        <v>242</v>
      </c>
      <c r="D400" s="1" t="s">
        <v>45</v>
      </c>
      <c r="E400" s="1" t="s">
        <v>223</v>
      </c>
      <c r="F400" s="1" t="s">
        <v>224</v>
      </c>
      <c r="G400" s="1" t="s">
        <v>68</v>
      </c>
      <c r="H400" s="1" t="s">
        <v>46</v>
      </c>
      <c r="I400" s="1" t="s">
        <v>105</v>
      </c>
      <c r="J400" s="1" t="s">
        <v>189</v>
      </c>
      <c r="L400" s="1"/>
      <c r="N400" s="1">
        <v>1</v>
      </c>
      <c r="O400" s="1">
        <v>1</v>
      </c>
      <c r="P400" s="1">
        <v>1</v>
      </c>
      <c r="Q400" s="1">
        <v>1</v>
      </c>
      <c r="R400" s="1">
        <v>1</v>
      </c>
      <c r="S400" s="1">
        <v>1</v>
      </c>
      <c r="T400" s="1">
        <v>1</v>
      </c>
      <c r="Y400" s="36"/>
      <c r="AL400" s="37"/>
      <c r="AM400" s="37"/>
      <c r="AN400" s="27" t="s">
        <v>7</v>
      </c>
      <c r="AO400" s="28"/>
      <c r="AP400" s="28"/>
      <c r="AQ400" s="28"/>
      <c r="AR400" s="28"/>
      <c r="AS400" s="28"/>
      <c r="AT400" s="28"/>
      <c r="AU400" s="28"/>
      <c r="AV400" s="28"/>
      <c r="AW400" s="28"/>
      <c r="AX400" s="28"/>
      <c r="AY400" s="28"/>
      <c r="AZ400" s="28"/>
      <c r="BA400" s="29"/>
    </row>
    <row r="401" spans="1:53" ht="15" hidden="1" thickTop="1" thickBot="1" x14ac:dyDescent="0.3">
      <c r="A401" s="6">
        <v>1</v>
      </c>
      <c r="B401" s="14">
        <v>45</v>
      </c>
      <c r="C401" s="7" t="s">
        <v>249</v>
      </c>
      <c r="D401" s="7" t="s">
        <v>45</v>
      </c>
      <c r="E401" s="7" t="s">
        <v>130</v>
      </c>
      <c r="F401" s="7" t="s">
        <v>250</v>
      </c>
      <c r="G401" s="7" t="s">
        <v>68</v>
      </c>
      <c r="H401" s="7" t="s">
        <v>46</v>
      </c>
      <c r="I401" s="7" t="s">
        <v>47</v>
      </c>
      <c r="J401" s="7" t="s">
        <v>189</v>
      </c>
      <c r="K401" s="7" t="s">
        <v>251</v>
      </c>
      <c r="L401" s="31" t="s">
        <v>252</v>
      </c>
      <c r="M401" s="7" t="s">
        <v>253</v>
      </c>
      <c r="N401" s="7">
        <v>49</v>
      </c>
      <c r="O401" s="7">
        <v>53</v>
      </c>
      <c r="P401" s="7">
        <v>53</v>
      </c>
      <c r="Q401" s="7">
        <v>0</v>
      </c>
      <c r="R401" s="7">
        <v>0</v>
      </c>
      <c r="S401" s="7">
        <v>0</v>
      </c>
      <c r="T401" s="7">
        <v>0</v>
      </c>
      <c r="U401" s="7"/>
      <c r="V401" s="8" t="s">
        <v>135</v>
      </c>
      <c r="W401" s="8">
        <v>3.9229867246870866E-2</v>
      </c>
      <c r="X401" s="38">
        <v>0</v>
      </c>
      <c r="Y401" s="42">
        <f t="shared" ref="Y401" ca="1" si="1170">$L$3+AL401</f>
        <v>42150</v>
      </c>
      <c r="Z401" s="1" t="s">
        <v>53</v>
      </c>
      <c r="AA401" s="1" t="s">
        <v>254</v>
      </c>
      <c r="AB401" s="1">
        <v>0</v>
      </c>
      <c r="AD401" s="1" t="s">
        <v>56</v>
      </c>
      <c r="AE401" s="1">
        <v>10</v>
      </c>
      <c r="AG401" s="1">
        <v>45</v>
      </c>
      <c r="AH401" s="1">
        <v>10</v>
      </c>
      <c r="AI401" s="1">
        <v>15</v>
      </c>
      <c r="AK401" s="1">
        <v>10</v>
      </c>
      <c r="AL401" s="2">
        <v>90</v>
      </c>
      <c r="AM401" s="4">
        <v>1</v>
      </c>
      <c r="AN401" s="39" t="s">
        <v>0</v>
      </c>
      <c r="AO401" s="43"/>
      <c r="AP401" s="43">
        <f t="shared" ref="AP401:BA401" si="1171">IF(AQ406+AP405+AP407-AO402&lt;0,0,MAX((AQ406+AP405+AP407-AO402),$AM410))</f>
        <v>263689</v>
      </c>
      <c r="AQ401" s="43">
        <f t="shared" si="1171"/>
        <v>346060</v>
      </c>
      <c r="AR401" s="43">
        <f t="shared" si="1171"/>
        <v>589960</v>
      </c>
      <c r="AS401" s="43">
        <f t="shared" si="1171"/>
        <v>452040</v>
      </c>
      <c r="AT401" s="43">
        <f t="shared" si="1171"/>
        <v>1</v>
      </c>
      <c r="AU401" s="43">
        <f t="shared" si="1171"/>
        <v>0</v>
      </c>
      <c r="AV401" s="43">
        <f t="shared" si="1171"/>
        <v>0</v>
      </c>
      <c r="AW401" s="43">
        <f t="shared" si="1171"/>
        <v>0</v>
      </c>
      <c r="AX401" s="43">
        <f t="shared" si="1171"/>
        <v>0</v>
      </c>
      <c r="AY401" s="43">
        <f t="shared" si="1171"/>
        <v>0</v>
      </c>
      <c r="AZ401" s="43">
        <f t="shared" si="1171"/>
        <v>0</v>
      </c>
      <c r="BA401" s="26">
        <f t="shared" si="1171"/>
        <v>0</v>
      </c>
    </row>
    <row r="402" spans="1:53" x14ac:dyDescent="0.25">
      <c r="A402" s="9">
        <v>2</v>
      </c>
      <c r="C402" s="1" t="s">
        <v>249</v>
      </c>
      <c r="D402" s="1" t="s">
        <v>45</v>
      </c>
      <c r="E402" s="1" t="s">
        <v>130</v>
      </c>
      <c r="F402" s="1" t="s">
        <v>250</v>
      </c>
      <c r="G402" s="1" t="s">
        <v>68</v>
      </c>
      <c r="H402" s="1" t="s">
        <v>46</v>
      </c>
      <c r="I402" s="1" t="s">
        <v>47</v>
      </c>
      <c r="J402" s="1" t="s">
        <v>189</v>
      </c>
      <c r="N402" s="1">
        <v>49</v>
      </c>
      <c r="O402" s="1">
        <v>53</v>
      </c>
      <c r="P402" s="1">
        <v>53</v>
      </c>
      <c r="Q402" s="1">
        <v>0</v>
      </c>
      <c r="R402" s="1">
        <v>0</v>
      </c>
      <c r="S402" s="1">
        <v>0</v>
      </c>
      <c r="T402" s="1">
        <v>0</v>
      </c>
      <c r="Y402" s="36"/>
      <c r="AL402" s="37"/>
      <c r="AM402" s="37"/>
      <c r="AN402" s="12" t="s">
        <v>1</v>
      </c>
      <c r="AO402" s="44">
        <v>50000</v>
      </c>
      <c r="AP402" s="44">
        <f t="shared" ref="AP402" si="1172">AO402+AP401-AP407-AP405</f>
        <v>0</v>
      </c>
      <c r="AQ402" s="44">
        <f t="shared" ref="AQ402" si="1173">AP402+AQ401-AQ407-AQ405</f>
        <v>0</v>
      </c>
      <c r="AR402" s="44">
        <f t="shared" ref="AR402" si="1174">AQ402+AR401-AR407-AR405</f>
        <v>0</v>
      </c>
      <c r="AS402" s="44">
        <f t="shared" ref="AS402" si="1175">AR402+AS401-AS407-AS405</f>
        <v>0</v>
      </c>
      <c r="AT402" s="44">
        <f t="shared" ref="AT402" si="1176">AS402+AT401-AT407-AT405</f>
        <v>1</v>
      </c>
      <c r="AU402" s="44">
        <f t="shared" ref="AU402" si="1177">AT402+AU401-AU407-AU405</f>
        <v>1</v>
      </c>
      <c r="AV402" s="44">
        <f t="shared" ref="AV402" si="1178">AU402+AV401-AV407-AV405</f>
        <v>1</v>
      </c>
      <c r="AW402" s="44">
        <f t="shared" ref="AW402" si="1179">AV402+AW401-AW407-AW405</f>
        <v>1</v>
      </c>
      <c r="AX402" s="44">
        <f t="shared" ref="AX402" si="1180">AW402+AX401-AX407-AX405</f>
        <v>1</v>
      </c>
      <c r="AY402" s="44">
        <f t="shared" ref="AY402" si="1181">AX402+AY401-AY407-AY405</f>
        <v>1</v>
      </c>
      <c r="AZ402" s="44">
        <f t="shared" ref="AZ402" si="1182">AY402+AZ401-AZ407-AZ405</f>
        <v>1</v>
      </c>
      <c r="BA402" s="23">
        <f t="shared" ref="BA402" si="1183">AZ402+BA401-BA407-BA405</f>
        <v>1</v>
      </c>
    </row>
    <row r="403" spans="1:53" hidden="1" x14ac:dyDescent="0.25">
      <c r="A403" s="9">
        <v>3</v>
      </c>
      <c r="C403" s="1" t="s">
        <v>249</v>
      </c>
      <c r="D403" s="1" t="s">
        <v>45</v>
      </c>
      <c r="E403" s="1" t="s">
        <v>130</v>
      </c>
      <c r="F403" s="1" t="s">
        <v>250</v>
      </c>
      <c r="G403" s="1" t="s">
        <v>68</v>
      </c>
      <c r="H403" s="1" t="s">
        <v>46</v>
      </c>
      <c r="I403" s="1" t="s">
        <v>47</v>
      </c>
      <c r="J403" s="1" t="s">
        <v>189</v>
      </c>
      <c r="N403" s="1">
        <v>49</v>
      </c>
      <c r="O403" s="1">
        <v>53</v>
      </c>
      <c r="P403" s="1">
        <v>53</v>
      </c>
      <c r="Q403" s="1">
        <v>0</v>
      </c>
      <c r="R403" s="1">
        <v>0</v>
      </c>
      <c r="S403" s="1">
        <v>0</v>
      </c>
      <c r="T403" s="1">
        <v>0</v>
      </c>
      <c r="Y403" s="36"/>
      <c r="AL403" s="37"/>
      <c r="AM403" s="37"/>
      <c r="AN403" s="13" t="s">
        <v>3</v>
      </c>
      <c r="AO403" s="45"/>
      <c r="AP403" s="45">
        <f t="shared" ref="AP403" si="1184">(AP402/AQ405)*30</f>
        <v>0</v>
      </c>
      <c r="AQ403" s="45">
        <f t="shared" ref="AQ403" si="1185">(AQ402/AR405)*30</f>
        <v>0</v>
      </c>
      <c r="AR403" s="45">
        <f t="shared" ref="AR403" si="1186">(AR402/AS405)*30</f>
        <v>0</v>
      </c>
      <c r="AS403" s="45" t="e">
        <f t="shared" ref="AS403" si="1187">(AS402/AT405)*30</f>
        <v>#DIV/0!</v>
      </c>
      <c r="AT403" s="45" t="e">
        <f t="shared" ref="AT403" si="1188">(AT402/AU405)*30</f>
        <v>#DIV/0!</v>
      </c>
      <c r="AU403" s="45" t="e">
        <f t="shared" ref="AU403" si="1189">(AU402/AV405)*30</f>
        <v>#DIV/0!</v>
      </c>
      <c r="AV403" s="45" t="e">
        <f t="shared" ref="AV403" si="1190">(AV402/AW405)*30</f>
        <v>#DIV/0!</v>
      </c>
      <c r="AW403" s="45" t="e">
        <f t="shared" ref="AW403" si="1191">(AW402/AX405)*30</f>
        <v>#DIV/0!</v>
      </c>
      <c r="AX403" s="45" t="e">
        <f t="shared" ref="AX403" si="1192">(AX402/AY405)*30</f>
        <v>#DIV/0!</v>
      </c>
      <c r="AY403" s="45" t="e">
        <f t="shared" ref="AY403" si="1193">(AY402/AZ405)*30</f>
        <v>#DIV/0!</v>
      </c>
      <c r="AZ403" s="45" t="e">
        <f t="shared" ref="AZ403" si="1194">(AZ402/BA405)*30</f>
        <v>#DIV/0!</v>
      </c>
      <c r="BA403" s="25" t="e">
        <f t="shared" ref="BA403" si="1195">(BA402/BB405)*30</f>
        <v>#DIV/0!</v>
      </c>
    </row>
    <row r="404" spans="1:53" hidden="1" x14ac:dyDescent="0.25">
      <c r="A404" s="9">
        <v>4</v>
      </c>
      <c r="C404" s="1" t="s">
        <v>249</v>
      </c>
      <c r="D404" s="1" t="s">
        <v>45</v>
      </c>
      <c r="E404" s="1" t="s">
        <v>130</v>
      </c>
      <c r="F404" s="1" t="s">
        <v>250</v>
      </c>
      <c r="G404" s="1" t="s">
        <v>68</v>
      </c>
      <c r="H404" s="1" t="s">
        <v>46</v>
      </c>
      <c r="I404" s="1" t="s">
        <v>47</v>
      </c>
      <c r="J404" s="1" t="s">
        <v>189</v>
      </c>
      <c r="N404" s="1">
        <v>49</v>
      </c>
      <c r="O404" s="1">
        <v>53</v>
      </c>
      <c r="P404" s="1">
        <v>53</v>
      </c>
      <c r="Q404" s="1">
        <v>0</v>
      </c>
      <c r="R404" s="1">
        <v>0</v>
      </c>
      <c r="S404" s="1">
        <v>0</v>
      </c>
      <c r="T404" s="1">
        <v>0</v>
      </c>
      <c r="Y404" s="36"/>
      <c r="AL404" s="37"/>
      <c r="AM404" s="37"/>
      <c r="AN404" s="12" t="s">
        <v>944</v>
      </c>
      <c r="AO404" s="44"/>
      <c r="AP404" s="44"/>
      <c r="AQ404" s="44"/>
      <c r="AR404" s="44"/>
      <c r="AS404" s="44"/>
      <c r="AT404" s="44"/>
      <c r="AU404" s="44"/>
      <c r="AV404" s="44"/>
      <c r="AW404" s="44"/>
      <c r="AX404" s="44"/>
      <c r="AY404" s="44"/>
      <c r="AZ404" s="44"/>
      <c r="BA404" s="24"/>
    </row>
    <row r="405" spans="1:53" hidden="1" x14ac:dyDescent="0.25">
      <c r="A405" s="9">
        <v>5</v>
      </c>
      <c r="C405" s="1" t="s">
        <v>249</v>
      </c>
      <c r="D405" s="1" t="s">
        <v>45</v>
      </c>
      <c r="E405" s="1" t="s">
        <v>130</v>
      </c>
      <c r="F405" s="1" t="s">
        <v>250</v>
      </c>
      <c r="G405" s="1" t="s">
        <v>68</v>
      </c>
      <c r="H405" s="1" t="s">
        <v>46</v>
      </c>
      <c r="I405" s="1" t="s">
        <v>47</v>
      </c>
      <c r="J405" s="1" t="s">
        <v>189</v>
      </c>
      <c r="N405" s="1">
        <v>49</v>
      </c>
      <c r="O405" s="1">
        <v>53</v>
      </c>
      <c r="P405" s="1">
        <v>53</v>
      </c>
      <c r="Q405" s="1">
        <v>0</v>
      </c>
      <c r="R405" s="1">
        <v>0</v>
      </c>
      <c r="S405" s="1">
        <v>0</v>
      </c>
      <c r="T405" s="1">
        <v>0</v>
      </c>
      <c r="Y405" s="36"/>
      <c r="AL405" s="37"/>
      <c r="AM405" s="37"/>
      <c r="AN405" s="13" t="s">
        <v>2</v>
      </c>
      <c r="AO405" s="22"/>
      <c r="AP405" s="22">
        <f>MPS!P$6*'Purshasing (2)'!$N401+MPS!P$7*'Purshasing (2)'!$O401+MPS!P$8*'Purshasing (2)'!$P401+MPS!P$9*'Purshasing (2)'!$Q401+MPS!P$10*'Purshasing (2)'!$R401+MPS!P$11*'Purshasing (2)'!$S401+MPS!P$12*'Purshasing (2)'!$T401</f>
        <v>311689</v>
      </c>
      <c r="AQ405" s="22">
        <f>MPS!Q$6*'Purshasing (2)'!$N401+MPS!Q$7*'Purshasing (2)'!$O401+MPS!Q$8*'Purshasing (2)'!$P401+MPS!Q$9*'Purshasing (2)'!$Q401+MPS!Q$10*'Purshasing (2)'!$R401+MPS!Q$11*'Purshasing (2)'!$S401+MPS!Q$12*'Purshasing (2)'!$T401</f>
        <v>346060</v>
      </c>
      <c r="AR405" s="22">
        <f>MPS!R$6*'Purshasing (2)'!$N401+MPS!R$7*'Purshasing (2)'!$O401+MPS!R$8*'Purshasing (2)'!$P401+MPS!R$9*'Purshasing (2)'!$Q401+MPS!R$10*'Purshasing (2)'!$R401+MPS!R$11*'Purshasing (2)'!$S401+MPS!R$12*'Purshasing (2)'!$T401</f>
        <v>589960</v>
      </c>
      <c r="AS405" s="22">
        <f>MPS!S$6*'Purshasing (2)'!$N401+MPS!S$7*'Purshasing (2)'!$O401+MPS!S$8*'Purshasing (2)'!$P401+MPS!S$9*'Purshasing (2)'!$Q401+MPS!S$10*'Purshasing (2)'!$R401+MPS!S$11*'Purshasing (2)'!$S401+MPS!S$12*'Purshasing (2)'!$T401</f>
        <v>452040</v>
      </c>
      <c r="AT405" s="22">
        <f>MPS!T$6*'Purshasing (2)'!$N401+MPS!T$7*'Purshasing (2)'!$O401+MPS!T$8*'Purshasing (2)'!$P401+MPS!T$9*'Purshasing (2)'!$Q401+MPS!T$10*'Purshasing (2)'!$R401+MPS!T$11*'Purshasing (2)'!$S401+MPS!T$12*'Purshasing (2)'!$T401</f>
        <v>0</v>
      </c>
      <c r="AU405" s="22">
        <f>MPS!U$6*'Purshasing (2)'!$N401+MPS!U$7*'Purshasing (2)'!$O401+MPS!U$8*'Purshasing (2)'!$P401+MPS!U$9*'Purshasing (2)'!$Q401+MPS!U$10*'Purshasing (2)'!$R401+MPS!U$11*'Purshasing (2)'!$S401+MPS!U$12*'Purshasing (2)'!$T401</f>
        <v>0</v>
      </c>
      <c r="AV405" s="22">
        <f>MPS!V$6*'Purshasing (2)'!$N401+MPS!V$7*'Purshasing (2)'!$O401+MPS!V$8*'Purshasing (2)'!$P401+MPS!V$9*'Purshasing (2)'!$Q401+MPS!V$10*'Purshasing (2)'!$R401+MPS!V$11*'Purshasing (2)'!$S401+MPS!V$12*'Purshasing (2)'!$T401</f>
        <v>0</v>
      </c>
      <c r="AW405" s="22">
        <f>MPS!W$6*'Purshasing (2)'!$N401+MPS!W$7*'Purshasing (2)'!$O401+MPS!W$8*'Purshasing (2)'!$P401+MPS!W$9*'Purshasing (2)'!$Q401+MPS!W$10*'Purshasing (2)'!$R401+MPS!W$11*'Purshasing (2)'!$S401+MPS!W$12*'Purshasing (2)'!$T401</f>
        <v>0</v>
      </c>
      <c r="AX405" s="22">
        <f>MPS!X$6*'Purshasing (2)'!$N401+MPS!X$7*'Purshasing (2)'!$O401+MPS!X$8*'Purshasing (2)'!$P401+MPS!X$9*'Purshasing (2)'!$Q401+MPS!X$10*'Purshasing (2)'!$R401+MPS!X$11*'Purshasing (2)'!$S401+MPS!X$12*'Purshasing (2)'!$T401</f>
        <v>0</v>
      </c>
      <c r="AY405" s="22">
        <f>MPS!Y$6*'Purshasing (2)'!$N401+MPS!Y$7*'Purshasing (2)'!$O401+MPS!Y$8*'Purshasing (2)'!$P401+MPS!Y$9*'Purshasing (2)'!$Q401+MPS!Y$10*'Purshasing (2)'!$R401+MPS!Y$11*'Purshasing (2)'!$S401+MPS!Y$12*'Purshasing (2)'!$T401</f>
        <v>0</v>
      </c>
      <c r="AZ405" s="22">
        <f>MPS!Z$6*'Purshasing (2)'!$N401+MPS!Z$7*'Purshasing (2)'!$O401+MPS!Z$8*'Purshasing (2)'!$P401+MPS!Z$9*'Purshasing (2)'!$Q401+MPS!Z$10*'Purshasing (2)'!$R401+MPS!Z$11*'Purshasing (2)'!$S401+MPS!Z$12*'Purshasing (2)'!$T401</f>
        <v>0</v>
      </c>
      <c r="BA405" s="25">
        <f>MPS!AA$6*'Purshasing (2)'!$N401+MPS!AA$7*'Purshasing (2)'!$O401+MPS!AA$8*'Purshasing (2)'!$P401+MPS!AA$9*'Purshasing (2)'!$Q401+MPS!AA$10*'Purshasing (2)'!$R401+MPS!AA$11*'Purshasing (2)'!$S401+MPS!AA$12*'Purshasing (2)'!$T401</f>
        <v>0</v>
      </c>
    </row>
    <row r="406" spans="1:53" hidden="1" x14ac:dyDescent="0.25">
      <c r="A406" s="9">
        <v>6</v>
      </c>
      <c r="C406" s="1" t="s">
        <v>249</v>
      </c>
      <c r="D406" s="1" t="s">
        <v>45</v>
      </c>
      <c r="E406" s="1" t="s">
        <v>130</v>
      </c>
      <c r="F406" s="1" t="s">
        <v>250</v>
      </c>
      <c r="G406" s="1" t="s">
        <v>68</v>
      </c>
      <c r="H406" s="1" t="s">
        <v>46</v>
      </c>
      <c r="I406" s="1" t="s">
        <v>47</v>
      </c>
      <c r="J406" s="1" t="s">
        <v>189</v>
      </c>
      <c r="L406" s="1"/>
      <c r="N406" s="1">
        <v>49</v>
      </c>
      <c r="O406" s="1">
        <v>53</v>
      </c>
      <c r="P406" s="1">
        <v>53</v>
      </c>
      <c r="Q406" s="1">
        <v>0</v>
      </c>
      <c r="R406" s="1">
        <v>0</v>
      </c>
      <c r="S406" s="1">
        <v>0</v>
      </c>
      <c r="T406" s="1">
        <v>0</v>
      </c>
      <c r="Y406" s="36"/>
      <c r="AL406" s="37"/>
      <c r="AM406" s="37"/>
      <c r="AN406" s="12" t="s">
        <v>4</v>
      </c>
      <c r="AO406" s="23"/>
      <c r="AP406" s="23">
        <f t="shared" ref="AP406:BA406" si="1196">(AQ405/30)*$X401</f>
        <v>0</v>
      </c>
      <c r="AQ406" s="23">
        <f t="shared" si="1196"/>
        <v>0</v>
      </c>
      <c r="AR406" s="23">
        <f t="shared" si="1196"/>
        <v>0</v>
      </c>
      <c r="AS406" s="23">
        <f t="shared" si="1196"/>
        <v>0</v>
      </c>
      <c r="AT406" s="23">
        <f t="shared" si="1196"/>
        <v>0</v>
      </c>
      <c r="AU406" s="23">
        <f t="shared" si="1196"/>
        <v>0</v>
      </c>
      <c r="AV406" s="23">
        <f t="shared" si="1196"/>
        <v>0</v>
      </c>
      <c r="AW406" s="23">
        <f t="shared" si="1196"/>
        <v>0</v>
      </c>
      <c r="AX406" s="23">
        <f t="shared" si="1196"/>
        <v>0</v>
      </c>
      <c r="AY406" s="23">
        <f t="shared" si="1196"/>
        <v>0</v>
      </c>
      <c r="AZ406" s="23">
        <f t="shared" si="1196"/>
        <v>0</v>
      </c>
      <c r="BA406" s="24">
        <f t="shared" si="1196"/>
        <v>0</v>
      </c>
    </row>
    <row r="407" spans="1:53" hidden="1" x14ac:dyDescent="0.25">
      <c r="A407" s="9">
        <v>7</v>
      </c>
      <c r="C407" s="1" t="s">
        <v>249</v>
      </c>
      <c r="D407" s="1" t="s">
        <v>45</v>
      </c>
      <c r="E407" s="1" t="s">
        <v>130</v>
      </c>
      <c r="F407" s="1" t="s">
        <v>250</v>
      </c>
      <c r="G407" s="1" t="s">
        <v>68</v>
      </c>
      <c r="H407" s="1" t="s">
        <v>46</v>
      </c>
      <c r="I407" s="1" t="s">
        <v>47</v>
      </c>
      <c r="J407" s="1" t="s">
        <v>189</v>
      </c>
      <c r="L407" s="1"/>
      <c r="N407" s="1">
        <v>49</v>
      </c>
      <c r="O407" s="1">
        <v>53</v>
      </c>
      <c r="P407" s="1">
        <v>53</v>
      </c>
      <c r="Q407" s="1">
        <v>0</v>
      </c>
      <c r="R407" s="1">
        <v>0</v>
      </c>
      <c r="S407" s="1">
        <v>0</v>
      </c>
      <c r="T407" s="1">
        <v>0</v>
      </c>
      <c r="Y407" s="36"/>
      <c r="AL407" s="37"/>
      <c r="AM407" s="37"/>
      <c r="AN407" s="13" t="s">
        <v>5</v>
      </c>
      <c r="AO407" s="22"/>
      <c r="AP407" s="22">
        <v>2000</v>
      </c>
      <c r="AQ407" s="22"/>
      <c r="AR407" s="22"/>
      <c r="AS407" s="22"/>
      <c r="AT407" s="22"/>
      <c r="AU407" s="22"/>
      <c r="AV407" s="22"/>
      <c r="AW407" s="22"/>
      <c r="AX407" s="22"/>
      <c r="AY407" s="22"/>
      <c r="AZ407" s="22"/>
      <c r="BA407" s="25"/>
    </row>
    <row r="408" spans="1:53" hidden="1" x14ac:dyDescent="0.25">
      <c r="A408" s="9">
        <v>8</v>
      </c>
      <c r="C408" s="1" t="s">
        <v>249</v>
      </c>
      <c r="D408" s="1" t="s">
        <v>45</v>
      </c>
      <c r="E408" s="1" t="s">
        <v>130</v>
      </c>
      <c r="F408" s="1" t="s">
        <v>250</v>
      </c>
      <c r="G408" s="1" t="s">
        <v>68</v>
      </c>
      <c r="H408" s="1" t="s">
        <v>46</v>
      </c>
      <c r="I408" s="1" t="s">
        <v>47</v>
      </c>
      <c r="J408" s="1" t="s">
        <v>189</v>
      </c>
      <c r="L408" s="1"/>
      <c r="N408" s="1">
        <v>49</v>
      </c>
      <c r="O408" s="1">
        <v>53</v>
      </c>
      <c r="P408" s="1">
        <v>53</v>
      </c>
      <c r="Q408" s="1">
        <v>0</v>
      </c>
      <c r="R408" s="1">
        <v>0</v>
      </c>
      <c r="S408" s="1">
        <v>0</v>
      </c>
      <c r="T408" s="1">
        <v>0</v>
      </c>
      <c r="Y408" s="36"/>
      <c r="AL408" s="37"/>
      <c r="AM408" s="37"/>
      <c r="AN408" s="12" t="s">
        <v>6</v>
      </c>
      <c r="AO408" s="23"/>
      <c r="AP408" s="23"/>
      <c r="AQ408" s="23"/>
      <c r="AR408" s="23"/>
      <c r="AS408" s="23"/>
      <c r="AT408" s="23"/>
      <c r="AU408" s="23"/>
      <c r="AV408" s="23"/>
      <c r="AW408" s="23"/>
      <c r="AX408" s="23"/>
      <c r="AY408" s="23"/>
      <c r="AZ408" s="23"/>
      <c r="BA408" s="24"/>
    </row>
    <row r="409" spans="1:53" ht="14.4" hidden="1" thickBot="1" x14ac:dyDescent="0.3">
      <c r="A409" s="11">
        <v>9</v>
      </c>
      <c r="C409" s="1" t="s">
        <v>249</v>
      </c>
      <c r="D409" s="1" t="s">
        <v>45</v>
      </c>
      <c r="E409" s="1" t="s">
        <v>130</v>
      </c>
      <c r="F409" s="1" t="s">
        <v>250</v>
      </c>
      <c r="G409" s="1" t="s">
        <v>68</v>
      </c>
      <c r="H409" s="1" t="s">
        <v>46</v>
      </c>
      <c r="I409" s="1" t="s">
        <v>47</v>
      </c>
      <c r="J409" s="1" t="s">
        <v>189</v>
      </c>
      <c r="L409" s="1"/>
      <c r="N409" s="1">
        <v>49</v>
      </c>
      <c r="O409" s="1">
        <v>53</v>
      </c>
      <c r="P409" s="1">
        <v>53</v>
      </c>
      <c r="Q409" s="1">
        <v>0</v>
      </c>
      <c r="R409" s="1">
        <v>0</v>
      </c>
      <c r="S409" s="1">
        <v>0</v>
      </c>
      <c r="T409" s="1">
        <v>0</v>
      </c>
      <c r="Y409" s="36"/>
      <c r="AL409" s="37"/>
      <c r="AM409" s="37"/>
      <c r="AN409" s="27" t="s">
        <v>7</v>
      </c>
      <c r="AO409" s="28"/>
      <c r="AP409" s="28"/>
      <c r="AQ409" s="28"/>
      <c r="AR409" s="28"/>
      <c r="AS409" s="28"/>
      <c r="AT409" s="28"/>
      <c r="AU409" s="28"/>
      <c r="AV409" s="28"/>
      <c r="AW409" s="28"/>
      <c r="AX409" s="28"/>
      <c r="AY409" s="28"/>
      <c r="AZ409" s="28"/>
      <c r="BA409" s="29"/>
    </row>
    <row r="410" spans="1:53" ht="15" hidden="1" thickTop="1" thickBot="1" x14ac:dyDescent="0.3">
      <c r="A410" s="6">
        <v>1</v>
      </c>
      <c r="B410" s="14">
        <v>46</v>
      </c>
      <c r="C410" s="7" t="s">
        <v>249</v>
      </c>
      <c r="D410" s="7" t="s">
        <v>45</v>
      </c>
      <c r="E410" s="7" t="s">
        <v>130</v>
      </c>
      <c r="F410" s="7" t="s">
        <v>250</v>
      </c>
      <c r="G410" s="7" t="s">
        <v>68</v>
      </c>
      <c r="H410" s="7" t="s">
        <v>46</v>
      </c>
      <c r="I410" s="7" t="s">
        <v>47</v>
      </c>
      <c r="J410" s="7" t="s">
        <v>189</v>
      </c>
      <c r="K410" s="7" t="s">
        <v>255</v>
      </c>
      <c r="L410" s="31" t="s">
        <v>256</v>
      </c>
      <c r="M410" s="7" t="s">
        <v>257</v>
      </c>
      <c r="N410" s="7">
        <v>4</v>
      </c>
      <c r="O410" s="7">
        <v>4</v>
      </c>
      <c r="P410" s="7">
        <v>4</v>
      </c>
      <c r="Q410" s="7">
        <v>0</v>
      </c>
      <c r="R410" s="7">
        <v>0</v>
      </c>
      <c r="S410" s="7">
        <v>0</v>
      </c>
      <c r="T410" s="7">
        <v>0</v>
      </c>
      <c r="U410" s="7"/>
      <c r="V410" s="8" t="s">
        <v>135</v>
      </c>
      <c r="W410" s="8">
        <v>0.25601912292620149</v>
      </c>
      <c r="X410" s="38">
        <v>0</v>
      </c>
      <c r="Y410" s="42">
        <f t="shared" ref="Y410" ca="1" si="1197">$L$3+AL410</f>
        <v>42150</v>
      </c>
      <c r="Z410" s="1" t="s">
        <v>53</v>
      </c>
      <c r="AA410" s="1" t="s">
        <v>254</v>
      </c>
      <c r="AB410" s="1">
        <v>0</v>
      </c>
      <c r="AD410" s="1" t="s">
        <v>56</v>
      </c>
      <c r="AE410" s="1">
        <v>10</v>
      </c>
      <c r="AG410" s="1">
        <v>45</v>
      </c>
      <c r="AH410" s="1">
        <v>10</v>
      </c>
      <c r="AI410" s="1">
        <v>15</v>
      </c>
      <c r="AK410" s="1">
        <v>10</v>
      </c>
      <c r="AL410" s="2">
        <v>90</v>
      </c>
      <c r="AM410" s="4">
        <v>1</v>
      </c>
      <c r="AN410" s="39" t="s">
        <v>0</v>
      </c>
      <c r="AO410" s="43"/>
      <c r="AP410" s="43">
        <f t="shared" ref="AP410:BA410" si="1198">IF(AQ415+AP414+AP416-AO411&lt;0,0,MAX((AQ415+AP414+AP416-AO411),$AM419))</f>
        <v>0</v>
      </c>
      <c r="AQ410" s="43">
        <f t="shared" si="1198"/>
        <v>2324</v>
      </c>
      <c r="AR410" s="43">
        <f t="shared" si="1198"/>
        <v>45280</v>
      </c>
      <c r="AS410" s="43">
        <f t="shared" si="1198"/>
        <v>34768</v>
      </c>
      <c r="AT410" s="43">
        <f t="shared" si="1198"/>
        <v>1</v>
      </c>
      <c r="AU410" s="43">
        <f t="shared" si="1198"/>
        <v>0</v>
      </c>
      <c r="AV410" s="43">
        <f t="shared" si="1198"/>
        <v>0</v>
      </c>
      <c r="AW410" s="43">
        <f t="shared" si="1198"/>
        <v>0</v>
      </c>
      <c r="AX410" s="43">
        <f t="shared" si="1198"/>
        <v>0</v>
      </c>
      <c r="AY410" s="43">
        <f t="shared" si="1198"/>
        <v>0</v>
      </c>
      <c r="AZ410" s="43">
        <f t="shared" si="1198"/>
        <v>0</v>
      </c>
      <c r="BA410" s="26">
        <f t="shared" si="1198"/>
        <v>0</v>
      </c>
    </row>
    <row r="411" spans="1:53" x14ac:dyDescent="0.25">
      <c r="A411" s="9">
        <v>2</v>
      </c>
      <c r="C411" s="1" t="s">
        <v>249</v>
      </c>
      <c r="D411" s="1" t="s">
        <v>45</v>
      </c>
      <c r="E411" s="1" t="s">
        <v>130</v>
      </c>
      <c r="F411" s="1" t="s">
        <v>250</v>
      </c>
      <c r="G411" s="1" t="s">
        <v>68</v>
      </c>
      <c r="H411" s="1" t="s">
        <v>46</v>
      </c>
      <c r="I411" s="1" t="s">
        <v>47</v>
      </c>
      <c r="J411" s="1" t="s">
        <v>189</v>
      </c>
      <c r="N411" s="1">
        <v>4</v>
      </c>
      <c r="O411" s="1">
        <v>4</v>
      </c>
      <c r="P411" s="1">
        <v>4</v>
      </c>
      <c r="Q411" s="1">
        <v>0</v>
      </c>
      <c r="R411" s="1">
        <v>0</v>
      </c>
      <c r="S411" s="1">
        <v>0</v>
      </c>
      <c r="T411" s="1">
        <v>0</v>
      </c>
      <c r="Y411" s="36"/>
      <c r="AL411" s="37"/>
      <c r="AM411" s="37"/>
      <c r="AN411" s="12" t="s">
        <v>1</v>
      </c>
      <c r="AO411" s="44">
        <v>50000</v>
      </c>
      <c r="AP411" s="44">
        <f t="shared" ref="AP411" si="1199">AO411+AP410-AP416-AP414</f>
        <v>24156</v>
      </c>
      <c r="AQ411" s="44">
        <f t="shared" ref="AQ411" si="1200">AP411+AQ410-AQ416-AQ414</f>
        <v>0</v>
      </c>
      <c r="AR411" s="44">
        <f t="shared" ref="AR411" si="1201">AQ411+AR410-AR416-AR414</f>
        <v>0</v>
      </c>
      <c r="AS411" s="44">
        <f t="shared" ref="AS411" si="1202">AR411+AS410-AS416-AS414</f>
        <v>0</v>
      </c>
      <c r="AT411" s="44">
        <f t="shared" ref="AT411" si="1203">AS411+AT410-AT416-AT414</f>
        <v>1</v>
      </c>
      <c r="AU411" s="44">
        <f t="shared" ref="AU411" si="1204">AT411+AU410-AU416-AU414</f>
        <v>1</v>
      </c>
      <c r="AV411" s="44">
        <f t="shared" ref="AV411" si="1205">AU411+AV410-AV416-AV414</f>
        <v>1</v>
      </c>
      <c r="AW411" s="44">
        <f t="shared" ref="AW411" si="1206">AV411+AW410-AW416-AW414</f>
        <v>1</v>
      </c>
      <c r="AX411" s="44">
        <f t="shared" ref="AX411" si="1207">AW411+AX410-AX416-AX414</f>
        <v>1</v>
      </c>
      <c r="AY411" s="44">
        <f t="shared" ref="AY411" si="1208">AX411+AY410-AY416-AY414</f>
        <v>1</v>
      </c>
      <c r="AZ411" s="44">
        <f t="shared" ref="AZ411" si="1209">AY411+AZ410-AZ416-AZ414</f>
        <v>1</v>
      </c>
      <c r="BA411" s="23">
        <f t="shared" ref="BA411" si="1210">AZ411+BA410-BA416-BA414</f>
        <v>1</v>
      </c>
    </row>
    <row r="412" spans="1:53" hidden="1" x14ac:dyDescent="0.25">
      <c r="A412" s="9">
        <v>3</v>
      </c>
      <c r="C412" s="1" t="s">
        <v>249</v>
      </c>
      <c r="D412" s="1" t="s">
        <v>45</v>
      </c>
      <c r="E412" s="1" t="s">
        <v>130</v>
      </c>
      <c r="F412" s="1" t="s">
        <v>250</v>
      </c>
      <c r="G412" s="1" t="s">
        <v>68</v>
      </c>
      <c r="H412" s="1" t="s">
        <v>46</v>
      </c>
      <c r="I412" s="1" t="s">
        <v>47</v>
      </c>
      <c r="J412" s="1" t="s">
        <v>189</v>
      </c>
      <c r="N412" s="1">
        <v>4</v>
      </c>
      <c r="O412" s="1">
        <v>4</v>
      </c>
      <c r="P412" s="1">
        <v>4</v>
      </c>
      <c r="Q412" s="1">
        <v>0</v>
      </c>
      <c r="R412" s="1">
        <v>0</v>
      </c>
      <c r="S412" s="1">
        <v>0</v>
      </c>
      <c r="T412" s="1">
        <v>0</v>
      </c>
      <c r="Y412" s="36"/>
      <c r="AL412" s="37"/>
      <c r="AM412" s="37"/>
      <c r="AN412" s="13" t="s">
        <v>3</v>
      </c>
      <c r="AO412" s="45"/>
      <c r="AP412" s="45">
        <f t="shared" ref="AP412" si="1211">(AP411/AQ414)*30</f>
        <v>27.367069486404834</v>
      </c>
      <c r="AQ412" s="45">
        <f t="shared" ref="AQ412" si="1212">(AQ411/AR414)*30</f>
        <v>0</v>
      </c>
      <c r="AR412" s="45">
        <f t="shared" ref="AR412" si="1213">(AR411/AS414)*30</f>
        <v>0</v>
      </c>
      <c r="AS412" s="45" t="e">
        <f t="shared" ref="AS412" si="1214">(AS411/AT414)*30</f>
        <v>#DIV/0!</v>
      </c>
      <c r="AT412" s="45" t="e">
        <f t="shared" ref="AT412" si="1215">(AT411/AU414)*30</f>
        <v>#DIV/0!</v>
      </c>
      <c r="AU412" s="45" t="e">
        <f t="shared" ref="AU412" si="1216">(AU411/AV414)*30</f>
        <v>#DIV/0!</v>
      </c>
      <c r="AV412" s="45" t="e">
        <f t="shared" ref="AV412" si="1217">(AV411/AW414)*30</f>
        <v>#DIV/0!</v>
      </c>
      <c r="AW412" s="45" t="e">
        <f t="shared" ref="AW412" si="1218">(AW411/AX414)*30</f>
        <v>#DIV/0!</v>
      </c>
      <c r="AX412" s="45" t="e">
        <f t="shared" ref="AX412" si="1219">(AX411/AY414)*30</f>
        <v>#DIV/0!</v>
      </c>
      <c r="AY412" s="45" t="e">
        <f t="shared" ref="AY412" si="1220">(AY411/AZ414)*30</f>
        <v>#DIV/0!</v>
      </c>
      <c r="AZ412" s="45" t="e">
        <f t="shared" ref="AZ412" si="1221">(AZ411/BA414)*30</f>
        <v>#DIV/0!</v>
      </c>
      <c r="BA412" s="25" t="e">
        <f t="shared" ref="BA412" si="1222">(BA411/BB414)*30</f>
        <v>#DIV/0!</v>
      </c>
    </row>
    <row r="413" spans="1:53" hidden="1" x14ac:dyDescent="0.25">
      <c r="A413" s="9">
        <v>4</v>
      </c>
      <c r="C413" s="1" t="s">
        <v>249</v>
      </c>
      <c r="D413" s="1" t="s">
        <v>45</v>
      </c>
      <c r="E413" s="1" t="s">
        <v>130</v>
      </c>
      <c r="F413" s="1" t="s">
        <v>250</v>
      </c>
      <c r="G413" s="1" t="s">
        <v>68</v>
      </c>
      <c r="H413" s="1" t="s">
        <v>46</v>
      </c>
      <c r="I413" s="1" t="s">
        <v>47</v>
      </c>
      <c r="J413" s="1" t="s">
        <v>189</v>
      </c>
      <c r="N413" s="1">
        <v>4</v>
      </c>
      <c r="O413" s="1">
        <v>4</v>
      </c>
      <c r="P413" s="1">
        <v>4</v>
      </c>
      <c r="Q413" s="1">
        <v>0</v>
      </c>
      <c r="R413" s="1">
        <v>0</v>
      </c>
      <c r="S413" s="1">
        <v>0</v>
      </c>
      <c r="T413" s="1">
        <v>0</v>
      </c>
      <c r="Y413" s="36"/>
      <c r="AL413" s="37"/>
      <c r="AM413" s="37"/>
      <c r="AN413" s="12" t="s">
        <v>944</v>
      </c>
      <c r="AO413" s="44"/>
      <c r="AP413" s="44"/>
      <c r="AQ413" s="44"/>
      <c r="AR413" s="44"/>
      <c r="AS413" s="44"/>
      <c r="AT413" s="44"/>
      <c r="AU413" s="44"/>
      <c r="AV413" s="44"/>
      <c r="AW413" s="44"/>
      <c r="AX413" s="44"/>
      <c r="AY413" s="44"/>
      <c r="AZ413" s="44"/>
      <c r="BA413" s="24"/>
    </row>
    <row r="414" spans="1:53" hidden="1" x14ac:dyDescent="0.25">
      <c r="A414" s="9">
        <v>5</v>
      </c>
      <c r="C414" s="1" t="s">
        <v>249</v>
      </c>
      <c r="D414" s="1" t="s">
        <v>45</v>
      </c>
      <c r="E414" s="1" t="s">
        <v>130</v>
      </c>
      <c r="F414" s="1" t="s">
        <v>250</v>
      </c>
      <c r="G414" s="1" t="s">
        <v>68</v>
      </c>
      <c r="H414" s="1" t="s">
        <v>46</v>
      </c>
      <c r="I414" s="1" t="s">
        <v>47</v>
      </c>
      <c r="J414" s="1" t="s">
        <v>189</v>
      </c>
      <c r="N414" s="1">
        <v>4</v>
      </c>
      <c r="O414" s="1">
        <v>4</v>
      </c>
      <c r="P414" s="1">
        <v>4</v>
      </c>
      <c r="Q414" s="1">
        <v>0</v>
      </c>
      <c r="R414" s="1">
        <v>0</v>
      </c>
      <c r="S414" s="1">
        <v>0</v>
      </c>
      <c r="T414" s="1">
        <v>0</v>
      </c>
      <c r="Y414" s="36"/>
      <c r="AL414" s="37"/>
      <c r="AM414" s="37"/>
      <c r="AN414" s="13" t="s">
        <v>2</v>
      </c>
      <c r="AO414" s="22"/>
      <c r="AP414" s="22">
        <f>MPS!P$6*'Purshasing (2)'!$N410+MPS!P$7*'Purshasing (2)'!$O410+MPS!P$8*'Purshasing (2)'!$P410+MPS!P$9*'Purshasing (2)'!$Q410+MPS!P$10*'Purshasing (2)'!$R410+MPS!P$11*'Purshasing (2)'!$S410+MPS!P$12*'Purshasing (2)'!$T410</f>
        <v>23844</v>
      </c>
      <c r="AQ414" s="22">
        <f>MPS!Q$6*'Purshasing (2)'!$N410+MPS!Q$7*'Purshasing (2)'!$O410+MPS!Q$8*'Purshasing (2)'!$P410+MPS!Q$9*'Purshasing (2)'!$Q410+MPS!Q$10*'Purshasing (2)'!$R410+MPS!Q$11*'Purshasing (2)'!$S410+MPS!Q$12*'Purshasing (2)'!$T410</f>
        <v>26480</v>
      </c>
      <c r="AR414" s="22">
        <f>MPS!R$6*'Purshasing (2)'!$N410+MPS!R$7*'Purshasing (2)'!$O410+MPS!R$8*'Purshasing (2)'!$P410+MPS!R$9*'Purshasing (2)'!$Q410+MPS!R$10*'Purshasing (2)'!$R410+MPS!R$11*'Purshasing (2)'!$S410+MPS!R$12*'Purshasing (2)'!$T410</f>
        <v>45280</v>
      </c>
      <c r="AS414" s="22">
        <f>MPS!S$6*'Purshasing (2)'!$N410+MPS!S$7*'Purshasing (2)'!$O410+MPS!S$8*'Purshasing (2)'!$P410+MPS!S$9*'Purshasing (2)'!$Q410+MPS!S$10*'Purshasing (2)'!$R410+MPS!S$11*'Purshasing (2)'!$S410+MPS!S$12*'Purshasing (2)'!$T410</f>
        <v>34768</v>
      </c>
      <c r="AT414" s="22">
        <f>MPS!T$6*'Purshasing (2)'!$N410+MPS!T$7*'Purshasing (2)'!$O410+MPS!T$8*'Purshasing (2)'!$P410+MPS!T$9*'Purshasing (2)'!$Q410+MPS!T$10*'Purshasing (2)'!$R410+MPS!T$11*'Purshasing (2)'!$S410+MPS!T$12*'Purshasing (2)'!$T410</f>
        <v>0</v>
      </c>
      <c r="AU414" s="22">
        <f>MPS!U$6*'Purshasing (2)'!$N410+MPS!U$7*'Purshasing (2)'!$O410+MPS!U$8*'Purshasing (2)'!$P410+MPS!U$9*'Purshasing (2)'!$Q410+MPS!U$10*'Purshasing (2)'!$R410+MPS!U$11*'Purshasing (2)'!$S410+MPS!U$12*'Purshasing (2)'!$T410</f>
        <v>0</v>
      </c>
      <c r="AV414" s="22">
        <f>MPS!V$6*'Purshasing (2)'!$N410+MPS!V$7*'Purshasing (2)'!$O410+MPS!V$8*'Purshasing (2)'!$P410+MPS!V$9*'Purshasing (2)'!$Q410+MPS!V$10*'Purshasing (2)'!$R410+MPS!V$11*'Purshasing (2)'!$S410+MPS!V$12*'Purshasing (2)'!$T410</f>
        <v>0</v>
      </c>
      <c r="AW414" s="22">
        <f>MPS!W$6*'Purshasing (2)'!$N410+MPS!W$7*'Purshasing (2)'!$O410+MPS!W$8*'Purshasing (2)'!$P410+MPS!W$9*'Purshasing (2)'!$Q410+MPS!W$10*'Purshasing (2)'!$R410+MPS!W$11*'Purshasing (2)'!$S410+MPS!W$12*'Purshasing (2)'!$T410</f>
        <v>0</v>
      </c>
      <c r="AX414" s="22">
        <f>MPS!X$6*'Purshasing (2)'!$N410+MPS!X$7*'Purshasing (2)'!$O410+MPS!X$8*'Purshasing (2)'!$P410+MPS!X$9*'Purshasing (2)'!$Q410+MPS!X$10*'Purshasing (2)'!$R410+MPS!X$11*'Purshasing (2)'!$S410+MPS!X$12*'Purshasing (2)'!$T410</f>
        <v>0</v>
      </c>
      <c r="AY414" s="22">
        <f>MPS!Y$6*'Purshasing (2)'!$N410+MPS!Y$7*'Purshasing (2)'!$O410+MPS!Y$8*'Purshasing (2)'!$P410+MPS!Y$9*'Purshasing (2)'!$Q410+MPS!Y$10*'Purshasing (2)'!$R410+MPS!Y$11*'Purshasing (2)'!$S410+MPS!Y$12*'Purshasing (2)'!$T410</f>
        <v>0</v>
      </c>
      <c r="AZ414" s="22">
        <f>MPS!Z$6*'Purshasing (2)'!$N410+MPS!Z$7*'Purshasing (2)'!$O410+MPS!Z$8*'Purshasing (2)'!$P410+MPS!Z$9*'Purshasing (2)'!$Q410+MPS!Z$10*'Purshasing (2)'!$R410+MPS!Z$11*'Purshasing (2)'!$S410+MPS!Z$12*'Purshasing (2)'!$T410</f>
        <v>0</v>
      </c>
      <c r="BA414" s="25">
        <f>MPS!AA$6*'Purshasing (2)'!$N410+MPS!AA$7*'Purshasing (2)'!$O410+MPS!AA$8*'Purshasing (2)'!$P410+MPS!AA$9*'Purshasing (2)'!$Q410+MPS!AA$10*'Purshasing (2)'!$R410+MPS!AA$11*'Purshasing (2)'!$S410+MPS!AA$12*'Purshasing (2)'!$T410</f>
        <v>0</v>
      </c>
    </row>
    <row r="415" spans="1:53" hidden="1" x14ac:dyDescent="0.25">
      <c r="A415" s="9">
        <v>6</v>
      </c>
      <c r="C415" s="1" t="s">
        <v>249</v>
      </c>
      <c r="D415" s="1" t="s">
        <v>45</v>
      </c>
      <c r="E415" s="1" t="s">
        <v>130</v>
      </c>
      <c r="F415" s="1" t="s">
        <v>250</v>
      </c>
      <c r="G415" s="1" t="s">
        <v>68</v>
      </c>
      <c r="H415" s="1" t="s">
        <v>46</v>
      </c>
      <c r="I415" s="1" t="s">
        <v>47</v>
      </c>
      <c r="J415" s="1" t="s">
        <v>189</v>
      </c>
      <c r="L415" s="1"/>
      <c r="N415" s="1">
        <v>4</v>
      </c>
      <c r="O415" s="1">
        <v>4</v>
      </c>
      <c r="P415" s="1">
        <v>4</v>
      </c>
      <c r="Q415" s="1">
        <v>0</v>
      </c>
      <c r="R415" s="1">
        <v>0</v>
      </c>
      <c r="S415" s="1">
        <v>0</v>
      </c>
      <c r="T415" s="1">
        <v>0</v>
      </c>
      <c r="Y415" s="36"/>
      <c r="AL415" s="37"/>
      <c r="AM415" s="37"/>
      <c r="AN415" s="12" t="s">
        <v>4</v>
      </c>
      <c r="AO415" s="23"/>
      <c r="AP415" s="23">
        <f t="shared" ref="AP415:BA415" si="1223">(AQ414/30)*$X410</f>
        <v>0</v>
      </c>
      <c r="AQ415" s="23">
        <f t="shared" si="1223"/>
        <v>0</v>
      </c>
      <c r="AR415" s="23">
        <f t="shared" si="1223"/>
        <v>0</v>
      </c>
      <c r="AS415" s="23">
        <f t="shared" si="1223"/>
        <v>0</v>
      </c>
      <c r="AT415" s="23">
        <f t="shared" si="1223"/>
        <v>0</v>
      </c>
      <c r="AU415" s="23">
        <f t="shared" si="1223"/>
        <v>0</v>
      </c>
      <c r="AV415" s="23">
        <f t="shared" si="1223"/>
        <v>0</v>
      </c>
      <c r="AW415" s="23">
        <f t="shared" si="1223"/>
        <v>0</v>
      </c>
      <c r="AX415" s="23">
        <f t="shared" si="1223"/>
        <v>0</v>
      </c>
      <c r="AY415" s="23">
        <f t="shared" si="1223"/>
        <v>0</v>
      </c>
      <c r="AZ415" s="23">
        <f t="shared" si="1223"/>
        <v>0</v>
      </c>
      <c r="BA415" s="24">
        <f t="shared" si="1223"/>
        <v>0</v>
      </c>
    </row>
    <row r="416" spans="1:53" hidden="1" x14ac:dyDescent="0.25">
      <c r="A416" s="9">
        <v>7</v>
      </c>
      <c r="C416" s="1" t="s">
        <v>249</v>
      </c>
      <c r="D416" s="1" t="s">
        <v>45</v>
      </c>
      <c r="E416" s="1" t="s">
        <v>130</v>
      </c>
      <c r="F416" s="1" t="s">
        <v>250</v>
      </c>
      <c r="G416" s="1" t="s">
        <v>68</v>
      </c>
      <c r="H416" s="1" t="s">
        <v>46</v>
      </c>
      <c r="I416" s="1" t="s">
        <v>47</v>
      </c>
      <c r="J416" s="1" t="s">
        <v>189</v>
      </c>
      <c r="L416" s="1"/>
      <c r="N416" s="1">
        <v>4</v>
      </c>
      <c r="O416" s="1">
        <v>4</v>
      </c>
      <c r="P416" s="1">
        <v>4</v>
      </c>
      <c r="Q416" s="1">
        <v>0</v>
      </c>
      <c r="R416" s="1">
        <v>0</v>
      </c>
      <c r="S416" s="1">
        <v>0</v>
      </c>
      <c r="T416" s="1">
        <v>0</v>
      </c>
      <c r="Y416" s="36"/>
      <c r="AL416" s="37"/>
      <c r="AM416" s="37"/>
      <c r="AN416" s="13" t="s">
        <v>5</v>
      </c>
      <c r="AO416" s="22"/>
      <c r="AP416" s="22">
        <v>2000</v>
      </c>
      <c r="AQ416" s="22"/>
      <c r="AR416" s="22"/>
      <c r="AS416" s="22"/>
      <c r="AT416" s="22"/>
      <c r="AU416" s="22"/>
      <c r="AV416" s="22"/>
      <c r="AW416" s="22"/>
      <c r="AX416" s="22"/>
      <c r="AY416" s="22"/>
      <c r="AZ416" s="22"/>
      <c r="BA416" s="25"/>
    </row>
    <row r="417" spans="1:53" hidden="1" x14ac:dyDescent="0.25">
      <c r="A417" s="9">
        <v>8</v>
      </c>
      <c r="C417" s="1" t="s">
        <v>249</v>
      </c>
      <c r="D417" s="1" t="s">
        <v>45</v>
      </c>
      <c r="E417" s="1" t="s">
        <v>130</v>
      </c>
      <c r="F417" s="1" t="s">
        <v>250</v>
      </c>
      <c r="G417" s="1" t="s">
        <v>68</v>
      </c>
      <c r="H417" s="1" t="s">
        <v>46</v>
      </c>
      <c r="I417" s="1" t="s">
        <v>47</v>
      </c>
      <c r="J417" s="1" t="s">
        <v>189</v>
      </c>
      <c r="L417" s="1"/>
      <c r="N417" s="1">
        <v>4</v>
      </c>
      <c r="O417" s="1">
        <v>4</v>
      </c>
      <c r="P417" s="1">
        <v>4</v>
      </c>
      <c r="Q417" s="1">
        <v>0</v>
      </c>
      <c r="R417" s="1">
        <v>0</v>
      </c>
      <c r="S417" s="1">
        <v>0</v>
      </c>
      <c r="T417" s="1">
        <v>0</v>
      </c>
      <c r="Y417" s="36"/>
      <c r="AL417" s="37"/>
      <c r="AM417" s="37"/>
      <c r="AN417" s="12" t="s">
        <v>6</v>
      </c>
      <c r="AO417" s="23"/>
      <c r="AP417" s="23"/>
      <c r="AQ417" s="23"/>
      <c r="AR417" s="23"/>
      <c r="AS417" s="23"/>
      <c r="AT417" s="23"/>
      <c r="AU417" s="23"/>
      <c r="AV417" s="23"/>
      <c r="AW417" s="23"/>
      <c r="AX417" s="23"/>
      <c r="AY417" s="23"/>
      <c r="AZ417" s="23"/>
      <c r="BA417" s="24"/>
    </row>
    <row r="418" spans="1:53" ht="14.4" hidden="1" thickBot="1" x14ac:dyDescent="0.3">
      <c r="A418" s="11">
        <v>9</v>
      </c>
      <c r="C418" s="1" t="s">
        <v>249</v>
      </c>
      <c r="D418" s="1" t="s">
        <v>45</v>
      </c>
      <c r="E418" s="1" t="s">
        <v>130</v>
      </c>
      <c r="F418" s="1" t="s">
        <v>250</v>
      </c>
      <c r="G418" s="1" t="s">
        <v>68</v>
      </c>
      <c r="H418" s="1" t="s">
        <v>46</v>
      </c>
      <c r="I418" s="1" t="s">
        <v>47</v>
      </c>
      <c r="J418" s="1" t="s">
        <v>189</v>
      </c>
      <c r="L418" s="1"/>
      <c r="N418" s="1">
        <v>4</v>
      </c>
      <c r="O418" s="1">
        <v>4</v>
      </c>
      <c r="P418" s="1">
        <v>4</v>
      </c>
      <c r="Q418" s="1">
        <v>0</v>
      </c>
      <c r="R418" s="1">
        <v>0</v>
      </c>
      <c r="S418" s="1">
        <v>0</v>
      </c>
      <c r="T418" s="1">
        <v>0</v>
      </c>
      <c r="Y418" s="36"/>
      <c r="AL418" s="37"/>
      <c r="AM418" s="37"/>
      <c r="AN418" s="27" t="s">
        <v>7</v>
      </c>
      <c r="AO418" s="28"/>
      <c r="AP418" s="28"/>
      <c r="AQ418" s="28"/>
      <c r="AR418" s="28"/>
      <c r="AS418" s="28"/>
      <c r="AT418" s="28"/>
      <c r="AU418" s="28"/>
      <c r="AV418" s="28"/>
      <c r="AW418" s="28"/>
      <c r="AX418" s="28"/>
      <c r="AY418" s="28"/>
      <c r="AZ418" s="28"/>
      <c r="BA418" s="29"/>
    </row>
    <row r="419" spans="1:53" ht="15" hidden="1" thickTop="1" thickBot="1" x14ac:dyDescent="0.3">
      <c r="A419" s="6">
        <v>1</v>
      </c>
      <c r="B419" s="14">
        <v>47</v>
      </c>
      <c r="C419" s="7" t="s">
        <v>249</v>
      </c>
      <c r="D419" s="7" t="s">
        <v>45</v>
      </c>
      <c r="E419" s="7" t="s">
        <v>130</v>
      </c>
      <c r="F419" s="7" t="s">
        <v>250</v>
      </c>
      <c r="G419" s="7" t="s">
        <v>68</v>
      </c>
      <c r="H419" s="7" t="s">
        <v>46</v>
      </c>
      <c r="I419" s="7" t="s">
        <v>105</v>
      </c>
      <c r="J419" s="7" t="s">
        <v>189</v>
      </c>
      <c r="K419" s="7" t="s">
        <v>258</v>
      </c>
      <c r="L419" s="31" t="s">
        <v>259</v>
      </c>
      <c r="M419" s="7" t="s">
        <v>260</v>
      </c>
      <c r="N419" s="7">
        <v>2</v>
      </c>
      <c r="O419" s="7">
        <v>2</v>
      </c>
      <c r="P419" s="7">
        <v>2</v>
      </c>
      <c r="Q419" s="7">
        <v>33</v>
      </c>
      <c r="R419" s="7">
        <v>33</v>
      </c>
      <c r="S419" s="7">
        <v>33</v>
      </c>
      <c r="T419" s="7">
        <v>33</v>
      </c>
      <c r="U419" s="7"/>
      <c r="V419" s="8" t="s">
        <v>135</v>
      </c>
      <c r="W419" s="8">
        <v>5.076038677955063E-2</v>
      </c>
      <c r="X419" s="38">
        <v>0</v>
      </c>
      <c r="Y419" s="42">
        <f t="shared" ref="Y419" ca="1" si="1224">$L$3+AL419</f>
        <v>42150</v>
      </c>
      <c r="Z419" s="1" t="s">
        <v>53</v>
      </c>
      <c r="AA419" s="1" t="s">
        <v>254</v>
      </c>
      <c r="AB419" s="1">
        <v>0</v>
      </c>
      <c r="AD419" s="1" t="s">
        <v>56</v>
      </c>
      <c r="AE419" s="1">
        <v>10</v>
      </c>
      <c r="AG419" s="1">
        <v>45</v>
      </c>
      <c r="AH419" s="1">
        <v>10</v>
      </c>
      <c r="AI419" s="1">
        <v>15</v>
      </c>
      <c r="AK419" s="1">
        <v>10</v>
      </c>
      <c r="AL419" s="2">
        <v>90</v>
      </c>
      <c r="AM419" s="4">
        <v>1</v>
      </c>
      <c r="AN419" s="39" t="s">
        <v>0</v>
      </c>
      <c r="AO419" s="43"/>
      <c r="AP419" s="43">
        <f t="shared" ref="AP419:BA419" si="1225">IF(AQ424+AP423+AP425-AO420&lt;0,0,MAX((AQ424+AP423+AP425-AO420),$AM428))</f>
        <v>57840</v>
      </c>
      <c r="AQ419" s="43">
        <f t="shared" si="1225"/>
        <v>120952</v>
      </c>
      <c r="AR419" s="43">
        <f t="shared" si="1225"/>
        <v>143090</v>
      </c>
      <c r="AS419" s="43">
        <f t="shared" si="1225"/>
        <v>130838</v>
      </c>
      <c r="AT419" s="43">
        <f t="shared" si="1225"/>
        <v>154011</v>
      </c>
      <c r="AU419" s="43">
        <f t="shared" si="1225"/>
        <v>193677</v>
      </c>
      <c r="AV419" s="43">
        <f t="shared" si="1225"/>
        <v>190905</v>
      </c>
      <c r="AW419" s="43">
        <f t="shared" si="1225"/>
        <v>182787</v>
      </c>
      <c r="AX419" s="43">
        <f t="shared" si="1225"/>
        <v>175428</v>
      </c>
      <c r="AY419" s="43">
        <f t="shared" si="1225"/>
        <v>115830</v>
      </c>
      <c r="AZ419" s="43">
        <f t="shared" si="1225"/>
        <v>90618</v>
      </c>
      <c r="BA419" s="26">
        <f t="shared" si="1225"/>
        <v>89397</v>
      </c>
    </row>
    <row r="420" spans="1:53" x14ac:dyDescent="0.25">
      <c r="A420" s="9">
        <v>2</v>
      </c>
      <c r="C420" s="1" t="s">
        <v>249</v>
      </c>
      <c r="D420" s="1" t="s">
        <v>45</v>
      </c>
      <c r="E420" s="1" t="s">
        <v>130</v>
      </c>
      <c r="F420" s="1" t="s">
        <v>250</v>
      </c>
      <c r="G420" s="1" t="s">
        <v>68</v>
      </c>
      <c r="H420" s="1" t="s">
        <v>46</v>
      </c>
      <c r="I420" s="1" t="s">
        <v>105</v>
      </c>
      <c r="J420" s="1" t="s">
        <v>189</v>
      </c>
      <c r="N420" s="1">
        <v>2</v>
      </c>
      <c r="O420" s="1">
        <v>2</v>
      </c>
      <c r="P420" s="1">
        <v>2</v>
      </c>
      <c r="Q420" s="1">
        <v>33</v>
      </c>
      <c r="R420" s="1">
        <v>33</v>
      </c>
      <c r="S420" s="1">
        <v>33</v>
      </c>
      <c r="T420" s="1">
        <v>33</v>
      </c>
      <c r="Y420" s="36"/>
      <c r="AL420" s="37"/>
      <c r="AM420" s="37"/>
      <c r="AN420" s="12" t="s">
        <v>1</v>
      </c>
      <c r="AO420" s="44">
        <v>50000</v>
      </c>
      <c r="AP420" s="44">
        <f t="shared" ref="AP420" si="1226">AO420+AP419-AP425-AP423</f>
        <v>0</v>
      </c>
      <c r="AQ420" s="44">
        <f t="shared" ref="AQ420" si="1227">AP420+AQ419-AQ425-AQ423</f>
        <v>0</v>
      </c>
      <c r="AR420" s="44">
        <f t="shared" ref="AR420" si="1228">AQ420+AR419-AR425-AR423</f>
        <v>0</v>
      </c>
      <c r="AS420" s="44">
        <f t="shared" ref="AS420" si="1229">AR420+AS419-AS425-AS423</f>
        <v>0</v>
      </c>
      <c r="AT420" s="44">
        <f t="shared" ref="AT420" si="1230">AS420+AT419-AT425-AT423</f>
        <v>0</v>
      </c>
      <c r="AU420" s="44">
        <f t="shared" ref="AU420" si="1231">AT420+AU419-AU425-AU423</f>
        <v>0</v>
      </c>
      <c r="AV420" s="44">
        <f t="shared" ref="AV420" si="1232">AU420+AV419-AV425-AV423</f>
        <v>0</v>
      </c>
      <c r="AW420" s="44">
        <f t="shared" ref="AW420" si="1233">AV420+AW419-AW425-AW423</f>
        <v>0</v>
      </c>
      <c r="AX420" s="44">
        <f t="shared" ref="AX420" si="1234">AW420+AX419-AX425-AX423</f>
        <v>0</v>
      </c>
      <c r="AY420" s="44">
        <f t="shared" ref="AY420" si="1235">AX420+AY419-AY425-AY423</f>
        <v>0</v>
      </c>
      <c r="AZ420" s="44">
        <f t="shared" ref="AZ420" si="1236">AY420+AZ419-AZ425-AZ423</f>
        <v>0</v>
      </c>
      <c r="BA420" s="23">
        <f t="shared" ref="BA420" si="1237">AZ420+BA419-BA425-BA423</f>
        <v>0</v>
      </c>
    </row>
    <row r="421" spans="1:53" hidden="1" x14ac:dyDescent="0.25">
      <c r="A421" s="9">
        <v>3</v>
      </c>
      <c r="C421" s="1" t="s">
        <v>249</v>
      </c>
      <c r="D421" s="1" t="s">
        <v>45</v>
      </c>
      <c r="E421" s="1" t="s">
        <v>130</v>
      </c>
      <c r="F421" s="1" t="s">
        <v>250</v>
      </c>
      <c r="G421" s="1" t="s">
        <v>68</v>
      </c>
      <c r="H421" s="1" t="s">
        <v>46</v>
      </c>
      <c r="I421" s="1" t="s">
        <v>105</v>
      </c>
      <c r="J421" s="1" t="s">
        <v>189</v>
      </c>
      <c r="N421" s="1">
        <v>2</v>
      </c>
      <c r="O421" s="1">
        <v>2</v>
      </c>
      <c r="P421" s="1">
        <v>2</v>
      </c>
      <c r="Q421" s="1">
        <v>33</v>
      </c>
      <c r="R421" s="1">
        <v>33</v>
      </c>
      <c r="S421" s="1">
        <v>33</v>
      </c>
      <c r="T421" s="1">
        <v>33</v>
      </c>
      <c r="Y421" s="36"/>
      <c r="AL421" s="37"/>
      <c r="AM421" s="37"/>
      <c r="AN421" s="13" t="s">
        <v>3</v>
      </c>
      <c r="AO421" s="45"/>
      <c r="AP421" s="45">
        <f t="shared" ref="AP421" si="1238">(AP420/AQ423)*30</f>
        <v>0</v>
      </c>
      <c r="AQ421" s="45">
        <f t="shared" ref="AQ421" si="1239">(AQ420/AR423)*30</f>
        <v>0</v>
      </c>
      <c r="AR421" s="45">
        <f t="shared" ref="AR421" si="1240">(AR420/AS423)*30</f>
        <v>0</v>
      </c>
      <c r="AS421" s="45">
        <f t="shared" ref="AS421" si="1241">(AS420/AT423)*30</f>
        <v>0</v>
      </c>
      <c r="AT421" s="45">
        <f t="shared" ref="AT421" si="1242">(AT420/AU423)*30</f>
        <v>0</v>
      </c>
      <c r="AU421" s="45">
        <f t="shared" ref="AU421" si="1243">(AU420/AV423)*30</f>
        <v>0</v>
      </c>
      <c r="AV421" s="45">
        <f t="shared" ref="AV421" si="1244">(AV420/AW423)*30</f>
        <v>0</v>
      </c>
      <c r="AW421" s="45">
        <f t="shared" ref="AW421" si="1245">(AW420/AX423)*30</f>
        <v>0</v>
      </c>
      <c r="AX421" s="45">
        <f t="shared" ref="AX421" si="1246">(AX420/AY423)*30</f>
        <v>0</v>
      </c>
      <c r="AY421" s="45">
        <f t="shared" ref="AY421" si="1247">(AY420/AZ423)*30</f>
        <v>0</v>
      </c>
      <c r="AZ421" s="45">
        <f t="shared" ref="AZ421" si="1248">(AZ420/BA423)*30</f>
        <v>0</v>
      </c>
      <c r="BA421" s="25" t="e">
        <f t="shared" ref="BA421" si="1249">(BA420/BB423)*30</f>
        <v>#DIV/0!</v>
      </c>
    </row>
    <row r="422" spans="1:53" hidden="1" x14ac:dyDescent="0.25">
      <c r="A422" s="9">
        <v>4</v>
      </c>
      <c r="C422" s="1" t="s">
        <v>249</v>
      </c>
      <c r="D422" s="1" t="s">
        <v>45</v>
      </c>
      <c r="E422" s="1" t="s">
        <v>130</v>
      </c>
      <c r="F422" s="1" t="s">
        <v>250</v>
      </c>
      <c r="G422" s="1" t="s">
        <v>68</v>
      </c>
      <c r="H422" s="1" t="s">
        <v>46</v>
      </c>
      <c r="I422" s="1" t="s">
        <v>105</v>
      </c>
      <c r="J422" s="1" t="s">
        <v>189</v>
      </c>
      <c r="N422" s="1">
        <v>2</v>
      </c>
      <c r="O422" s="1">
        <v>2</v>
      </c>
      <c r="P422" s="1">
        <v>2</v>
      </c>
      <c r="Q422" s="1">
        <v>33</v>
      </c>
      <c r="R422" s="1">
        <v>33</v>
      </c>
      <c r="S422" s="1">
        <v>33</v>
      </c>
      <c r="T422" s="1">
        <v>33</v>
      </c>
      <c r="Y422" s="36"/>
      <c r="AL422" s="37"/>
      <c r="AM422" s="37"/>
      <c r="AN422" s="12" t="s">
        <v>944</v>
      </c>
      <c r="AO422" s="44"/>
      <c r="AP422" s="44"/>
      <c r="AQ422" s="44"/>
      <c r="AR422" s="44"/>
      <c r="AS422" s="44"/>
      <c r="AT422" s="44"/>
      <c r="AU422" s="44"/>
      <c r="AV422" s="44"/>
      <c r="AW422" s="44"/>
      <c r="AX422" s="44"/>
      <c r="AY422" s="44"/>
      <c r="AZ422" s="44"/>
      <c r="BA422" s="24"/>
    </row>
    <row r="423" spans="1:53" hidden="1" x14ac:dyDescent="0.25">
      <c r="A423" s="9">
        <v>5</v>
      </c>
      <c r="C423" s="1" t="s">
        <v>249</v>
      </c>
      <c r="D423" s="1" t="s">
        <v>45</v>
      </c>
      <c r="E423" s="1" t="s">
        <v>130</v>
      </c>
      <c r="F423" s="1" t="s">
        <v>250</v>
      </c>
      <c r="G423" s="1" t="s">
        <v>68</v>
      </c>
      <c r="H423" s="1" t="s">
        <v>46</v>
      </c>
      <c r="I423" s="1" t="s">
        <v>105</v>
      </c>
      <c r="J423" s="1" t="s">
        <v>189</v>
      </c>
      <c r="N423" s="1">
        <v>2</v>
      </c>
      <c r="O423" s="1">
        <v>2</v>
      </c>
      <c r="P423" s="1">
        <v>2</v>
      </c>
      <c r="Q423" s="1">
        <v>33</v>
      </c>
      <c r="R423" s="1">
        <v>33</v>
      </c>
      <c r="S423" s="1">
        <v>33</v>
      </c>
      <c r="T423" s="1">
        <v>33</v>
      </c>
      <c r="Y423" s="36"/>
      <c r="AL423" s="37"/>
      <c r="AM423" s="37"/>
      <c r="AN423" s="13" t="s">
        <v>2</v>
      </c>
      <c r="AO423" s="22"/>
      <c r="AP423" s="22">
        <f>MPS!P$6*'Purshasing (2)'!$N419+MPS!P$7*'Purshasing (2)'!$O419+MPS!P$8*'Purshasing (2)'!$P419+MPS!P$9*'Purshasing (2)'!$Q419+MPS!P$10*'Purshasing (2)'!$R419+MPS!P$11*'Purshasing (2)'!$S419+MPS!P$12*'Purshasing (2)'!$T419</f>
        <v>105840</v>
      </c>
      <c r="AQ423" s="22">
        <f>MPS!Q$6*'Purshasing (2)'!$N419+MPS!Q$7*'Purshasing (2)'!$O419+MPS!Q$8*'Purshasing (2)'!$P419+MPS!Q$9*'Purshasing (2)'!$Q419+MPS!Q$10*'Purshasing (2)'!$R419+MPS!Q$11*'Purshasing (2)'!$S419+MPS!Q$12*'Purshasing (2)'!$T419</f>
        <v>120952</v>
      </c>
      <c r="AR423" s="22">
        <f>MPS!R$6*'Purshasing (2)'!$N419+MPS!R$7*'Purshasing (2)'!$O419+MPS!R$8*'Purshasing (2)'!$P419+MPS!R$9*'Purshasing (2)'!$Q419+MPS!R$10*'Purshasing (2)'!$R419+MPS!R$11*'Purshasing (2)'!$S419+MPS!R$12*'Purshasing (2)'!$T419</f>
        <v>143090</v>
      </c>
      <c r="AS423" s="22">
        <f>MPS!S$6*'Purshasing (2)'!$N419+MPS!S$7*'Purshasing (2)'!$O419+MPS!S$8*'Purshasing (2)'!$P419+MPS!S$9*'Purshasing (2)'!$Q419+MPS!S$10*'Purshasing (2)'!$R419+MPS!S$11*'Purshasing (2)'!$S419+MPS!S$12*'Purshasing (2)'!$T419</f>
        <v>130838</v>
      </c>
      <c r="AT423" s="22">
        <f>MPS!T$6*'Purshasing (2)'!$N419+MPS!T$7*'Purshasing (2)'!$O419+MPS!T$8*'Purshasing (2)'!$P419+MPS!T$9*'Purshasing (2)'!$Q419+MPS!T$10*'Purshasing (2)'!$R419+MPS!T$11*'Purshasing (2)'!$S419+MPS!T$12*'Purshasing (2)'!$T419</f>
        <v>154011</v>
      </c>
      <c r="AU423" s="22">
        <f>MPS!U$6*'Purshasing (2)'!$N419+MPS!U$7*'Purshasing (2)'!$O419+MPS!U$8*'Purshasing (2)'!$P419+MPS!U$9*'Purshasing (2)'!$Q419+MPS!U$10*'Purshasing (2)'!$R419+MPS!U$11*'Purshasing (2)'!$S419+MPS!U$12*'Purshasing (2)'!$T419</f>
        <v>193677</v>
      </c>
      <c r="AV423" s="22">
        <f>MPS!V$6*'Purshasing (2)'!$N419+MPS!V$7*'Purshasing (2)'!$O419+MPS!V$8*'Purshasing (2)'!$P419+MPS!V$9*'Purshasing (2)'!$Q419+MPS!V$10*'Purshasing (2)'!$R419+MPS!V$11*'Purshasing (2)'!$S419+MPS!V$12*'Purshasing (2)'!$T419</f>
        <v>190905</v>
      </c>
      <c r="AW423" s="22">
        <f>MPS!W$6*'Purshasing (2)'!$N419+MPS!W$7*'Purshasing (2)'!$O419+MPS!W$8*'Purshasing (2)'!$P419+MPS!W$9*'Purshasing (2)'!$Q419+MPS!W$10*'Purshasing (2)'!$R419+MPS!W$11*'Purshasing (2)'!$S419+MPS!W$12*'Purshasing (2)'!$T419</f>
        <v>182787</v>
      </c>
      <c r="AX423" s="22">
        <f>MPS!X$6*'Purshasing (2)'!$N419+MPS!X$7*'Purshasing (2)'!$O419+MPS!X$8*'Purshasing (2)'!$P419+MPS!X$9*'Purshasing (2)'!$Q419+MPS!X$10*'Purshasing (2)'!$R419+MPS!X$11*'Purshasing (2)'!$S419+MPS!X$12*'Purshasing (2)'!$T419</f>
        <v>175428</v>
      </c>
      <c r="AY423" s="22">
        <f>MPS!Y$6*'Purshasing (2)'!$N419+MPS!Y$7*'Purshasing (2)'!$O419+MPS!Y$8*'Purshasing (2)'!$P419+MPS!Y$9*'Purshasing (2)'!$Q419+MPS!Y$10*'Purshasing (2)'!$R419+MPS!Y$11*'Purshasing (2)'!$S419+MPS!Y$12*'Purshasing (2)'!$T419</f>
        <v>115830</v>
      </c>
      <c r="AZ423" s="22">
        <f>MPS!Z$6*'Purshasing (2)'!$N419+MPS!Z$7*'Purshasing (2)'!$O419+MPS!Z$8*'Purshasing (2)'!$P419+MPS!Z$9*'Purshasing (2)'!$Q419+MPS!Z$10*'Purshasing (2)'!$R419+MPS!Z$11*'Purshasing (2)'!$S419+MPS!Z$12*'Purshasing (2)'!$T419</f>
        <v>90618</v>
      </c>
      <c r="BA423" s="25">
        <f>MPS!AA$6*'Purshasing (2)'!$N419+MPS!AA$7*'Purshasing (2)'!$O419+MPS!AA$8*'Purshasing (2)'!$P419+MPS!AA$9*'Purshasing (2)'!$Q419+MPS!AA$10*'Purshasing (2)'!$R419+MPS!AA$11*'Purshasing (2)'!$S419+MPS!AA$12*'Purshasing (2)'!$T419</f>
        <v>89397</v>
      </c>
    </row>
    <row r="424" spans="1:53" hidden="1" x14ac:dyDescent="0.25">
      <c r="A424" s="9">
        <v>6</v>
      </c>
      <c r="C424" s="1" t="s">
        <v>249</v>
      </c>
      <c r="D424" s="1" t="s">
        <v>45</v>
      </c>
      <c r="E424" s="1" t="s">
        <v>130</v>
      </c>
      <c r="F424" s="1" t="s">
        <v>250</v>
      </c>
      <c r="G424" s="1" t="s">
        <v>68</v>
      </c>
      <c r="H424" s="1" t="s">
        <v>46</v>
      </c>
      <c r="I424" s="1" t="s">
        <v>105</v>
      </c>
      <c r="J424" s="1" t="s">
        <v>189</v>
      </c>
      <c r="L424" s="1"/>
      <c r="N424" s="1">
        <v>2</v>
      </c>
      <c r="O424" s="1">
        <v>2</v>
      </c>
      <c r="P424" s="1">
        <v>2</v>
      </c>
      <c r="Q424" s="1">
        <v>33</v>
      </c>
      <c r="R424" s="1">
        <v>33</v>
      </c>
      <c r="S424" s="1">
        <v>33</v>
      </c>
      <c r="T424" s="1">
        <v>33</v>
      </c>
      <c r="Y424" s="36"/>
      <c r="AL424" s="37"/>
      <c r="AM424" s="37"/>
      <c r="AN424" s="12" t="s">
        <v>4</v>
      </c>
      <c r="AO424" s="23"/>
      <c r="AP424" s="23">
        <f t="shared" ref="AP424:BA424" si="1250">(AQ423/30)*$X419</f>
        <v>0</v>
      </c>
      <c r="AQ424" s="23">
        <f t="shared" si="1250"/>
        <v>0</v>
      </c>
      <c r="AR424" s="23">
        <f t="shared" si="1250"/>
        <v>0</v>
      </c>
      <c r="AS424" s="23">
        <f t="shared" si="1250"/>
        <v>0</v>
      </c>
      <c r="AT424" s="23">
        <f t="shared" si="1250"/>
        <v>0</v>
      </c>
      <c r="AU424" s="23">
        <f t="shared" si="1250"/>
        <v>0</v>
      </c>
      <c r="AV424" s="23">
        <f t="shared" si="1250"/>
        <v>0</v>
      </c>
      <c r="AW424" s="23">
        <f t="shared" si="1250"/>
        <v>0</v>
      </c>
      <c r="AX424" s="23">
        <f t="shared" si="1250"/>
        <v>0</v>
      </c>
      <c r="AY424" s="23">
        <f t="shared" si="1250"/>
        <v>0</v>
      </c>
      <c r="AZ424" s="23">
        <f t="shared" si="1250"/>
        <v>0</v>
      </c>
      <c r="BA424" s="24">
        <f t="shared" si="1250"/>
        <v>0</v>
      </c>
    </row>
    <row r="425" spans="1:53" hidden="1" x14ac:dyDescent="0.25">
      <c r="A425" s="9">
        <v>7</v>
      </c>
      <c r="C425" s="1" t="s">
        <v>249</v>
      </c>
      <c r="D425" s="1" t="s">
        <v>45</v>
      </c>
      <c r="E425" s="1" t="s">
        <v>130</v>
      </c>
      <c r="F425" s="1" t="s">
        <v>250</v>
      </c>
      <c r="G425" s="1" t="s">
        <v>68</v>
      </c>
      <c r="H425" s="1" t="s">
        <v>46</v>
      </c>
      <c r="I425" s="1" t="s">
        <v>105</v>
      </c>
      <c r="J425" s="1" t="s">
        <v>189</v>
      </c>
      <c r="L425" s="1"/>
      <c r="N425" s="1">
        <v>2</v>
      </c>
      <c r="O425" s="1">
        <v>2</v>
      </c>
      <c r="P425" s="1">
        <v>2</v>
      </c>
      <c r="Q425" s="1">
        <v>33</v>
      </c>
      <c r="R425" s="1">
        <v>33</v>
      </c>
      <c r="S425" s="1">
        <v>33</v>
      </c>
      <c r="T425" s="1">
        <v>33</v>
      </c>
      <c r="Y425" s="36"/>
      <c r="AL425" s="37"/>
      <c r="AM425" s="37"/>
      <c r="AN425" s="13" t="s">
        <v>5</v>
      </c>
      <c r="AO425" s="22"/>
      <c r="AP425" s="22">
        <v>2000</v>
      </c>
      <c r="AQ425" s="22"/>
      <c r="AR425" s="22"/>
      <c r="AS425" s="22"/>
      <c r="AT425" s="22"/>
      <c r="AU425" s="22"/>
      <c r="AV425" s="22"/>
      <c r="AW425" s="22"/>
      <c r="AX425" s="22"/>
      <c r="AY425" s="22"/>
      <c r="AZ425" s="22"/>
      <c r="BA425" s="25"/>
    </row>
    <row r="426" spans="1:53" hidden="1" x14ac:dyDescent="0.25">
      <c r="A426" s="9">
        <v>8</v>
      </c>
      <c r="C426" s="1" t="s">
        <v>249</v>
      </c>
      <c r="D426" s="1" t="s">
        <v>45</v>
      </c>
      <c r="E426" s="1" t="s">
        <v>130</v>
      </c>
      <c r="F426" s="1" t="s">
        <v>250</v>
      </c>
      <c r="G426" s="1" t="s">
        <v>68</v>
      </c>
      <c r="H426" s="1" t="s">
        <v>46</v>
      </c>
      <c r="I426" s="1" t="s">
        <v>105</v>
      </c>
      <c r="J426" s="1" t="s">
        <v>189</v>
      </c>
      <c r="L426" s="1"/>
      <c r="N426" s="1">
        <v>2</v>
      </c>
      <c r="O426" s="1">
        <v>2</v>
      </c>
      <c r="P426" s="1">
        <v>2</v>
      </c>
      <c r="Q426" s="1">
        <v>33</v>
      </c>
      <c r="R426" s="1">
        <v>33</v>
      </c>
      <c r="S426" s="1">
        <v>33</v>
      </c>
      <c r="T426" s="1">
        <v>33</v>
      </c>
      <c r="Y426" s="36"/>
      <c r="AL426" s="37"/>
      <c r="AM426" s="37"/>
      <c r="AN426" s="12" t="s">
        <v>6</v>
      </c>
      <c r="AO426" s="23"/>
      <c r="AP426" s="23"/>
      <c r="AQ426" s="23"/>
      <c r="AR426" s="23"/>
      <c r="AS426" s="23"/>
      <c r="AT426" s="23"/>
      <c r="AU426" s="23"/>
      <c r="AV426" s="23"/>
      <c r="AW426" s="23"/>
      <c r="AX426" s="23"/>
      <c r="AY426" s="23"/>
      <c r="AZ426" s="23"/>
      <c r="BA426" s="24"/>
    </row>
    <row r="427" spans="1:53" ht="14.4" hidden="1" thickBot="1" x14ac:dyDescent="0.3">
      <c r="A427" s="11">
        <v>9</v>
      </c>
      <c r="C427" s="1" t="s">
        <v>249</v>
      </c>
      <c r="D427" s="1" t="s">
        <v>45</v>
      </c>
      <c r="E427" s="1" t="s">
        <v>130</v>
      </c>
      <c r="F427" s="1" t="s">
        <v>250</v>
      </c>
      <c r="G427" s="1" t="s">
        <v>68</v>
      </c>
      <c r="H427" s="1" t="s">
        <v>46</v>
      </c>
      <c r="I427" s="1" t="s">
        <v>105</v>
      </c>
      <c r="J427" s="1" t="s">
        <v>189</v>
      </c>
      <c r="L427" s="1"/>
      <c r="N427" s="1">
        <v>2</v>
      </c>
      <c r="O427" s="1">
        <v>2</v>
      </c>
      <c r="P427" s="1">
        <v>2</v>
      </c>
      <c r="Q427" s="1">
        <v>33</v>
      </c>
      <c r="R427" s="1">
        <v>33</v>
      </c>
      <c r="S427" s="1">
        <v>33</v>
      </c>
      <c r="T427" s="1">
        <v>33</v>
      </c>
      <c r="Y427" s="36"/>
      <c r="AL427" s="37"/>
      <c r="AM427" s="37"/>
      <c r="AN427" s="27" t="s">
        <v>7</v>
      </c>
      <c r="AO427" s="28"/>
      <c r="AP427" s="28"/>
      <c r="AQ427" s="28"/>
      <c r="AR427" s="28"/>
      <c r="AS427" s="28"/>
      <c r="AT427" s="28"/>
      <c r="AU427" s="28"/>
      <c r="AV427" s="28"/>
      <c r="AW427" s="28"/>
      <c r="AX427" s="28"/>
      <c r="AY427" s="28"/>
      <c r="AZ427" s="28"/>
      <c r="BA427" s="29"/>
    </row>
    <row r="428" spans="1:53" ht="15" hidden="1" thickTop="1" thickBot="1" x14ac:dyDescent="0.3">
      <c r="A428" s="6">
        <v>1</v>
      </c>
      <c r="B428" s="14">
        <v>48</v>
      </c>
      <c r="C428" s="7" t="s">
        <v>249</v>
      </c>
      <c r="D428" s="7" t="s">
        <v>45</v>
      </c>
      <c r="E428" s="7" t="s">
        <v>130</v>
      </c>
      <c r="F428" s="7" t="s">
        <v>250</v>
      </c>
      <c r="G428" s="7" t="s">
        <v>68</v>
      </c>
      <c r="H428" s="7" t="s">
        <v>46</v>
      </c>
      <c r="I428" s="7" t="s">
        <v>64</v>
      </c>
      <c r="J428" s="7" t="s">
        <v>189</v>
      </c>
      <c r="K428" s="7" t="s">
        <v>261</v>
      </c>
      <c r="L428" s="31" t="s">
        <v>262</v>
      </c>
      <c r="M428" s="7" t="s">
        <v>263</v>
      </c>
      <c r="N428" s="7"/>
      <c r="O428" s="7"/>
      <c r="P428" s="7"/>
      <c r="Q428" s="7">
        <v>1</v>
      </c>
      <c r="R428" s="7">
        <v>1</v>
      </c>
      <c r="S428" s="7">
        <v>1</v>
      </c>
      <c r="T428" s="7">
        <v>1</v>
      </c>
      <c r="U428" s="7"/>
      <c r="V428" s="8" t="s">
        <v>135</v>
      </c>
      <c r="W428" s="8">
        <v>6.592551195450011E-2</v>
      </c>
      <c r="X428" s="38">
        <v>0</v>
      </c>
      <c r="Y428" s="42">
        <f t="shared" ref="Y428" ca="1" si="1251">$L$3+AL428</f>
        <v>42150</v>
      </c>
      <c r="Z428" s="1" t="s">
        <v>53</v>
      </c>
      <c r="AA428" s="1" t="s">
        <v>254</v>
      </c>
      <c r="AB428" s="1">
        <v>0</v>
      </c>
      <c r="AD428" s="1" t="s">
        <v>56</v>
      </c>
      <c r="AE428" s="1">
        <v>10</v>
      </c>
      <c r="AG428" s="1">
        <v>45</v>
      </c>
      <c r="AH428" s="1">
        <v>10</v>
      </c>
      <c r="AI428" s="1">
        <v>15</v>
      </c>
      <c r="AK428" s="1">
        <v>10</v>
      </c>
      <c r="AL428" s="2">
        <v>90</v>
      </c>
      <c r="AM428" s="4">
        <v>1</v>
      </c>
      <c r="AN428" s="39" t="s">
        <v>0</v>
      </c>
      <c r="AO428" s="43"/>
      <c r="AP428" s="43">
        <f t="shared" ref="AP428:BA428" si="1252">IF(AQ433+AP432+AP434-AO429&lt;0,0,MAX((AQ433+AP432+AP434-AO429),$AM437))</f>
        <v>0</v>
      </c>
      <c r="AQ428" s="43">
        <f t="shared" si="1252"/>
        <v>0</v>
      </c>
      <c r="AR428" s="43">
        <f t="shared" si="1252"/>
        <v>0</v>
      </c>
      <c r="AS428" s="43">
        <f t="shared" si="1252"/>
        <v>0</v>
      </c>
      <c r="AT428" s="43">
        <f t="shared" si="1252"/>
        <v>0</v>
      </c>
      <c r="AU428" s="43">
        <f t="shared" si="1252"/>
        <v>0</v>
      </c>
      <c r="AV428" s="43">
        <f t="shared" si="1252"/>
        <v>0</v>
      </c>
      <c r="AW428" s="43">
        <f t="shared" si="1252"/>
        <v>0</v>
      </c>
      <c r="AX428" s="43">
        <f t="shared" si="1252"/>
        <v>0</v>
      </c>
      <c r="AY428" s="43">
        <f t="shared" si="1252"/>
        <v>0</v>
      </c>
      <c r="AZ428" s="43">
        <f t="shared" si="1252"/>
        <v>0</v>
      </c>
      <c r="BA428" s="26">
        <f t="shared" si="1252"/>
        <v>1339</v>
      </c>
    </row>
    <row r="429" spans="1:53" x14ac:dyDescent="0.25">
      <c r="A429" s="9">
        <v>2</v>
      </c>
      <c r="C429" s="1" t="s">
        <v>249</v>
      </c>
      <c r="D429" s="1" t="s">
        <v>45</v>
      </c>
      <c r="E429" s="1" t="s">
        <v>130</v>
      </c>
      <c r="F429" s="1" t="s">
        <v>250</v>
      </c>
      <c r="G429" s="1" t="s">
        <v>68</v>
      </c>
      <c r="H429" s="1" t="s">
        <v>46</v>
      </c>
      <c r="I429" s="1" t="s">
        <v>64</v>
      </c>
      <c r="J429" s="1" t="s">
        <v>189</v>
      </c>
      <c r="Q429" s="1">
        <v>1</v>
      </c>
      <c r="R429" s="1">
        <v>1</v>
      </c>
      <c r="S429" s="1">
        <v>1</v>
      </c>
      <c r="T429" s="1">
        <v>1</v>
      </c>
      <c r="Y429" s="36"/>
      <c r="AL429" s="37"/>
      <c r="AM429" s="37"/>
      <c r="AN429" s="12" t="s">
        <v>1</v>
      </c>
      <c r="AO429" s="44">
        <v>50000</v>
      </c>
      <c r="AP429" s="44">
        <f t="shared" ref="AP429" si="1253">AO429+AP428-AP434-AP432</f>
        <v>45154</v>
      </c>
      <c r="AQ429" s="44">
        <f t="shared" ref="AQ429" si="1254">AP429+AQ428-AQ434-AQ432</f>
        <v>41890</v>
      </c>
      <c r="AR429" s="44">
        <f t="shared" ref="AR429" si="1255">AQ429+AR428-AR434-AR432</f>
        <v>38240</v>
      </c>
      <c r="AS429" s="44">
        <f t="shared" ref="AS429" si="1256">AR429+AS428-AS434-AS432</f>
        <v>34802</v>
      </c>
      <c r="AT429" s="44">
        <f t="shared" ref="AT429" si="1257">AS429+AT428-AT434-AT432</f>
        <v>30135</v>
      </c>
      <c r="AU429" s="44">
        <f t="shared" ref="AU429" si="1258">AT429+AU428-AU434-AU432</f>
        <v>24266</v>
      </c>
      <c r="AV429" s="44">
        <f t="shared" ref="AV429" si="1259">AU429+AV428-AV434-AV432</f>
        <v>18481</v>
      </c>
      <c r="AW429" s="44">
        <f t="shared" ref="AW429" si="1260">AV429+AW428-AW434-AW432</f>
        <v>12942</v>
      </c>
      <c r="AX429" s="44">
        <f t="shared" ref="AX429" si="1261">AW429+AX428-AX434-AX432</f>
        <v>7626</v>
      </c>
      <c r="AY429" s="44">
        <f t="shared" ref="AY429" si="1262">AX429+AY428-AY434-AY432</f>
        <v>4116</v>
      </c>
      <c r="AZ429" s="44">
        <f t="shared" ref="AZ429" si="1263">AY429+AZ428-AZ434-AZ432</f>
        <v>1370</v>
      </c>
      <c r="BA429" s="23">
        <f t="shared" ref="BA429" si="1264">AZ429+BA428-BA434-BA432</f>
        <v>0</v>
      </c>
    </row>
    <row r="430" spans="1:53" hidden="1" x14ac:dyDescent="0.25">
      <c r="A430" s="9">
        <v>3</v>
      </c>
      <c r="C430" s="1" t="s">
        <v>249</v>
      </c>
      <c r="D430" s="1" t="s">
        <v>45</v>
      </c>
      <c r="E430" s="1" t="s">
        <v>130</v>
      </c>
      <c r="F430" s="1" t="s">
        <v>250</v>
      </c>
      <c r="G430" s="1" t="s">
        <v>68</v>
      </c>
      <c r="H430" s="1" t="s">
        <v>46</v>
      </c>
      <c r="I430" s="1" t="s">
        <v>64</v>
      </c>
      <c r="J430" s="1" t="s">
        <v>189</v>
      </c>
      <c r="Q430" s="1">
        <v>1</v>
      </c>
      <c r="R430" s="1">
        <v>1</v>
      </c>
      <c r="S430" s="1">
        <v>1</v>
      </c>
      <c r="T430" s="1">
        <v>1</v>
      </c>
      <c r="Y430" s="36"/>
      <c r="AL430" s="37"/>
      <c r="AM430" s="37"/>
      <c r="AN430" s="13" t="s">
        <v>3</v>
      </c>
      <c r="AO430" s="45"/>
      <c r="AP430" s="45">
        <f t="shared" ref="AP430" si="1265">(AP429/AQ432)*30</f>
        <v>415.01838235294116</v>
      </c>
      <c r="AQ430" s="45">
        <f t="shared" ref="AQ430" si="1266">(AQ429/AR432)*30</f>
        <v>344.30136986301369</v>
      </c>
      <c r="AR430" s="45">
        <f t="shared" ref="AR430" si="1267">(AR429/AS432)*30</f>
        <v>333.68237347294939</v>
      </c>
      <c r="AS430" s="45">
        <f t="shared" ref="AS430" si="1268">(AS429/AT432)*30</f>
        <v>223.71116348832226</v>
      </c>
      <c r="AT430" s="45">
        <f t="shared" ref="AT430" si="1269">(AT429/AU432)*30</f>
        <v>154.03816663826885</v>
      </c>
      <c r="AU430" s="45">
        <f t="shared" ref="AU430" si="1270">(AU429/AV432)*30</f>
        <v>125.83923941227312</v>
      </c>
      <c r="AV430" s="45">
        <f t="shared" ref="AV430" si="1271">(AV429/AW432)*30</f>
        <v>100.09568514172233</v>
      </c>
      <c r="AW430" s="45">
        <f t="shared" ref="AW430" si="1272">(AW429/AX432)*30</f>
        <v>73.036117381489845</v>
      </c>
      <c r="AX430" s="45">
        <f t="shared" ref="AX430" si="1273">(AX429/AY432)*30</f>
        <v>65.179487179487168</v>
      </c>
      <c r="AY430" s="45">
        <f t="shared" ref="AY430" si="1274">(AY429/AZ432)*30</f>
        <v>44.967225054624905</v>
      </c>
      <c r="AZ430" s="45">
        <f t="shared" ref="AZ430" si="1275">(AZ429/BA432)*30</f>
        <v>15.171650055370986</v>
      </c>
      <c r="BA430" s="25" t="e">
        <f t="shared" ref="BA430" si="1276">(BA429/BB432)*30</f>
        <v>#DIV/0!</v>
      </c>
    </row>
    <row r="431" spans="1:53" hidden="1" x14ac:dyDescent="0.25">
      <c r="A431" s="9">
        <v>4</v>
      </c>
      <c r="C431" s="1" t="s">
        <v>249</v>
      </c>
      <c r="D431" s="1" t="s">
        <v>45</v>
      </c>
      <c r="E431" s="1" t="s">
        <v>130</v>
      </c>
      <c r="F431" s="1" t="s">
        <v>250</v>
      </c>
      <c r="G431" s="1" t="s">
        <v>68</v>
      </c>
      <c r="H431" s="1" t="s">
        <v>46</v>
      </c>
      <c r="I431" s="1" t="s">
        <v>64</v>
      </c>
      <c r="J431" s="1" t="s">
        <v>189</v>
      </c>
      <c r="Q431" s="1">
        <v>1</v>
      </c>
      <c r="R431" s="1">
        <v>1</v>
      </c>
      <c r="S431" s="1">
        <v>1</v>
      </c>
      <c r="T431" s="1">
        <v>1</v>
      </c>
      <c r="Y431" s="36"/>
      <c r="AL431" s="37"/>
      <c r="AM431" s="37"/>
      <c r="AN431" s="12" t="s">
        <v>944</v>
      </c>
      <c r="AO431" s="44"/>
      <c r="AP431" s="44"/>
      <c r="AQ431" s="44"/>
      <c r="AR431" s="44"/>
      <c r="AS431" s="44"/>
      <c r="AT431" s="44"/>
      <c r="AU431" s="44"/>
      <c r="AV431" s="44"/>
      <c r="AW431" s="44"/>
      <c r="AX431" s="44"/>
      <c r="AY431" s="44"/>
      <c r="AZ431" s="44"/>
      <c r="BA431" s="24"/>
    </row>
    <row r="432" spans="1:53" hidden="1" x14ac:dyDescent="0.25">
      <c r="A432" s="9">
        <v>5</v>
      </c>
      <c r="C432" s="1" t="s">
        <v>249</v>
      </c>
      <c r="D432" s="1" t="s">
        <v>45</v>
      </c>
      <c r="E432" s="1" t="s">
        <v>130</v>
      </c>
      <c r="F432" s="1" t="s">
        <v>250</v>
      </c>
      <c r="G432" s="1" t="s">
        <v>68</v>
      </c>
      <c r="H432" s="1" t="s">
        <v>46</v>
      </c>
      <c r="I432" s="1" t="s">
        <v>64</v>
      </c>
      <c r="J432" s="1" t="s">
        <v>189</v>
      </c>
      <c r="Q432" s="1">
        <v>1</v>
      </c>
      <c r="R432" s="1">
        <v>1</v>
      </c>
      <c r="S432" s="1">
        <v>1</v>
      </c>
      <c r="T432" s="1">
        <v>1</v>
      </c>
      <c r="Y432" s="36"/>
      <c r="AL432" s="37"/>
      <c r="AM432" s="37"/>
      <c r="AN432" s="13" t="s">
        <v>2</v>
      </c>
      <c r="AO432" s="22"/>
      <c r="AP432" s="22">
        <f>MPS!P$6*'Purshasing (2)'!$N428+MPS!P$7*'Purshasing (2)'!$O428+MPS!P$8*'Purshasing (2)'!$P428+MPS!P$9*'Purshasing (2)'!$Q428+MPS!P$10*'Purshasing (2)'!$R428+MPS!P$11*'Purshasing (2)'!$S428+MPS!P$12*'Purshasing (2)'!$T428</f>
        <v>2846</v>
      </c>
      <c r="AQ432" s="22">
        <f>MPS!Q$6*'Purshasing (2)'!$N428+MPS!Q$7*'Purshasing (2)'!$O428+MPS!Q$8*'Purshasing (2)'!$P428+MPS!Q$9*'Purshasing (2)'!$Q428+MPS!Q$10*'Purshasing (2)'!$R428+MPS!Q$11*'Purshasing (2)'!$S428+MPS!Q$12*'Purshasing (2)'!$T428</f>
        <v>3264</v>
      </c>
      <c r="AR432" s="22">
        <f>MPS!R$6*'Purshasing (2)'!$N428+MPS!R$7*'Purshasing (2)'!$O428+MPS!R$8*'Purshasing (2)'!$P428+MPS!R$9*'Purshasing (2)'!$Q428+MPS!R$10*'Purshasing (2)'!$R428+MPS!R$11*'Purshasing (2)'!$S428+MPS!R$12*'Purshasing (2)'!$T428</f>
        <v>3650</v>
      </c>
      <c r="AS432" s="22">
        <f>MPS!S$6*'Purshasing (2)'!$N428+MPS!S$7*'Purshasing (2)'!$O428+MPS!S$8*'Purshasing (2)'!$P428+MPS!S$9*'Purshasing (2)'!$Q428+MPS!S$10*'Purshasing (2)'!$R428+MPS!S$11*'Purshasing (2)'!$S428+MPS!S$12*'Purshasing (2)'!$T428</f>
        <v>3438</v>
      </c>
      <c r="AT432" s="22">
        <f>MPS!T$6*'Purshasing (2)'!$N428+MPS!T$7*'Purshasing (2)'!$O428+MPS!T$8*'Purshasing (2)'!$P428+MPS!T$9*'Purshasing (2)'!$Q428+MPS!T$10*'Purshasing (2)'!$R428+MPS!T$11*'Purshasing (2)'!$S428+MPS!T$12*'Purshasing (2)'!$T428</f>
        <v>4667</v>
      </c>
      <c r="AU432" s="22">
        <f>MPS!U$6*'Purshasing (2)'!$N428+MPS!U$7*'Purshasing (2)'!$O428+MPS!U$8*'Purshasing (2)'!$P428+MPS!U$9*'Purshasing (2)'!$Q428+MPS!U$10*'Purshasing (2)'!$R428+MPS!U$11*'Purshasing (2)'!$S428+MPS!U$12*'Purshasing (2)'!$T428</f>
        <v>5869</v>
      </c>
      <c r="AV432" s="22">
        <f>MPS!V$6*'Purshasing (2)'!$N428+MPS!V$7*'Purshasing (2)'!$O428+MPS!V$8*'Purshasing (2)'!$P428+MPS!V$9*'Purshasing (2)'!$Q428+MPS!V$10*'Purshasing (2)'!$R428+MPS!V$11*'Purshasing (2)'!$S428+MPS!V$12*'Purshasing (2)'!$T428</f>
        <v>5785</v>
      </c>
      <c r="AW432" s="22">
        <f>MPS!W$6*'Purshasing (2)'!$N428+MPS!W$7*'Purshasing (2)'!$O428+MPS!W$8*'Purshasing (2)'!$P428+MPS!W$9*'Purshasing (2)'!$Q428+MPS!W$10*'Purshasing (2)'!$R428+MPS!W$11*'Purshasing (2)'!$S428+MPS!W$12*'Purshasing (2)'!$T428</f>
        <v>5539</v>
      </c>
      <c r="AX432" s="22">
        <f>MPS!X$6*'Purshasing (2)'!$N428+MPS!X$7*'Purshasing (2)'!$O428+MPS!X$8*'Purshasing (2)'!$P428+MPS!X$9*'Purshasing (2)'!$Q428+MPS!X$10*'Purshasing (2)'!$R428+MPS!X$11*'Purshasing (2)'!$S428+MPS!X$12*'Purshasing (2)'!$T428</f>
        <v>5316</v>
      </c>
      <c r="AY432" s="22">
        <f>MPS!Y$6*'Purshasing (2)'!$N428+MPS!Y$7*'Purshasing (2)'!$O428+MPS!Y$8*'Purshasing (2)'!$P428+MPS!Y$9*'Purshasing (2)'!$Q428+MPS!Y$10*'Purshasing (2)'!$R428+MPS!Y$11*'Purshasing (2)'!$S428+MPS!Y$12*'Purshasing (2)'!$T428</f>
        <v>3510</v>
      </c>
      <c r="AZ432" s="22">
        <f>MPS!Z$6*'Purshasing (2)'!$N428+MPS!Z$7*'Purshasing (2)'!$O428+MPS!Z$8*'Purshasing (2)'!$P428+MPS!Z$9*'Purshasing (2)'!$Q428+MPS!Z$10*'Purshasing (2)'!$R428+MPS!Z$11*'Purshasing (2)'!$S428+MPS!Z$12*'Purshasing (2)'!$T428</f>
        <v>2746</v>
      </c>
      <c r="BA432" s="25">
        <f>MPS!AA$6*'Purshasing (2)'!$N428+MPS!AA$7*'Purshasing (2)'!$O428+MPS!AA$8*'Purshasing (2)'!$P428+MPS!AA$9*'Purshasing (2)'!$Q428+MPS!AA$10*'Purshasing (2)'!$R428+MPS!AA$11*'Purshasing (2)'!$S428+MPS!AA$12*'Purshasing (2)'!$T428</f>
        <v>2709</v>
      </c>
    </row>
    <row r="433" spans="1:53" hidden="1" x14ac:dyDescent="0.25">
      <c r="A433" s="9">
        <v>6</v>
      </c>
      <c r="C433" s="1" t="s">
        <v>249</v>
      </c>
      <c r="D433" s="1" t="s">
        <v>45</v>
      </c>
      <c r="E433" s="1" t="s">
        <v>130</v>
      </c>
      <c r="F433" s="1" t="s">
        <v>250</v>
      </c>
      <c r="G433" s="1" t="s">
        <v>68</v>
      </c>
      <c r="H433" s="1" t="s">
        <v>46</v>
      </c>
      <c r="I433" s="1" t="s">
        <v>64</v>
      </c>
      <c r="J433" s="1" t="s">
        <v>189</v>
      </c>
      <c r="L433" s="1"/>
      <c r="Q433" s="1">
        <v>1</v>
      </c>
      <c r="R433" s="1">
        <v>1</v>
      </c>
      <c r="S433" s="1">
        <v>1</v>
      </c>
      <c r="T433" s="1">
        <v>1</v>
      </c>
      <c r="Y433" s="36"/>
      <c r="AL433" s="37"/>
      <c r="AM433" s="37"/>
      <c r="AN433" s="12" t="s">
        <v>4</v>
      </c>
      <c r="AO433" s="23"/>
      <c r="AP433" s="23">
        <f t="shared" ref="AP433:BA433" si="1277">(AQ432/30)*$X428</f>
        <v>0</v>
      </c>
      <c r="AQ433" s="23">
        <f t="shared" si="1277"/>
        <v>0</v>
      </c>
      <c r="AR433" s="23">
        <f t="shared" si="1277"/>
        <v>0</v>
      </c>
      <c r="AS433" s="23">
        <f t="shared" si="1277"/>
        <v>0</v>
      </c>
      <c r="AT433" s="23">
        <f t="shared" si="1277"/>
        <v>0</v>
      </c>
      <c r="AU433" s="23">
        <f t="shared" si="1277"/>
        <v>0</v>
      </c>
      <c r="AV433" s="23">
        <f t="shared" si="1277"/>
        <v>0</v>
      </c>
      <c r="AW433" s="23">
        <f t="shared" si="1277"/>
        <v>0</v>
      </c>
      <c r="AX433" s="23">
        <f t="shared" si="1277"/>
        <v>0</v>
      </c>
      <c r="AY433" s="23">
        <f t="shared" si="1277"/>
        <v>0</v>
      </c>
      <c r="AZ433" s="23">
        <f t="shared" si="1277"/>
        <v>0</v>
      </c>
      <c r="BA433" s="24">
        <f t="shared" si="1277"/>
        <v>0</v>
      </c>
    </row>
    <row r="434" spans="1:53" hidden="1" x14ac:dyDescent="0.25">
      <c r="A434" s="9">
        <v>7</v>
      </c>
      <c r="C434" s="1" t="s">
        <v>249</v>
      </c>
      <c r="D434" s="1" t="s">
        <v>45</v>
      </c>
      <c r="E434" s="1" t="s">
        <v>130</v>
      </c>
      <c r="F434" s="1" t="s">
        <v>250</v>
      </c>
      <c r="G434" s="1" t="s">
        <v>68</v>
      </c>
      <c r="H434" s="1" t="s">
        <v>46</v>
      </c>
      <c r="I434" s="1" t="s">
        <v>64</v>
      </c>
      <c r="J434" s="1" t="s">
        <v>189</v>
      </c>
      <c r="L434" s="1"/>
      <c r="Q434" s="1">
        <v>1</v>
      </c>
      <c r="R434" s="1">
        <v>1</v>
      </c>
      <c r="S434" s="1">
        <v>1</v>
      </c>
      <c r="T434" s="1">
        <v>1</v>
      </c>
      <c r="Y434" s="36"/>
      <c r="AL434" s="37"/>
      <c r="AM434" s="37"/>
      <c r="AN434" s="13" t="s">
        <v>5</v>
      </c>
      <c r="AO434" s="22"/>
      <c r="AP434" s="22">
        <v>2000</v>
      </c>
      <c r="AQ434" s="22"/>
      <c r="AR434" s="22"/>
      <c r="AS434" s="22"/>
      <c r="AT434" s="22"/>
      <c r="AU434" s="22"/>
      <c r="AV434" s="22"/>
      <c r="AW434" s="22"/>
      <c r="AX434" s="22"/>
      <c r="AY434" s="22"/>
      <c r="AZ434" s="22"/>
      <c r="BA434" s="25"/>
    </row>
    <row r="435" spans="1:53" hidden="1" x14ac:dyDescent="0.25">
      <c r="A435" s="9">
        <v>8</v>
      </c>
      <c r="C435" s="1" t="s">
        <v>249</v>
      </c>
      <c r="D435" s="1" t="s">
        <v>45</v>
      </c>
      <c r="E435" s="1" t="s">
        <v>130</v>
      </c>
      <c r="F435" s="1" t="s">
        <v>250</v>
      </c>
      <c r="G435" s="1" t="s">
        <v>68</v>
      </c>
      <c r="H435" s="1" t="s">
        <v>46</v>
      </c>
      <c r="I435" s="1" t="s">
        <v>64</v>
      </c>
      <c r="J435" s="1" t="s">
        <v>189</v>
      </c>
      <c r="L435" s="1"/>
      <c r="Q435" s="1">
        <v>1</v>
      </c>
      <c r="R435" s="1">
        <v>1</v>
      </c>
      <c r="S435" s="1">
        <v>1</v>
      </c>
      <c r="T435" s="1">
        <v>1</v>
      </c>
      <c r="Y435" s="36"/>
      <c r="AL435" s="37"/>
      <c r="AM435" s="37"/>
      <c r="AN435" s="12" t="s">
        <v>6</v>
      </c>
      <c r="AO435" s="23"/>
      <c r="AP435" s="23"/>
      <c r="AQ435" s="23"/>
      <c r="AR435" s="23"/>
      <c r="AS435" s="23"/>
      <c r="AT435" s="23"/>
      <c r="AU435" s="23"/>
      <c r="AV435" s="23"/>
      <c r="AW435" s="23"/>
      <c r="AX435" s="23"/>
      <c r="AY435" s="23"/>
      <c r="AZ435" s="23"/>
      <c r="BA435" s="24"/>
    </row>
    <row r="436" spans="1:53" ht="14.4" hidden="1" thickBot="1" x14ac:dyDescent="0.3">
      <c r="A436" s="11">
        <v>9</v>
      </c>
      <c r="C436" s="1" t="s">
        <v>249</v>
      </c>
      <c r="D436" s="1" t="s">
        <v>45</v>
      </c>
      <c r="E436" s="1" t="s">
        <v>130</v>
      </c>
      <c r="F436" s="1" t="s">
        <v>250</v>
      </c>
      <c r="G436" s="1" t="s">
        <v>68</v>
      </c>
      <c r="H436" s="1" t="s">
        <v>46</v>
      </c>
      <c r="I436" s="1" t="s">
        <v>64</v>
      </c>
      <c r="J436" s="1" t="s">
        <v>189</v>
      </c>
      <c r="L436" s="1"/>
      <c r="Q436" s="1">
        <v>1</v>
      </c>
      <c r="R436" s="1">
        <v>1</v>
      </c>
      <c r="S436" s="1">
        <v>1</v>
      </c>
      <c r="T436" s="1">
        <v>1</v>
      </c>
      <c r="Y436" s="36"/>
      <c r="AL436" s="37"/>
      <c r="AM436" s="37"/>
      <c r="AN436" s="27" t="s">
        <v>7</v>
      </c>
      <c r="AO436" s="28"/>
      <c r="AP436" s="28"/>
      <c r="AQ436" s="28"/>
      <c r="AR436" s="28"/>
      <c r="AS436" s="28"/>
      <c r="AT436" s="28"/>
      <c r="AU436" s="28"/>
      <c r="AV436" s="28"/>
      <c r="AW436" s="28"/>
      <c r="AX436" s="28"/>
      <c r="AY436" s="28"/>
      <c r="AZ436" s="28"/>
      <c r="BA436" s="29"/>
    </row>
    <row r="437" spans="1:53" ht="15" hidden="1" thickTop="1" thickBot="1" x14ac:dyDescent="0.3">
      <c r="A437" s="6">
        <v>1</v>
      </c>
      <c r="B437" s="14">
        <v>49</v>
      </c>
      <c r="C437" s="7" t="s">
        <v>249</v>
      </c>
      <c r="D437" s="7" t="s">
        <v>45</v>
      </c>
      <c r="E437" s="7" t="s">
        <v>130</v>
      </c>
      <c r="F437" s="7" t="s">
        <v>250</v>
      </c>
      <c r="G437" s="7" t="s">
        <v>68</v>
      </c>
      <c r="H437" s="7" t="s">
        <v>46</v>
      </c>
      <c r="I437" s="7" t="s">
        <v>105</v>
      </c>
      <c r="J437" s="7" t="s">
        <v>189</v>
      </c>
      <c r="K437" s="7" t="s">
        <v>264</v>
      </c>
      <c r="L437" s="31" t="s">
        <v>265</v>
      </c>
      <c r="M437" s="7" t="s">
        <v>266</v>
      </c>
      <c r="N437" s="7">
        <v>4</v>
      </c>
      <c r="O437" s="7">
        <v>4</v>
      </c>
      <c r="P437" s="7">
        <v>4</v>
      </c>
      <c r="Q437" s="7">
        <v>2</v>
      </c>
      <c r="R437" s="7">
        <v>2</v>
      </c>
      <c r="S437" s="7">
        <v>2</v>
      </c>
      <c r="T437" s="7">
        <v>2</v>
      </c>
      <c r="U437" s="7"/>
      <c r="V437" s="8" t="s">
        <v>135</v>
      </c>
      <c r="W437" s="8">
        <v>6.0963388334573342E-2</v>
      </c>
      <c r="X437" s="38">
        <v>0</v>
      </c>
      <c r="Y437" s="42">
        <f t="shared" ref="Y437" ca="1" si="1278">$L$3+AL437</f>
        <v>42150</v>
      </c>
      <c r="Z437" s="1" t="s">
        <v>53</v>
      </c>
      <c r="AA437" s="1" t="s">
        <v>254</v>
      </c>
      <c r="AB437" s="1">
        <v>0</v>
      </c>
      <c r="AD437" s="1" t="s">
        <v>56</v>
      </c>
      <c r="AE437" s="1">
        <v>10</v>
      </c>
      <c r="AG437" s="1">
        <v>45</v>
      </c>
      <c r="AH437" s="1">
        <v>10</v>
      </c>
      <c r="AI437" s="1">
        <v>15</v>
      </c>
      <c r="AK437" s="1">
        <v>10</v>
      </c>
      <c r="AL437" s="2">
        <v>90</v>
      </c>
      <c r="AM437" s="4">
        <v>1</v>
      </c>
      <c r="AN437" s="39" t="s">
        <v>0</v>
      </c>
      <c r="AO437" s="43"/>
      <c r="AP437" s="43">
        <f t="shared" ref="AP437:BA437" si="1279">IF(AQ442+AP441+AP443-AO438&lt;0,0,MAX((AQ442+AP441+AP443-AO438),$AM446))</f>
        <v>0</v>
      </c>
      <c r="AQ437" s="43">
        <f t="shared" si="1279"/>
        <v>14544</v>
      </c>
      <c r="AR437" s="43">
        <f t="shared" si="1279"/>
        <v>52580</v>
      </c>
      <c r="AS437" s="43">
        <f t="shared" si="1279"/>
        <v>41644</v>
      </c>
      <c r="AT437" s="43">
        <f t="shared" si="1279"/>
        <v>9334</v>
      </c>
      <c r="AU437" s="43">
        <f t="shared" si="1279"/>
        <v>11738</v>
      </c>
      <c r="AV437" s="43">
        <f t="shared" si="1279"/>
        <v>11570</v>
      </c>
      <c r="AW437" s="43">
        <f t="shared" si="1279"/>
        <v>11078</v>
      </c>
      <c r="AX437" s="43">
        <f t="shared" si="1279"/>
        <v>10632</v>
      </c>
      <c r="AY437" s="43">
        <f t="shared" si="1279"/>
        <v>7020</v>
      </c>
      <c r="AZ437" s="43">
        <f t="shared" si="1279"/>
        <v>5492</v>
      </c>
      <c r="BA437" s="26">
        <f t="shared" si="1279"/>
        <v>5418</v>
      </c>
    </row>
    <row r="438" spans="1:53" x14ac:dyDescent="0.25">
      <c r="A438" s="9">
        <v>2</v>
      </c>
      <c r="C438" s="1" t="s">
        <v>249</v>
      </c>
      <c r="D438" s="1" t="s">
        <v>45</v>
      </c>
      <c r="E438" s="1" t="s">
        <v>130</v>
      </c>
      <c r="F438" s="1" t="s">
        <v>250</v>
      </c>
      <c r="G438" s="1" t="s">
        <v>68</v>
      </c>
      <c r="H438" s="1" t="s">
        <v>46</v>
      </c>
      <c r="I438" s="1" t="s">
        <v>105</v>
      </c>
      <c r="J438" s="1" t="s">
        <v>189</v>
      </c>
      <c r="N438" s="1">
        <v>4</v>
      </c>
      <c r="O438" s="1">
        <v>4</v>
      </c>
      <c r="P438" s="1">
        <v>4</v>
      </c>
      <c r="Q438" s="1">
        <v>2</v>
      </c>
      <c r="R438" s="1">
        <v>2</v>
      </c>
      <c r="S438" s="1">
        <v>2</v>
      </c>
      <c r="T438" s="1">
        <v>2</v>
      </c>
      <c r="Y438" s="36"/>
      <c r="AL438" s="37"/>
      <c r="AM438" s="37"/>
      <c r="AN438" s="12" t="s">
        <v>1</v>
      </c>
      <c r="AO438" s="44">
        <v>50000</v>
      </c>
      <c r="AP438" s="44">
        <f t="shared" ref="AP438" si="1280">AO438+AP437-AP443-AP441</f>
        <v>18464</v>
      </c>
      <c r="AQ438" s="44">
        <f t="shared" ref="AQ438" si="1281">AP438+AQ437-AQ443-AQ441</f>
        <v>0</v>
      </c>
      <c r="AR438" s="44">
        <f t="shared" ref="AR438" si="1282">AQ438+AR437-AR443-AR441</f>
        <v>0</v>
      </c>
      <c r="AS438" s="44">
        <f t="shared" ref="AS438" si="1283">AR438+AS437-AS443-AS441</f>
        <v>0</v>
      </c>
      <c r="AT438" s="44">
        <f t="shared" ref="AT438" si="1284">AS438+AT437-AT443-AT441</f>
        <v>0</v>
      </c>
      <c r="AU438" s="44">
        <f t="shared" ref="AU438" si="1285">AT438+AU437-AU443-AU441</f>
        <v>0</v>
      </c>
      <c r="AV438" s="44">
        <f t="shared" ref="AV438" si="1286">AU438+AV437-AV443-AV441</f>
        <v>0</v>
      </c>
      <c r="AW438" s="44">
        <f t="shared" ref="AW438" si="1287">AV438+AW437-AW443-AW441</f>
        <v>0</v>
      </c>
      <c r="AX438" s="44">
        <f t="shared" ref="AX438" si="1288">AW438+AX437-AX443-AX441</f>
        <v>0</v>
      </c>
      <c r="AY438" s="44">
        <f t="shared" ref="AY438" si="1289">AX438+AY437-AY443-AY441</f>
        <v>0</v>
      </c>
      <c r="AZ438" s="44">
        <f t="shared" ref="AZ438" si="1290">AY438+AZ437-AZ443-AZ441</f>
        <v>0</v>
      </c>
      <c r="BA438" s="23">
        <f t="shared" ref="BA438" si="1291">AZ438+BA437-BA443-BA441</f>
        <v>0</v>
      </c>
    </row>
    <row r="439" spans="1:53" hidden="1" x14ac:dyDescent="0.25">
      <c r="A439" s="9">
        <v>3</v>
      </c>
      <c r="C439" s="1" t="s">
        <v>249</v>
      </c>
      <c r="D439" s="1" t="s">
        <v>45</v>
      </c>
      <c r="E439" s="1" t="s">
        <v>130</v>
      </c>
      <c r="F439" s="1" t="s">
        <v>250</v>
      </c>
      <c r="G439" s="1" t="s">
        <v>68</v>
      </c>
      <c r="H439" s="1" t="s">
        <v>46</v>
      </c>
      <c r="I439" s="1" t="s">
        <v>105</v>
      </c>
      <c r="J439" s="1" t="s">
        <v>189</v>
      </c>
      <c r="N439" s="1">
        <v>4</v>
      </c>
      <c r="O439" s="1">
        <v>4</v>
      </c>
      <c r="P439" s="1">
        <v>4</v>
      </c>
      <c r="Q439" s="1">
        <v>2</v>
      </c>
      <c r="R439" s="1">
        <v>2</v>
      </c>
      <c r="S439" s="1">
        <v>2</v>
      </c>
      <c r="T439" s="1">
        <v>2</v>
      </c>
      <c r="Y439" s="36"/>
      <c r="AL439" s="37"/>
      <c r="AM439" s="37"/>
      <c r="AN439" s="13" t="s">
        <v>3</v>
      </c>
      <c r="AO439" s="45"/>
      <c r="AP439" s="45">
        <f t="shared" ref="AP439" si="1292">(AP438/AQ441)*30</f>
        <v>16.781386330586525</v>
      </c>
      <c r="AQ439" s="45">
        <f t="shared" ref="AQ439" si="1293">(AQ438/AR441)*30</f>
        <v>0</v>
      </c>
      <c r="AR439" s="45">
        <f t="shared" ref="AR439" si="1294">(AR438/AS441)*30</f>
        <v>0</v>
      </c>
      <c r="AS439" s="45">
        <f t="shared" ref="AS439" si="1295">(AS438/AT441)*30</f>
        <v>0</v>
      </c>
      <c r="AT439" s="45">
        <f t="shared" ref="AT439" si="1296">(AT438/AU441)*30</f>
        <v>0</v>
      </c>
      <c r="AU439" s="45">
        <f t="shared" ref="AU439" si="1297">(AU438/AV441)*30</f>
        <v>0</v>
      </c>
      <c r="AV439" s="45">
        <f t="shared" ref="AV439" si="1298">(AV438/AW441)*30</f>
        <v>0</v>
      </c>
      <c r="AW439" s="45">
        <f t="shared" ref="AW439" si="1299">(AW438/AX441)*30</f>
        <v>0</v>
      </c>
      <c r="AX439" s="45">
        <f t="shared" ref="AX439" si="1300">(AX438/AY441)*30</f>
        <v>0</v>
      </c>
      <c r="AY439" s="45">
        <f t="shared" ref="AY439" si="1301">(AY438/AZ441)*30</f>
        <v>0</v>
      </c>
      <c r="AZ439" s="45">
        <f t="shared" ref="AZ439" si="1302">(AZ438/BA441)*30</f>
        <v>0</v>
      </c>
      <c r="BA439" s="25" t="e">
        <f t="shared" ref="BA439" si="1303">(BA438/BB441)*30</f>
        <v>#DIV/0!</v>
      </c>
    </row>
    <row r="440" spans="1:53" hidden="1" x14ac:dyDescent="0.25">
      <c r="A440" s="9">
        <v>4</v>
      </c>
      <c r="C440" s="1" t="s">
        <v>249</v>
      </c>
      <c r="D440" s="1" t="s">
        <v>45</v>
      </c>
      <c r="E440" s="1" t="s">
        <v>130</v>
      </c>
      <c r="F440" s="1" t="s">
        <v>250</v>
      </c>
      <c r="G440" s="1" t="s">
        <v>68</v>
      </c>
      <c r="H440" s="1" t="s">
        <v>46</v>
      </c>
      <c r="I440" s="1" t="s">
        <v>105</v>
      </c>
      <c r="J440" s="1" t="s">
        <v>189</v>
      </c>
      <c r="N440" s="1">
        <v>4</v>
      </c>
      <c r="O440" s="1">
        <v>4</v>
      </c>
      <c r="P440" s="1">
        <v>4</v>
      </c>
      <c r="Q440" s="1">
        <v>2</v>
      </c>
      <c r="R440" s="1">
        <v>2</v>
      </c>
      <c r="S440" s="1">
        <v>2</v>
      </c>
      <c r="T440" s="1">
        <v>2</v>
      </c>
      <c r="Y440" s="36"/>
      <c r="AL440" s="37"/>
      <c r="AM440" s="37"/>
      <c r="AN440" s="12" t="s">
        <v>944</v>
      </c>
      <c r="AO440" s="44"/>
      <c r="AP440" s="44"/>
      <c r="AQ440" s="44"/>
      <c r="AR440" s="44"/>
      <c r="AS440" s="44"/>
      <c r="AT440" s="44"/>
      <c r="AU440" s="44"/>
      <c r="AV440" s="44"/>
      <c r="AW440" s="44"/>
      <c r="AX440" s="44"/>
      <c r="AY440" s="44"/>
      <c r="AZ440" s="44"/>
      <c r="BA440" s="24"/>
    </row>
    <row r="441" spans="1:53" hidden="1" x14ac:dyDescent="0.25">
      <c r="A441" s="9">
        <v>5</v>
      </c>
      <c r="C441" s="1" t="s">
        <v>249</v>
      </c>
      <c r="D441" s="1" t="s">
        <v>45</v>
      </c>
      <c r="E441" s="1" t="s">
        <v>130</v>
      </c>
      <c r="F441" s="1" t="s">
        <v>250</v>
      </c>
      <c r="G441" s="1" t="s">
        <v>68</v>
      </c>
      <c r="H441" s="1" t="s">
        <v>46</v>
      </c>
      <c r="I441" s="1" t="s">
        <v>105</v>
      </c>
      <c r="J441" s="1" t="s">
        <v>189</v>
      </c>
      <c r="N441" s="1">
        <v>4</v>
      </c>
      <c r="O441" s="1">
        <v>4</v>
      </c>
      <c r="P441" s="1">
        <v>4</v>
      </c>
      <c r="Q441" s="1">
        <v>2</v>
      </c>
      <c r="R441" s="1">
        <v>2</v>
      </c>
      <c r="S441" s="1">
        <v>2</v>
      </c>
      <c r="T441" s="1">
        <v>2</v>
      </c>
      <c r="Y441" s="36"/>
      <c r="AL441" s="37"/>
      <c r="AM441" s="37"/>
      <c r="AN441" s="13" t="s">
        <v>2</v>
      </c>
      <c r="AO441" s="22"/>
      <c r="AP441" s="22">
        <f>MPS!P$6*'Purshasing (2)'!$N437+MPS!P$7*'Purshasing (2)'!$O437+MPS!P$8*'Purshasing (2)'!$P437+MPS!P$9*'Purshasing (2)'!$Q437+MPS!P$10*'Purshasing (2)'!$R437+MPS!P$11*'Purshasing (2)'!$S437+MPS!P$12*'Purshasing (2)'!$T437</f>
        <v>29536</v>
      </c>
      <c r="AQ441" s="22">
        <f>MPS!Q$6*'Purshasing (2)'!$N437+MPS!Q$7*'Purshasing (2)'!$O437+MPS!Q$8*'Purshasing (2)'!$P437+MPS!Q$9*'Purshasing (2)'!$Q437+MPS!Q$10*'Purshasing (2)'!$R437+MPS!Q$11*'Purshasing (2)'!$S437+MPS!Q$12*'Purshasing (2)'!$T437</f>
        <v>33008</v>
      </c>
      <c r="AR441" s="22">
        <f>MPS!R$6*'Purshasing (2)'!$N437+MPS!R$7*'Purshasing (2)'!$O437+MPS!R$8*'Purshasing (2)'!$P437+MPS!R$9*'Purshasing (2)'!$Q437+MPS!R$10*'Purshasing (2)'!$R437+MPS!R$11*'Purshasing (2)'!$S437+MPS!R$12*'Purshasing (2)'!$T437</f>
        <v>52580</v>
      </c>
      <c r="AS441" s="22">
        <f>MPS!S$6*'Purshasing (2)'!$N437+MPS!S$7*'Purshasing (2)'!$O437+MPS!S$8*'Purshasing (2)'!$P437+MPS!S$9*'Purshasing (2)'!$Q437+MPS!S$10*'Purshasing (2)'!$R437+MPS!S$11*'Purshasing (2)'!$S437+MPS!S$12*'Purshasing (2)'!$T437</f>
        <v>41644</v>
      </c>
      <c r="AT441" s="22">
        <f>MPS!T$6*'Purshasing (2)'!$N437+MPS!T$7*'Purshasing (2)'!$O437+MPS!T$8*'Purshasing (2)'!$P437+MPS!T$9*'Purshasing (2)'!$Q437+MPS!T$10*'Purshasing (2)'!$R437+MPS!T$11*'Purshasing (2)'!$S437+MPS!T$12*'Purshasing (2)'!$T437</f>
        <v>9334</v>
      </c>
      <c r="AU441" s="22">
        <f>MPS!U$6*'Purshasing (2)'!$N437+MPS!U$7*'Purshasing (2)'!$O437+MPS!U$8*'Purshasing (2)'!$P437+MPS!U$9*'Purshasing (2)'!$Q437+MPS!U$10*'Purshasing (2)'!$R437+MPS!U$11*'Purshasing (2)'!$S437+MPS!U$12*'Purshasing (2)'!$T437</f>
        <v>11738</v>
      </c>
      <c r="AV441" s="22">
        <f>MPS!V$6*'Purshasing (2)'!$N437+MPS!V$7*'Purshasing (2)'!$O437+MPS!V$8*'Purshasing (2)'!$P437+MPS!V$9*'Purshasing (2)'!$Q437+MPS!V$10*'Purshasing (2)'!$R437+MPS!V$11*'Purshasing (2)'!$S437+MPS!V$12*'Purshasing (2)'!$T437</f>
        <v>11570</v>
      </c>
      <c r="AW441" s="22">
        <f>MPS!W$6*'Purshasing (2)'!$N437+MPS!W$7*'Purshasing (2)'!$O437+MPS!W$8*'Purshasing (2)'!$P437+MPS!W$9*'Purshasing (2)'!$Q437+MPS!W$10*'Purshasing (2)'!$R437+MPS!W$11*'Purshasing (2)'!$S437+MPS!W$12*'Purshasing (2)'!$T437</f>
        <v>11078</v>
      </c>
      <c r="AX441" s="22">
        <f>MPS!X$6*'Purshasing (2)'!$N437+MPS!X$7*'Purshasing (2)'!$O437+MPS!X$8*'Purshasing (2)'!$P437+MPS!X$9*'Purshasing (2)'!$Q437+MPS!X$10*'Purshasing (2)'!$R437+MPS!X$11*'Purshasing (2)'!$S437+MPS!X$12*'Purshasing (2)'!$T437</f>
        <v>10632</v>
      </c>
      <c r="AY441" s="22">
        <f>MPS!Y$6*'Purshasing (2)'!$N437+MPS!Y$7*'Purshasing (2)'!$O437+MPS!Y$8*'Purshasing (2)'!$P437+MPS!Y$9*'Purshasing (2)'!$Q437+MPS!Y$10*'Purshasing (2)'!$R437+MPS!Y$11*'Purshasing (2)'!$S437+MPS!Y$12*'Purshasing (2)'!$T437</f>
        <v>7020</v>
      </c>
      <c r="AZ441" s="22">
        <f>MPS!Z$6*'Purshasing (2)'!$N437+MPS!Z$7*'Purshasing (2)'!$O437+MPS!Z$8*'Purshasing (2)'!$P437+MPS!Z$9*'Purshasing (2)'!$Q437+MPS!Z$10*'Purshasing (2)'!$R437+MPS!Z$11*'Purshasing (2)'!$S437+MPS!Z$12*'Purshasing (2)'!$T437</f>
        <v>5492</v>
      </c>
      <c r="BA441" s="25">
        <f>MPS!AA$6*'Purshasing (2)'!$N437+MPS!AA$7*'Purshasing (2)'!$O437+MPS!AA$8*'Purshasing (2)'!$P437+MPS!AA$9*'Purshasing (2)'!$Q437+MPS!AA$10*'Purshasing (2)'!$R437+MPS!AA$11*'Purshasing (2)'!$S437+MPS!AA$12*'Purshasing (2)'!$T437</f>
        <v>5418</v>
      </c>
    </row>
    <row r="442" spans="1:53" hidden="1" x14ac:dyDescent="0.25">
      <c r="A442" s="9">
        <v>6</v>
      </c>
      <c r="C442" s="1" t="s">
        <v>249</v>
      </c>
      <c r="D442" s="1" t="s">
        <v>45</v>
      </c>
      <c r="E442" s="1" t="s">
        <v>130</v>
      </c>
      <c r="F442" s="1" t="s">
        <v>250</v>
      </c>
      <c r="G442" s="1" t="s">
        <v>68</v>
      </c>
      <c r="H442" s="1" t="s">
        <v>46</v>
      </c>
      <c r="I442" s="1" t="s">
        <v>105</v>
      </c>
      <c r="J442" s="1" t="s">
        <v>189</v>
      </c>
      <c r="L442" s="1"/>
      <c r="N442" s="1">
        <v>4</v>
      </c>
      <c r="O442" s="1">
        <v>4</v>
      </c>
      <c r="P442" s="1">
        <v>4</v>
      </c>
      <c r="Q442" s="1">
        <v>2</v>
      </c>
      <c r="R442" s="1">
        <v>2</v>
      </c>
      <c r="S442" s="1">
        <v>2</v>
      </c>
      <c r="T442" s="1">
        <v>2</v>
      </c>
      <c r="Y442" s="36"/>
      <c r="AL442" s="37"/>
      <c r="AM442" s="37"/>
      <c r="AN442" s="12" t="s">
        <v>4</v>
      </c>
      <c r="AO442" s="23"/>
      <c r="AP442" s="23">
        <f t="shared" ref="AP442:BA442" si="1304">(AQ441/30)*$X437</f>
        <v>0</v>
      </c>
      <c r="AQ442" s="23">
        <f t="shared" si="1304"/>
        <v>0</v>
      </c>
      <c r="AR442" s="23">
        <f t="shared" si="1304"/>
        <v>0</v>
      </c>
      <c r="AS442" s="23">
        <f t="shared" si="1304"/>
        <v>0</v>
      </c>
      <c r="AT442" s="23">
        <f t="shared" si="1304"/>
        <v>0</v>
      </c>
      <c r="AU442" s="23">
        <f t="shared" si="1304"/>
        <v>0</v>
      </c>
      <c r="AV442" s="23">
        <f t="shared" si="1304"/>
        <v>0</v>
      </c>
      <c r="AW442" s="23">
        <f t="shared" si="1304"/>
        <v>0</v>
      </c>
      <c r="AX442" s="23">
        <f t="shared" si="1304"/>
        <v>0</v>
      </c>
      <c r="AY442" s="23">
        <f t="shared" si="1304"/>
        <v>0</v>
      </c>
      <c r="AZ442" s="23">
        <f t="shared" si="1304"/>
        <v>0</v>
      </c>
      <c r="BA442" s="24">
        <f t="shared" si="1304"/>
        <v>0</v>
      </c>
    </row>
    <row r="443" spans="1:53" hidden="1" x14ac:dyDescent="0.25">
      <c r="A443" s="9">
        <v>7</v>
      </c>
      <c r="C443" s="1" t="s">
        <v>249</v>
      </c>
      <c r="D443" s="1" t="s">
        <v>45</v>
      </c>
      <c r="E443" s="1" t="s">
        <v>130</v>
      </c>
      <c r="F443" s="1" t="s">
        <v>250</v>
      </c>
      <c r="G443" s="1" t="s">
        <v>68</v>
      </c>
      <c r="H443" s="1" t="s">
        <v>46</v>
      </c>
      <c r="I443" s="1" t="s">
        <v>105</v>
      </c>
      <c r="J443" s="1" t="s">
        <v>189</v>
      </c>
      <c r="L443" s="1"/>
      <c r="N443" s="1">
        <v>4</v>
      </c>
      <c r="O443" s="1">
        <v>4</v>
      </c>
      <c r="P443" s="1">
        <v>4</v>
      </c>
      <c r="Q443" s="1">
        <v>2</v>
      </c>
      <c r="R443" s="1">
        <v>2</v>
      </c>
      <c r="S443" s="1">
        <v>2</v>
      </c>
      <c r="T443" s="1">
        <v>2</v>
      </c>
      <c r="Y443" s="36"/>
      <c r="AL443" s="37"/>
      <c r="AM443" s="37"/>
      <c r="AN443" s="13" t="s">
        <v>5</v>
      </c>
      <c r="AO443" s="22"/>
      <c r="AP443" s="22">
        <v>2000</v>
      </c>
      <c r="AQ443" s="22"/>
      <c r="AR443" s="22"/>
      <c r="AS443" s="22"/>
      <c r="AT443" s="22"/>
      <c r="AU443" s="22"/>
      <c r="AV443" s="22"/>
      <c r="AW443" s="22"/>
      <c r="AX443" s="22"/>
      <c r="AY443" s="22"/>
      <c r="AZ443" s="22"/>
      <c r="BA443" s="25"/>
    </row>
    <row r="444" spans="1:53" hidden="1" x14ac:dyDescent="0.25">
      <c r="A444" s="9">
        <v>8</v>
      </c>
      <c r="C444" s="1" t="s">
        <v>249</v>
      </c>
      <c r="D444" s="1" t="s">
        <v>45</v>
      </c>
      <c r="E444" s="1" t="s">
        <v>130</v>
      </c>
      <c r="F444" s="1" t="s">
        <v>250</v>
      </c>
      <c r="G444" s="1" t="s">
        <v>68</v>
      </c>
      <c r="H444" s="1" t="s">
        <v>46</v>
      </c>
      <c r="I444" s="1" t="s">
        <v>105</v>
      </c>
      <c r="J444" s="1" t="s">
        <v>189</v>
      </c>
      <c r="L444" s="1"/>
      <c r="N444" s="1">
        <v>4</v>
      </c>
      <c r="O444" s="1">
        <v>4</v>
      </c>
      <c r="P444" s="1">
        <v>4</v>
      </c>
      <c r="Q444" s="1">
        <v>2</v>
      </c>
      <c r="R444" s="1">
        <v>2</v>
      </c>
      <c r="S444" s="1">
        <v>2</v>
      </c>
      <c r="T444" s="1">
        <v>2</v>
      </c>
      <c r="Y444" s="36"/>
      <c r="AL444" s="37"/>
      <c r="AM444" s="37"/>
      <c r="AN444" s="12" t="s">
        <v>6</v>
      </c>
      <c r="AO444" s="23"/>
      <c r="AP444" s="23"/>
      <c r="AQ444" s="23"/>
      <c r="AR444" s="23"/>
      <c r="AS444" s="23"/>
      <c r="AT444" s="23"/>
      <c r="AU444" s="23"/>
      <c r="AV444" s="23"/>
      <c r="AW444" s="23"/>
      <c r="AX444" s="23"/>
      <c r="AY444" s="23"/>
      <c r="AZ444" s="23"/>
      <c r="BA444" s="24"/>
    </row>
    <row r="445" spans="1:53" ht="14.4" hidden="1" thickBot="1" x14ac:dyDescent="0.3">
      <c r="A445" s="11">
        <v>9</v>
      </c>
      <c r="C445" s="1" t="s">
        <v>249</v>
      </c>
      <c r="D445" s="1" t="s">
        <v>45</v>
      </c>
      <c r="E445" s="1" t="s">
        <v>130</v>
      </c>
      <c r="F445" s="1" t="s">
        <v>250</v>
      </c>
      <c r="G445" s="1" t="s">
        <v>68</v>
      </c>
      <c r="H445" s="1" t="s">
        <v>46</v>
      </c>
      <c r="I445" s="1" t="s">
        <v>105</v>
      </c>
      <c r="J445" s="1" t="s">
        <v>189</v>
      </c>
      <c r="L445" s="1"/>
      <c r="N445" s="1">
        <v>4</v>
      </c>
      <c r="O445" s="1">
        <v>4</v>
      </c>
      <c r="P445" s="1">
        <v>4</v>
      </c>
      <c r="Q445" s="1">
        <v>2</v>
      </c>
      <c r="R445" s="1">
        <v>2</v>
      </c>
      <c r="S445" s="1">
        <v>2</v>
      </c>
      <c r="T445" s="1">
        <v>2</v>
      </c>
      <c r="Y445" s="36"/>
      <c r="AL445" s="37"/>
      <c r="AM445" s="37"/>
      <c r="AN445" s="27" t="s">
        <v>7</v>
      </c>
      <c r="AO445" s="28"/>
      <c r="AP445" s="28"/>
      <c r="AQ445" s="28"/>
      <c r="AR445" s="28"/>
      <c r="AS445" s="28"/>
      <c r="AT445" s="28"/>
      <c r="AU445" s="28"/>
      <c r="AV445" s="28"/>
      <c r="AW445" s="28"/>
      <c r="AX445" s="28"/>
      <c r="AY445" s="28"/>
      <c r="AZ445" s="28"/>
      <c r="BA445" s="29"/>
    </row>
    <row r="446" spans="1:53" ht="15" hidden="1" thickTop="1" thickBot="1" x14ac:dyDescent="0.3">
      <c r="A446" s="6">
        <v>1</v>
      </c>
      <c r="B446" s="14">
        <v>50</v>
      </c>
      <c r="C446" s="7" t="s">
        <v>249</v>
      </c>
      <c r="D446" s="7" t="s">
        <v>45</v>
      </c>
      <c r="E446" s="7" t="s">
        <v>130</v>
      </c>
      <c r="F446" s="7" t="s">
        <v>250</v>
      </c>
      <c r="G446" s="7" t="s">
        <v>68</v>
      </c>
      <c r="H446" s="7" t="s">
        <v>46</v>
      </c>
      <c r="I446" s="7" t="s">
        <v>64</v>
      </c>
      <c r="J446" s="7" t="s">
        <v>189</v>
      </c>
      <c r="K446" s="7" t="s">
        <v>267</v>
      </c>
      <c r="L446" s="31" t="s">
        <v>268</v>
      </c>
      <c r="M446" s="7" t="s">
        <v>269</v>
      </c>
      <c r="N446" s="7">
        <v>0</v>
      </c>
      <c r="O446" s="7">
        <v>0</v>
      </c>
      <c r="P446" s="7">
        <v>0</v>
      </c>
      <c r="Q446" s="7">
        <v>2</v>
      </c>
      <c r="R446" s="7">
        <v>2</v>
      </c>
      <c r="S446" s="7">
        <v>2</v>
      </c>
      <c r="T446" s="7">
        <v>2</v>
      </c>
      <c r="U446" s="7"/>
      <c r="V446" s="8" t="s">
        <v>135</v>
      </c>
      <c r="W446" s="8">
        <v>6.2685120740949549E-2</v>
      </c>
      <c r="X446" s="38">
        <v>0</v>
      </c>
      <c r="Y446" s="42">
        <f t="shared" ref="Y446" ca="1" si="1305">$L$3+AL446</f>
        <v>42150</v>
      </c>
      <c r="Z446" s="1" t="s">
        <v>53</v>
      </c>
      <c r="AA446" s="1" t="s">
        <v>254</v>
      </c>
      <c r="AB446" s="1">
        <v>0</v>
      </c>
      <c r="AD446" s="1" t="s">
        <v>56</v>
      </c>
      <c r="AE446" s="1">
        <v>10</v>
      </c>
      <c r="AG446" s="1">
        <v>45</v>
      </c>
      <c r="AH446" s="1">
        <v>10</v>
      </c>
      <c r="AI446" s="1">
        <v>15</v>
      </c>
      <c r="AK446" s="1">
        <v>10</v>
      </c>
      <c r="AL446" s="2">
        <v>90</v>
      </c>
      <c r="AM446" s="4">
        <v>1</v>
      </c>
      <c r="AN446" s="39" t="s">
        <v>0</v>
      </c>
      <c r="AO446" s="43"/>
      <c r="AP446" s="43">
        <f t="shared" ref="AP446:BA446" si="1306">IF(AQ451+AP450+AP452-AO447&lt;0,0,MAX((AQ451+AP450+AP452-AO447),$AM455))</f>
        <v>0</v>
      </c>
      <c r="AQ446" s="43">
        <f t="shared" si="1306"/>
        <v>0</v>
      </c>
      <c r="AR446" s="43">
        <f t="shared" si="1306"/>
        <v>0</v>
      </c>
      <c r="AS446" s="43">
        <f t="shared" si="1306"/>
        <v>0</v>
      </c>
      <c r="AT446" s="43">
        <f t="shared" si="1306"/>
        <v>0</v>
      </c>
      <c r="AU446" s="43">
        <f t="shared" si="1306"/>
        <v>0</v>
      </c>
      <c r="AV446" s="43">
        <f t="shared" si="1306"/>
        <v>11038</v>
      </c>
      <c r="AW446" s="43">
        <f t="shared" si="1306"/>
        <v>11078</v>
      </c>
      <c r="AX446" s="43">
        <f t="shared" si="1306"/>
        <v>10632</v>
      </c>
      <c r="AY446" s="43">
        <f t="shared" si="1306"/>
        <v>7020</v>
      </c>
      <c r="AZ446" s="43">
        <f t="shared" si="1306"/>
        <v>5492</v>
      </c>
      <c r="BA446" s="26">
        <f t="shared" si="1306"/>
        <v>5418</v>
      </c>
    </row>
    <row r="447" spans="1:53" x14ac:dyDescent="0.25">
      <c r="A447" s="9">
        <v>2</v>
      </c>
      <c r="C447" s="1" t="s">
        <v>249</v>
      </c>
      <c r="D447" s="1" t="s">
        <v>45</v>
      </c>
      <c r="E447" s="1" t="s">
        <v>130</v>
      </c>
      <c r="F447" s="1" t="s">
        <v>250</v>
      </c>
      <c r="G447" s="1" t="s">
        <v>68</v>
      </c>
      <c r="H447" s="1" t="s">
        <v>46</v>
      </c>
      <c r="I447" s="1" t="s">
        <v>64</v>
      </c>
      <c r="J447" s="1" t="s">
        <v>189</v>
      </c>
      <c r="N447" s="1">
        <v>0</v>
      </c>
      <c r="O447" s="1">
        <v>0</v>
      </c>
      <c r="P447" s="1">
        <v>0</v>
      </c>
      <c r="Q447" s="1">
        <v>2</v>
      </c>
      <c r="R447" s="1">
        <v>2</v>
      </c>
      <c r="S447" s="1">
        <v>2</v>
      </c>
      <c r="T447" s="1">
        <v>2</v>
      </c>
      <c r="Y447" s="36"/>
      <c r="AL447" s="37"/>
      <c r="AM447" s="37"/>
      <c r="AN447" s="12" t="s">
        <v>1</v>
      </c>
      <c r="AO447" s="44">
        <v>50000</v>
      </c>
      <c r="AP447" s="44">
        <f t="shared" ref="AP447" si="1307">AO447+AP446-AP452-AP450</f>
        <v>42308</v>
      </c>
      <c r="AQ447" s="44">
        <f t="shared" ref="AQ447" si="1308">AP447+AQ446-AQ452-AQ450</f>
        <v>35780</v>
      </c>
      <c r="AR447" s="44">
        <f t="shared" ref="AR447" si="1309">AQ447+AR446-AR452-AR450</f>
        <v>28480</v>
      </c>
      <c r="AS447" s="44">
        <f t="shared" ref="AS447" si="1310">AR447+AS446-AS452-AS450</f>
        <v>21604</v>
      </c>
      <c r="AT447" s="44">
        <f t="shared" ref="AT447" si="1311">AS447+AT446-AT452-AT450</f>
        <v>12270</v>
      </c>
      <c r="AU447" s="44">
        <f t="shared" ref="AU447" si="1312">AT447+AU446-AU452-AU450</f>
        <v>532</v>
      </c>
      <c r="AV447" s="44">
        <f t="shared" ref="AV447" si="1313">AU447+AV446-AV452-AV450</f>
        <v>0</v>
      </c>
      <c r="AW447" s="44">
        <f t="shared" ref="AW447" si="1314">AV447+AW446-AW452-AW450</f>
        <v>0</v>
      </c>
      <c r="AX447" s="44">
        <f t="shared" ref="AX447" si="1315">AW447+AX446-AX452-AX450</f>
        <v>0</v>
      </c>
      <c r="AY447" s="44">
        <f t="shared" ref="AY447" si="1316">AX447+AY446-AY452-AY450</f>
        <v>0</v>
      </c>
      <c r="AZ447" s="44">
        <f t="shared" ref="AZ447" si="1317">AY447+AZ446-AZ452-AZ450</f>
        <v>0</v>
      </c>
      <c r="BA447" s="23">
        <f t="shared" ref="BA447" si="1318">AZ447+BA446-BA452-BA450</f>
        <v>0</v>
      </c>
    </row>
    <row r="448" spans="1:53" hidden="1" x14ac:dyDescent="0.25">
      <c r="A448" s="9">
        <v>3</v>
      </c>
      <c r="C448" s="1" t="s">
        <v>249</v>
      </c>
      <c r="D448" s="1" t="s">
        <v>45</v>
      </c>
      <c r="E448" s="1" t="s">
        <v>130</v>
      </c>
      <c r="F448" s="1" t="s">
        <v>250</v>
      </c>
      <c r="G448" s="1" t="s">
        <v>68</v>
      </c>
      <c r="H448" s="1" t="s">
        <v>46</v>
      </c>
      <c r="I448" s="1" t="s">
        <v>64</v>
      </c>
      <c r="J448" s="1" t="s">
        <v>189</v>
      </c>
      <c r="N448" s="1">
        <v>0</v>
      </c>
      <c r="O448" s="1">
        <v>0</v>
      </c>
      <c r="P448" s="1">
        <v>0</v>
      </c>
      <c r="Q448" s="1">
        <v>2</v>
      </c>
      <c r="R448" s="1">
        <v>2</v>
      </c>
      <c r="S448" s="1">
        <v>2</v>
      </c>
      <c r="T448" s="1">
        <v>2</v>
      </c>
      <c r="Y448" s="36"/>
      <c r="AL448" s="37"/>
      <c r="AM448" s="37"/>
      <c r="AN448" s="13" t="s">
        <v>3</v>
      </c>
      <c r="AO448" s="45"/>
      <c r="AP448" s="45">
        <f t="shared" ref="AP448" si="1319">(AP447/AQ450)*30</f>
        <v>194.43014705882354</v>
      </c>
      <c r="AQ448" s="45">
        <f t="shared" ref="AQ448" si="1320">(AQ447/AR450)*30</f>
        <v>147.04109589041096</v>
      </c>
      <c r="AR448" s="45">
        <f t="shared" ref="AR448" si="1321">(AR447/AS450)*30</f>
        <v>124.2582897033159</v>
      </c>
      <c r="AS448" s="45">
        <f t="shared" ref="AS448" si="1322">(AS447/AT450)*30</f>
        <v>69.43646882365546</v>
      </c>
      <c r="AT448" s="45">
        <f t="shared" ref="AT448" si="1323">(AT447/AU450)*30</f>
        <v>31.359686488328506</v>
      </c>
      <c r="AU448" s="45">
        <f t="shared" ref="AU448" si="1324">(AU447/AV450)*30</f>
        <v>1.37942955920484</v>
      </c>
      <c r="AV448" s="45">
        <f t="shared" ref="AV448" si="1325">(AV447/AW450)*30</f>
        <v>0</v>
      </c>
      <c r="AW448" s="45">
        <f t="shared" ref="AW448" si="1326">(AW447/AX450)*30</f>
        <v>0</v>
      </c>
      <c r="AX448" s="45">
        <f t="shared" ref="AX448" si="1327">(AX447/AY450)*30</f>
        <v>0</v>
      </c>
      <c r="AY448" s="45">
        <f t="shared" ref="AY448" si="1328">(AY447/AZ450)*30</f>
        <v>0</v>
      </c>
      <c r="AZ448" s="45">
        <f t="shared" ref="AZ448" si="1329">(AZ447/BA450)*30</f>
        <v>0</v>
      </c>
      <c r="BA448" s="25" t="e">
        <f t="shared" ref="BA448" si="1330">(BA447/BB450)*30</f>
        <v>#DIV/0!</v>
      </c>
    </row>
    <row r="449" spans="1:53" hidden="1" x14ac:dyDescent="0.25">
      <c r="A449" s="9">
        <v>4</v>
      </c>
      <c r="C449" s="1" t="s">
        <v>249</v>
      </c>
      <c r="D449" s="1" t="s">
        <v>45</v>
      </c>
      <c r="E449" s="1" t="s">
        <v>130</v>
      </c>
      <c r="F449" s="1" t="s">
        <v>250</v>
      </c>
      <c r="G449" s="1" t="s">
        <v>68</v>
      </c>
      <c r="H449" s="1" t="s">
        <v>46</v>
      </c>
      <c r="I449" s="1" t="s">
        <v>64</v>
      </c>
      <c r="J449" s="1" t="s">
        <v>189</v>
      </c>
      <c r="N449" s="1">
        <v>0</v>
      </c>
      <c r="O449" s="1">
        <v>0</v>
      </c>
      <c r="P449" s="1">
        <v>0</v>
      </c>
      <c r="Q449" s="1">
        <v>2</v>
      </c>
      <c r="R449" s="1">
        <v>2</v>
      </c>
      <c r="S449" s="1">
        <v>2</v>
      </c>
      <c r="T449" s="1">
        <v>2</v>
      </c>
      <c r="Y449" s="36"/>
      <c r="AL449" s="37"/>
      <c r="AM449" s="37"/>
      <c r="AN449" s="12" t="s">
        <v>944</v>
      </c>
      <c r="AO449" s="44"/>
      <c r="AP449" s="44"/>
      <c r="AQ449" s="44"/>
      <c r="AR449" s="44"/>
      <c r="AS449" s="44"/>
      <c r="AT449" s="44"/>
      <c r="AU449" s="44"/>
      <c r="AV449" s="44"/>
      <c r="AW449" s="44"/>
      <c r="AX449" s="44"/>
      <c r="AY449" s="44"/>
      <c r="AZ449" s="44"/>
      <c r="BA449" s="24"/>
    </row>
    <row r="450" spans="1:53" hidden="1" x14ac:dyDescent="0.25">
      <c r="A450" s="9">
        <v>5</v>
      </c>
      <c r="C450" s="1" t="s">
        <v>249</v>
      </c>
      <c r="D450" s="1" t="s">
        <v>45</v>
      </c>
      <c r="E450" s="1" t="s">
        <v>130</v>
      </c>
      <c r="F450" s="1" t="s">
        <v>250</v>
      </c>
      <c r="G450" s="1" t="s">
        <v>68</v>
      </c>
      <c r="H450" s="1" t="s">
        <v>46</v>
      </c>
      <c r="I450" s="1" t="s">
        <v>64</v>
      </c>
      <c r="J450" s="1" t="s">
        <v>189</v>
      </c>
      <c r="N450" s="1">
        <v>0</v>
      </c>
      <c r="O450" s="1">
        <v>0</v>
      </c>
      <c r="P450" s="1">
        <v>0</v>
      </c>
      <c r="Q450" s="1">
        <v>2</v>
      </c>
      <c r="R450" s="1">
        <v>2</v>
      </c>
      <c r="S450" s="1">
        <v>2</v>
      </c>
      <c r="T450" s="1">
        <v>2</v>
      </c>
      <c r="Y450" s="36"/>
      <c r="AL450" s="37"/>
      <c r="AM450" s="37"/>
      <c r="AN450" s="13" t="s">
        <v>2</v>
      </c>
      <c r="AO450" s="22"/>
      <c r="AP450" s="22">
        <f>MPS!P$6*'Purshasing (2)'!$N446+MPS!P$7*'Purshasing (2)'!$O446+MPS!P$8*'Purshasing (2)'!$P446+MPS!P$9*'Purshasing (2)'!$Q446+MPS!P$10*'Purshasing (2)'!$R446+MPS!P$11*'Purshasing (2)'!$S446+MPS!P$12*'Purshasing (2)'!$T446</f>
        <v>5692</v>
      </c>
      <c r="AQ450" s="22">
        <f>MPS!Q$6*'Purshasing (2)'!$N446+MPS!Q$7*'Purshasing (2)'!$O446+MPS!Q$8*'Purshasing (2)'!$P446+MPS!Q$9*'Purshasing (2)'!$Q446+MPS!Q$10*'Purshasing (2)'!$R446+MPS!Q$11*'Purshasing (2)'!$S446+MPS!Q$12*'Purshasing (2)'!$T446</f>
        <v>6528</v>
      </c>
      <c r="AR450" s="22">
        <f>MPS!R$6*'Purshasing (2)'!$N446+MPS!R$7*'Purshasing (2)'!$O446+MPS!R$8*'Purshasing (2)'!$P446+MPS!R$9*'Purshasing (2)'!$Q446+MPS!R$10*'Purshasing (2)'!$R446+MPS!R$11*'Purshasing (2)'!$S446+MPS!R$12*'Purshasing (2)'!$T446</f>
        <v>7300</v>
      </c>
      <c r="AS450" s="22">
        <f>MPS!S$6*'Purshasing (2)'!$N446+MPS!S$7*'Purshasing (2)'!$O446+MPS!S$8*'Purshasing (2)'!$P446+MPS!S$9*'Purshasing (2)'!$Q446+MPS!S$10*'Purshasing (2)'!$R446+MPS!S$11*'Purshasing (2)'!$S446+MPS!S$12*'Purshasing (2)'!$T446</f>
        <v>6876</v>
      </c>
      <c r="AT450" s="22">
        <f>MPS!T$6*'Purshasing (2)'!$N446+MPS!T$7*'Purshasing (2)'!$O446+MPS!T$8*'Purshasing (2)'!$P446+MPS!T$9*'Purshasing (2)'!$Q446+MPS!T$10*'Purshasing (2)'!$R446+MPS!T$11*'Purshasing (2)'!$S446+MPS!T$12*'Purshasing (2)'!$T446</f>
        <v>9334</v>
      </c>
      <c r="AU450" s="22">
        <f>MPS!U$6*'Purshasing (2)'!$N446+MPS!U$7*'Purshasing (2)'!$O446+MPS!U$8*'Purshasing (2)'!$P446+MPS!U$9*'Purshasing (2)'!$Q446+MPS!U$10*'Purshasing (2)'!$R446+MPS!U$11*'Purshasing (2)'!$S446+MPS!U$12*'Purshasing (2)'!$T446</f>
        <v>11738</v>
      </c>
      <c r="AV450" s="22">
        <f>MPS!V$6*'Purshasing (2)'!$N446+MPS!V$7*'Purshasing (2)'!$O446+MPS!V$8*'Purshasing (2)'!$P446+MPS!V$9*'Purshasing (2)'!$Q446+MPS!V$10*'Purshasing (2)'!$R446+MPS!V$11*'Purshasing (2)'!$S446+MPS!V$12*'Purshasing (2)'!$T446</f>
        <v>11570</v>
      </c>
      <c r="AW450" s="22">
        <f>MPS!W$6*'Purshasing (2)'!$N446+MPS!W$7*'Purshasing (2)'!$O446+MPS!W$8*'Purshasing (2)'!$P446+MPS!W$9*'Purshasing (2)'!$Q446+MPS!W$10*'Purshasing (2)'!$R446+MPS!W$11*'Purshasing (2)'!$S446+MPS!W$12*'Purshasing (2)'!$T446</f>
        <v>11078</v>
      </c>
      <c r="AX450" s="22">
        <f>MPS!X$6*'Purshasing (2)'!$N446+MPS!X$7*'Purshasing (2)'!$O446+MPS!X$8*'Purshasing (2)'!$P446+MPS!X$9*'Purshasing (2)'!$Q446+MPS!X$10*'Purshasing (2)'!$R446+MPS!X$11*'Purshasing (2)'!$S446+MPS!X$12*'Purshasing (2)'!$T446</f>
        <v>10632</v>
      </c>
      <c r="AY450" s="22">
        <f>MPS!Y$6*'Purshasing (2)'!$N446+MPS!Y$7*'Purshasing (2)'!$O446+MPS!Y$8*'Purshasing (2)'!$P446+MPS!Y$9*'Purshasing (2)'!$Q446+MPS!Y$10*'Purshasing (2)'!$R446+MPS!Y$11*'Purshasing (2)'!$S446+MPS!Y$12*'Purshasing (2)'!$T446</f>
        <v>7020</v>
      </c>
      <c r="AZ450" s="22">
        <f>MPS!Z$6*'Purshasing (2)'!$N446+MPS!Z$7*'Purshasing (2)'!$O446+MPS!Z$8*'Purshasing (2)'!$P446+MPS!Z$9*'Purshasing (2)'!$Q446+MPS!Z$10*'Purshasing (2)'!$R446+MPS!Z$11*'Purshasing (2)'!$S446+MPS!Z$12*'Purshasing (2)'!$T446</f>
        <v>5492</v>
      </c>
      <c r="BA450" s="25">
        <f>MPS!AA$6*'Purshasing (2)'!$N446+MPS!AA$7*'Purshasing (2)'!$O446+MPS!AA$8*'Purshasing (2)'!$P446+MPS!AA$9*'Purshasing (2)'!$Q446+MPS!AA$10*'Purshasing (2)'!$R446+MPS!AA$11*'Purshasing (2)'!$S446+MPS!AA$12*'Purshasing (2)'!$T446</f>
        <v>5418</v>
      </c>
    </row>
    <row r="451" spans="1:53" hidden="1" x14ac:dyDescent="0.25">
      <c r="A451" s="9">
        <v>6</v>
      </c>
      <c r="C451" s="1" t="s">
        <v>249</v>
      </c>
      <c r="D451" s="1" t="s">
        <v>45</v>
      </c>
      <c r="E451" s="1" t="s">
        <v>130</v>
      </c>
      <c r="F451" s="1" t="s">
        <v>250</v>
      </c>
      <c r="G451" s="1" t="s">
        <v>68</v>
      </c>
      <c r="H451" s="1" t="s">
        <v>46</v>
      </c>
      <c r="I451" s="1" t="s">
        <v>64</v>
      </c>
      <c r="J451" s="1" t="s">
        <v>189</v>
      </c>
      <c r="L451" s="1"/>
      <c r="N451" s="1">
        <v>0</v>
      </c>
      <c r="O451" s="1">
        <v>0</v>
      </c>
      <c r="P451" s="1">
        <v>0</v>
      </c>
      <c r="Q451" s="1">
        <v>2</v>
      </c>
      <c r="R451" s="1">
        <v>2</v>
      </c>
      <c r="S451" s="1">
        <v>2</v>
      </c>
      <c r="T451" s="1">
        <v>2</v>
      </c>
      <c r="Y451" s="36"/>
      <c r="AL451" s="37"/>
      <c r="AM451" s="37"/>
      <c r="AN451" s="12" t="s">
        <v>4</v>
      </c>
      <c r="AO451" s="23"/>
      <c r="AP451" s="23">
        <f t="shared" ref="AP451:BA451" si="1331">(AQ450/30)*$X446</f>
        <v>0</v>
      </c>
      <c r="AQ451" s="23">
        <f t="shared" si="1331"/>
        <v>0</v>
      </c>
      <c r="AR451" s="23">
        <f t="shared" si="1331"/>
        <v>0</v>
      </c>
      <c r="AS451" s="23">
        <f t="shared" si="1331"/>
        <v>0</v>
      </c>
      <c r="AT451" s="23">
        <f t="shared" si="1331"/>
        <v>0</v>
      </c>
      <c r="AU451" s="23">
        <f t="shared" si="1331"/>
        <v>0</v>
      </c>
      <c r="AV451" s="23">
        <f t="shared" si="1331"/>
        <v>0</v>
      </c>
      <c r="AW451" s="23">
        <f t="shared" si="1331"/>
        <v>0</v>
      </c>
      <c r="AX451" s="23">
        <f t="shared" si="1331"/>
        <v>0</v>
      </c>
      <c r="AY451" s="23">
        <f t="shared" si="1331"/>
        <v>0</v>
      </c>
      <c r="AZ451" s="23">
        <f t="shared" si="1331"/>
        <v>0</v>
      </c>
      <c r="BA451" s="24">
        <f t="shared" si="1331"/>
        <v>0</v>
      </c>
    </row>
    <row r="452" spans="1:53" hidden="1" x14ac:dyDescent="0.25">
      <c r="A452" s="9">
        <v>7</v>
      </c>
      <c r="C452" s="1" t="s">
        <v>249</v>
      </c>
      <c r="D452" s="1" t="s">
        <v>45</v>
      </c>
      <c r="E452" s="1" t="s">
        <v>130</v>
      </c>
      <c r="F452" s="1" t="s">
        <v>250</v>
      </c>
      <c r="G452" s="1" t="s">
        <v>68</v>
      </c>
      <c r="H452" s="1" t="s">
        <v>46</v>
      </c>
      <c r="I452" s="1" t="s">
        <v>64</v>
      </c>
      <c r="J452" s="1" t="s">
        <v>189</v>
      </c>
      <c r="L452" s="1"/>
      <c r="N452" s="1">
        <v>0</v>
      </c>
      <c r="O452" s="1">
        <v>0</v>
      </c>
      <c r="P452" s="1">
        <v>0</v>
      </c>
      <c r="Q452" s="1">
        <v>2</v>
      </c>
      <c r="R452" s="1">
        <v>2</v>
      </c>
      <c r="S452" s="1">
        <v>2</v>
      </c>
      <c r="T452" s="1">
        <v>2</v>
      </c>
      <c r="Y452" s="36"/>
      <c r="AL452" s="37"/>
      <c r="AM452" s="37"/>
      <c r="AN452" s="13" t="s">
        <v>5</v>
      </c>
      <c r="AO452" s="22"/>
      <c r="AP452" s="22">
        <v>2000</v>
      </c>
      <c r="AQ452" s="22"/>
      <c r="AR452" s="22"/>
      <c r="AS452" s="22"/>
      <c r="AT452" s="22"/>
      <c r="AU452" s="22"/>
      <c r="AV452" s="22"/>
      <c r="AW452" s="22"/>
      <c r="AX452" s="22"/>
      <c r="AY452" s="22"/>
      <c r="AZ452" s="22"/>
      <c r="BA452" s="25"/>
    </row>
    <row r="453" spans="1:53" hidden="1" x14ac:dyDescent="0.25">
      <c r="A453" s="9">
        <v>8</v>
      </c>
      <c r="C453" s="1" t="s">
        <v>249</v>
      </c>
      <c r="D453" s="1" t="s">
        <v>45</v>
      </c>
      <c r="E453" s="1" t="s">
        <v>130</v>
      </c>
      <c r="F453" s="1" t="s">
        <v>250</v>
      </c>
      <c r="G453" s="1" t="s">
        <v>68</v>
      </c>
      <c r="H453" s="1" t="s">
        <v>46</v>
      </c>
      <c r="I453" s="1" t="s">
        <v>64</v>
      </c>
      <c r="J453" s="1" t="s">
        <v>189</v>
      </c>
      <c r="L453" s="1"/>
      <c r="N453" s="1">
        <v>0</v>
      </c>
      <c r="O453" s="1">
        <v>0</v>
      </c>
      <c r="P453" s="1">
        <v>0</v>
      </c>
      <c r="Q453" s="1">
        <v>2</v>
      </c>
      <c r="R453" s="1">
        <v>2</v>
      </c>
      <c r="S453" s="1">
        <v>2</v>
      </c>
      <c r="T453" s="1">
        <v>2</v>
      </c>
      <c r="Y453" s="36"/>
      <c r="AL453" s="37"/>
      <c r="AM453" s="37"/>
      <c r="AN453" s="12" t="s">
        <v>6</v>
      </c>
      <c r="AO453" s="23"/>
      <c r="AP453" s="23"/>
      <c r="AQ453" s="23"/>
      <c r="AR453" s="23"/>
      <c r="AS453" s="23"/>
      <c r="AT453" s="23"/>
      <c r="AU453" s="23"/>
      <c r="AV453" s="23"/>
      <c r="AW453" s="23"/>
      <c r="AX453" s="23"/>
      <c r="AY453" s="23"/>
      <c r="AZ453" s="23"/>
      <c r="BA453" s="24"/>
    </row>
    <row r="454" spans="1:53" ht="14.4" hidden="1" thickBot="1" x14ac:dyDescent="0.3">
      <c r="A454" s="11">
        <v>9</v>
      </c>
      <c r="C454" s="1" t="s">
        <v>249</v>
      </c>
      <c r="D454" s="1" t="s">
        <v>45</v>
      </c>
      <c r="E454" s="1" t="s">
        <v>130</v>
      </c>
      <c r="F454" s="1" t="s">
        <v>250</v>
      </c>
      <c r="G454" s="1" t="s">
        <v>68</v>
      </c>
      <c r="H454" s="1" t="s">
        <v>46</v>
      </c>
      <c r="I454" s="1" t="s">
        <v>64</v>
      </c>
      <c r="J454" s="1" t="s">
        <v>189</v>
      </c>
      <c r="L454" s="1"/>
      <c r="N454" s="1">
        <v>0</v>
      </c>
      <c r="O454" s="1">
        <v>0</v>
      </c>
      <c r="P454" s="1">
        <v>0</v>
      </c>
      <c r="Q454" s="1">
        <v>2</v>
      </c>
      <c r="R454" s="1">
        <v>2</v>
      </c>
      <c r="S454" s="1">
        <v>2</v>
      </c>
      <c r="T454" s="1">
        <v>2</v>
      </c>
      <c r="Y454" s="36"/>
      <c r="AL454" s="37"/>
      <c r="AM454" s="37"/>
      <c r="AN454" s="27" t="s">
        <v>7</v>
      </c>
      <c r="AO454" s="28"/>
      <c r="AP454" s="28"/>
      <c r="AQ454" s="28"/>
      <c r="AR454" s="28"/>
      <c r="AS454" s="28"/>
      <c r="AT454" s="28"/>
      <c r="AU454" s="28"/>
      <c r="AV454" s="28"/>
      <c r="AW454" s="28"/>
      <c r="AX454" s="28"/>
      <c r="AY454" s="28"/>
      <c r="AZ454" s="28"/>
      <c r="BA454" s="29"/>
    </row>
    <row r="455" spans="1:53" ht="15" hidden="1" thickTop="1" thickBot="1" x14ac:dyDescent="0.3">
      <c r="A455" s="6">
        <v>1</v>
      </c>
      <c r="B455" s="14">
        <v>51</v>
      </c>
      <c r="C455" s="7" t="s">
        <v>249</v>
      </c>
      <c r="D455" s="7" t="s">
        <v>45</v>
      </c>
      <c r="E455" s="7" t="s">
        <v>223</v>
      </c>
      <c r="F455" s="7" t="s">
        <v>250</v>
      </c>
      <c r="G455" s="7" t="s">
        <v>68</v>
      </c>
      <c r="H455" s="7" t="s">
        <v>46</v>
      </c>
      <c r="I455" s="7" t="s">
        <v>47</v>
      </c>
      <c r="J455" s="7" t="s">
        <v>189</v>
      </c>
      <c r="K455" s="7" t="s">
        <v>270</v>
      </c>
      <c r="L455" s="31" t="s">
        <v>271</v>
      </c>
      <c r="M455" s="7" t="s">
        <v>272</v>
      </c>
      <c r="N455" s="7">
        <v>2</v>
      </c>
      <c r="O455" s="7">
        <v>2</v>
      </c>
      <c r="P455" s="7">
        <v>2</v>
      </c>
      <c r="Q455" s="7">
        <v>0</v>
      </c>
      <c r="R455" s="7">
        <v>0</v>
      </c>
      <c r="S455" s="7">
        <v>0</v>
      </c>
      <c r="T455" s="7">
        <v>0</v>
      </c>
      <c r="U455" s="7"/>
      <c r="V455" s="8" t="s">
        <v>135</v>
      </c>
      <c r="W455" s="8">
        <v>3.3215268715495939E-2</v>
      </c>
      <c r="X455" s="38">
        <v>0</v>
      </c>
      <c r="Y455" s="42">
        <f t="shared" ref="Y455" ca="1" si="1332">$L$3+AL455</f>
        <v>42150</v>
      </c>
      <c r="Z455" s="1" t="s">
        <v>53</v>
      </c>
      <c r="AA455" s="1" t="s">
        <v>254</v>
      </c>
      <c r="AB455" s="1">
        <v>0</v>
      </c>
      <c r="AD455" s="1" t="s">
        <v>56</v>
      </c>
      <c r="AE455" s="1">
        <v>10</v>
      </c>
      <c r="AG455" s="1">
        <v>45</v>
      </c>
      <c r="AH455" s="1">
        <v>10</v>
      </c>
      <c r="AI455" s="1">
        <v>15</v>
      </c>
      <c r="AK455" s="1">
        <v>10</v>
      </c>
      <c r="AL455" s="2">
        <v>90</v>
      </c>
      <c r="AM455" s="4">
        <v>1</v>
      </c>
      <c r="AN455" s="39" t="s">
        <v>0</v>
      </c>
      <c r="AO455" s="43"/>
      <c r="AP455" s="43">
        <f t="shared" ref="AP455:BA455" si="1333">IF(AQ460+AP459+AP461-AO456&lt;0,0,MAX((AQ460+AP459+AP461-AO456),$AM464))</f>
        <v>0</v>
      </c>
      <c r="AQ455" s="43">
        <f t="shared" si="1333"/>
        <v>0</v>
      </c>
      <c r="AR455" s="43">
        <f t="shared" si="1333"/>
        <v>0</v>
      </c>
      <c r="AS455" s="43">
        <f t="shared" si="1333"/>
        <v>17186</v>
      </c>
      <c r="AT455" s="43">
        <f t="shared" si="1333"/>
        <v>1</v>
      </c>
      <c r="AU455" s="43">
        <f t="shared" si="1333"/>
        <v>0</v>
      </c>
      <c r="AV455" s="43">
        <f t="shared" si="1333"/>
        <v>0</v>
      </c>
      <c r="AW455" s="43">
        <f t="shared" si="1333"/>
        <v>0</v>
      </c>
      <c r="AX455" s="43">
        <f t="shared" si="1333"/>
        <v>0</v>
      </c>
      <c r="AY455" s="43">
        <f t="shared" si="1333"/>
        <v>0</v>
      </c>
      <c r="AZ455" s="43">
        <f t="shared" si="1333"/>
        <v>0</v>
      </c>
      <c r="BA455" s="26">
        <f t="shared" si="1333"/>
        <v>0</v>
      </c>
    </row>
    <row r="456" spans="1:53" x14ac:dyDescent="0.25">
      <c r="A456" s="9">
        <v>2</v>
      </c>
      <c r="C456" s="1" t="s">
        <v>249</v>
      </c>
      <c r="D456" s="1" t="s">
        <v>45</v>
      </c>
      <c r="E456" s="1" t="s">
        <v>223</v>
      </c>
      <c r="F456" s="1" t="s">
        <v>250</v>
      </c>
      <c r="G456" s="1" t="s">
        <v>68</v>
      </c>
      <c r="H456" s="1" t="s">
        <v>46</v>
      </c>
      <c r="I456" s="1" t="s">
        <v>47</v>
      </c>
      <c r="J456" s="1" t="s">
        <v>189</v>
      </c>
      <c r="N456" s="1">
        <v>2</v>
      </c>
      <c r="O456" s="1">
        <v>2</v>
      </c>
      <c r="P456" s="1">
        <v>2</v>
      </c>
      <c r="Q456" s="1">
        <v>0</v>
      </c>
      <c r="R456" s="1">
        <v>0</v>
      </c>
      <c r="S456" s="1">
        <v>0</v>
      </c>
      <c r="T456" s="1">
        <v>0</v>
      </c>
      <c r="Y456" s="36"/>
      <c r="AL456" s="37"/>
      <c r="AM456" s="37"/>
      <c r="AN456" s="12" t="s">
        <v>1</v>
      </c>
      <c r="AO456" s="44">
        <v>50000</v>
      </c>
      <c r="AP456" s="44">
        <f t="shared" ref="AP456" si="1334">AO456+AP455-AP461-AP459</f>
        <v>36078</v>
      </c>
      <c r="AQ456" s="44">
        <f t="shared" ref="AQ456" si="1335">AP456+AQ455-AQ461-AQ459</f>
        <v>22838</v>
      </c>
      <c r="AR456" s="44">
        <f t="shared" ref="AR456" si="1336">AQ456+AR455-AR461-AR459</f>
        <v>198</v>
      </c>
      <c r="AS456" s="44">
        <f t="shared" ref="AS456" si="1337">AR456+AS455-AS461-AS459</f>
        <v>0</v>
      </c>
      <c r="AT456" s="44">
        <f t="shared" ref="AT456" si="1338">AS456+AT455-AT461-AT459</f>
        <v>1</v>
      </c>
      <c r="AU456" s="44">
        <f t="shared" ref="AU456" si="1339">AT456+AU455-AU461-AU459</f>
        <v>1</v>
      </c>
      <c r="AV456" s="44">
        <f t="shared" ref="AV456" si="1340">AU456+AV455-AV461-AV459</f>
        <v>1</v>
      </c>
      <c r="AW456" s="44">
        <f t="shared" ref="AW456" si="1341">AV456+AW455-AW461-AW459</f>
        <v>1</v>
      </c>
      <c r="AX456" s="44">
        <f t="shared" ref="AX456" si="1342">AW456+AX455-AX461-AX459</f>
        <v>1</v>
      </c>
      <c r="AY456" s="44">
        <f t="shared" ref="AY456" si="1343">AX456+AY455-AY461-AY459</f>
        <v>1</v>
      </c>
      <c r="AZ456" s="44">
        <f t="shared" ref="AZ456" si="1344">AY456+AZ455-AZ461-AZ459</f>
        <v>1</v>
      </c>
      <c r="BA456" s="23">
        <f t="shared" ref="BA456" si="1345">AZ456+BA455-BA461-BA459</f>
        <v>1</v>
      </c>
    </row>
    <row r="457" spans="1:53" hidden="1" x14ac:dyDescent="0.25">
      <c r="A457" s="9">
        <v>3</v>
      </c>
      <c r="C457" s="1" t="s">
        <v>249</v>
      </c>
      <c r="D457" s="1" t="s">
        <v>45</v>
      </c>
      <c r="E457" s="1" t="s">
        <v>223</v>
      </c>
      <c r="F457" s="1" t="s">
        <v>250</v>
      </c>
      <c r="G457" s="1" t="s">
        <v>68</v>
      </c>
      <c r="H457" s="1" t="s">
        <v>46</v>
      </c>
      <c r="I457" s="1" t="s">
        <v>47</v>
      </c>
      <c r="J457" s="1" t="s">
        <v>189</v>
      </c>
      <c r="N457" s="1">
        <v>2</v>
      </c>
      <c r="O457" s="1">
        <v>2</v>
      </c>
      <c r="P457" s="1">
        <v>2</v>
      </c>
      <c r="Q457" s="1">
        <v>0</v>
      </c>
      <c r="R457" s="1">
        <v>0</v>
      </c>
      <c r="S457" s="1">
        <v>0</v>
      </c>
      <c r="T457" s="1">
        <v>0</v>
      </c>
      <c r="Y457" s="36"/>
      <c r="AL457" s="37"/>
      <c r="AM457" s="37"/>
      <c r="AN457" s="13" t="s">
        <v>3</v>
      </c>
      <c r="AO457" s="45"/>
      <c r="AP457" s="45">
        <f t="shared" ref="AP457" si="1346">(AP456/AQ459)*30</f>
        <v>81.747734138972817</v>
      </c>
      <c r="AQ457" s="45">
        <f t="shared" ref="AQ457" si="1347">(AQ456/AR459)*30</f>
        <v>30.262367491166074</v>
      </c>
      <c r="AR457" s="45">
        <f t="shared" ref="AR457" si="1348">(AR456/AS459)*30</f>
        <v>0.34169351127473535</v>
      </c>
      <c r="AS457" s="45" t="e">
        <f t="shared" ref="AS457" si="1349">(AS456/AT459)*30</f>
        <v>#DIV/0!</v>
      </c>
      <c r="AT457" s="45" t="e">
        <f t="shared" ref="AT457" si="1350">(AT456/AU459)*30</f>
        <v>#DIV/0!</v>
      </c>
      <c r="AU457" s="45" t="e">
        <f t="shared" ref="AU457" si="1351">(AU456/AV459)*30</f>
        <v>#DIV/0!</v>
      </c>
      <c r="AV457" s="45" t="e">
        <f t="shared" ref="AV457" si="1352">(AV456/AW459)*30</f>
        <v>#DIV/0!</v>
      </c>
      <c r="AW457" s="45" t="e">
        <f t="shared" ref="AW457" si="1353">(AW456/AX459)*30</f>
        <v>#DIV/0!</v>
      </c>
      <c r="AX457" s="45" t="e">
        <f t="shared" ref="AX457" si="1354">(AX456/AY459)*30</f>
        <v>#DIV/0!</v>
      </c>
      <c r="AY457" s="45" t="e">
        <f t="shared" ref="AY457" si="1355">(AY456/AZ459)*30</f>
        <v>#DIV/0!</v>
      </c>
      <c r="AZ457" s="45" t="e">
        <f t="shared" ref="AZ457" si="1356">(AZ456/BA459)*30</f>
        <v>#DIV/0!</v>
      </c>
      <c r="BA457" s="25" t="e">
        <f t="shared" ref="BA457" si="1357">(BA456/BB459)*30</f>
        <v>#DIV/0!</v>
      </c>
    </row>
    <row r="458" spans="1:53" hidden="1" x14ac:dyDescent="0.25">
      <c r="A458" s="9">
        <v>4</v>
      </c>
      <c r="C458" s="1" t="s">
        <v>249</v>
      </c>
      <c r="D458" s="1" t="s">
        <v>45</v>
      </c>
      <c r="E458" s="1" t="s">
        <v>223</v>
      </c>
      <c r="F458" s="1" t="s">
        <v>250</v>
      </c>
      <c r="G458" s="1" t="s">
        <v>68</v>
      </c>
      <c r="H458" s="1" t="s">
        <v>46</v>
      </c>
      <c r="I458" s="1" t="s">
        <v>47</v>
      </c>
      <c r="J458" s="1" t="s">
        <v>189</v>
      </c>
      <c r="N458" s="1">
        <v>2</v>
      </c>
      <c r="O458" s="1">
        <v>2</v>
      </c>
      <c r="P458" s="1">
        <v>2</v>
      </c>
      <c r="Q458" s="1">
        <v>0</v>
      </c>
      <c r="R458" s="1">
        <v>0</v>
      </c>
      <c r="S458" s="1">
        <v>0</v>
      </c>
      <c r="T458" s="1">
        <v>0</v>
      </c>
      <c r="Y458" s="36"/>
      <c r="AL458" s="37"/>
      <c r="AM458" s="37"/>
      <c r="AN458" s="12" t="s">
        <v>944</v>
      </c>
      <c r="AO458" s="44"/>
      <c r="AP458" s="44"/>
      <c r="AQ458" s="44"/>
      <c r="AR458" s="44"/>
      <c r="AS458" s="44"/>
      <c r="AT458" s="44"/>
      <c r="AU458" s="44"/>
      <c r="AV458" s="44"/>
      <c r="AW458" s="44"/>
      <c r="AX458" s="44"/>
      <c r="AY458" s="44"/>
      <c r="AZ458" s="44"/>
      <c r="BA458" s="24"/>
    </row>
    <row r="459" spans="1:53" hidden="1" x14ac:dyDescent="0.25">
      <c r="A459" s="9">
        <v>5</v>
      </c>
      <c r="C459" s="1" t="s">
        <v>249</v>
      </c>
      <c r="D459" s="1" t="s">
        <v>45</v>
      </c>
      <c r="E459" s="1" t="s">
        <v>223</v>
      </c>
      <c r="F459" s="1" t="s">
        <v>250</v>
      </c>
      <c r="G459" s="1" t="s">
        <v>68</v>
      </c>
      <c r="H459" s="1" t="s">
        <v>46</v>
      </c>
      <c r="I459" s="1" t="s">
        <v>47</v>
      </c>
      <c r="J459" s="1" t="s">
        <v>189</v>
      </c>
      <c r="N459" s="1">
        <v>2</v>
      </c>
      <c r="O459" s="1">
        <v>2</v>
      </c>
      <c r="P459" s="1">
        <v>2</v>
      </c>
      <c r="Q459" s="1">
        <v>0</v>
      </c>
      <c r="R459" s="1">
        <v>0</v>
      </c>
      <c r="S459" s="1">
        <v>0</v>
      </c>
      <c r="T459" s="1">
        <v>0</v>
      </c>
      <c r="Y459" s="36"/>
      <c r="AL459" s="37"/>
      <c r="AM459" s="37"/>
      <c r="AN459" s="13" t="s">
        <v>2</v>
      </c>
      <c r="AO459" s="22"/>
      <c r="AP459" s="22">
        <f>MPS!P$6*'Purshasing (2)'!$N455+MPS!P$7*'Purshasing (2)'!$O455+MPS!P$8*'Purshasing (2)'!$P455+MPS!P$9*'Purshasing (2)'!$Q455+MPS!P$10*'Purshasing (2)'!$R455+MPS!P$11*'Purshasing (2)'!$S455+MPS!P$12*'Purshasing (2)'!$T455</f>
        <v>11922</v>
      </c>
      <c r="AQ459" s="22">
        <f>MPS!Q$6*'Purshasing (2)'!$N455+MPS!Q$7*'Purshasing (2)'!$O455+MPS!Q$8*'Purshasing (2)'!$P455+MPS!Q$9*'Purshasing (2)'!$Q455+MPS!Q$10*'Purshasing (2)'!$R455+MPS!Q$11*'Purshasing (2)'!$S455+MPS!Q$12*'Purshasing (2)'!$T455</f>
        <v>13240</v>
      </c>
      <c r="AR459" s="22">
        <f>MPS!R$6*'Purshasing (2)'!$N455+MPS!R$7*'Purshasing (2)'!$O455+MPS!R$8*'Purshasing (2)'!$P455+MPS!R$9*'Purshasing (2)'!$Q455+MPS!R$10*'Purshasing (2)'!$R455+MPS!R$11*'Purshasing (2)'!$S455+MPS!R$12*'Purshasing (2)'!$T455</f>
        <v>22640</v>
      </c>
      <c r="AS459" s="22">
        <f>MPS!S$6*'Purshasing (2)'!$N455+MPS!S$7*'Purshasing (2)'!$O455+MPS!S$8*'Purshasing (2)'!$P455+MPS!S$9*'Purshasing (2)'!$Q455+MPS!S$10*'Purshasing (2)'!$R455+MPS!S$11*'Purshasing (2)'!$S455+MPS!S$12*'Purshasing (2)'!$T455</f>
        <v>17384</v>
      </c>
      <c r="AT459" s="22">
        <f>MPS!T$6*'Purshasing (2)'!$N455+MPS!T$7*'Purshasing (2)'!$O455+MPS!T$8*'Purshasing (2)'!$P455+MPS!T$9*'Purshasing (2)'!$Q455+MPS!T$10*'Purshasing (2)'!$R455+MPS!T$11*'Purshasing (2)'!$S455+MPS!T$12*'Purshasing (2)'!$T455</f>
        <v>0</v>
      </c>
      <c r="AU459" s="22">
        <f>MPS!U$6*'Purshasing (2)'!$N455+MPS!U$7*'Purshasing (2)'!$O455+MPS!U$8*'Purshasing (2)'!$P455+MPS!U$9*'Purshasing (2)'!$Q455+MPS!U$10*'Purshasing (2)'!$R455+MPS!U$11*'Purshasing (2)'!$S455+MPS!U$12*'Purshasing (2)'!$T455</f>
        <v>0</v>
      </c>
      <c r="AV459" s="22">
        <f>MPS!V$6*'Purshasing (2)'!$N455+MPS!V$7*'Purshasing (2)'!$O455+MPS!V$8*'Purshasing (2)'!$P455+MPS!V$9*'Purshasing (2)'!$Q455+MPS!V$10*'Purshasing (2)'!$R455+MPS!V$11*'Purshasing (2)'!$S455+MPS!V$12*'Purshasing (2)'!$T455</f>
        <v>0</v>
      </c>
      <c r="AW459" s="22">
        <f>MPS!W$6*'Purshasing (2)'!$N455+MPS!W$7*'Purshasing (2)'!$O455+MPS!W$8*'Purshasing (2)'!$P455+MPS!W$9*'Purshasing (2)'!$Q455+MPS!W$10*'Purshasing (2)'!$R455+MPS!W$11*'Purshasing (2)'!$S455+MPS!W$12*'Purshasing (2)'!$T455</f>
        <v>0</v>
      </c>
      <c r="AX459" s="22">
        <f>MPS!X$6*'Purshasing (2)'!$N455+MPS!X$7*'Purshasing (2)'!$O455+MPS!X$8*'Purshasing (2)'!$P455+MPS!X$9*'Purshasing (2)'!$Q455+MPS!X$10*'Purshasing (2)'!$R455+MPS!X$11*'Purshasing (2)'!$S455+MPS!X$12*'Purshasing (2)'!$T455</f>
        <v>0</v>
      </c>
      <c r="AY459" s="22">
        <f>MPS!Y$6*'Purshasing (2)'!$N455+MPS!Y$7*'Purshasing (2)'!$O455+MPS!Y$8*'Purshasing (2)'!$P455+MPS!Y$9*'Purshasing (2)'!$Q455+MPS!Y$10*'Purshasing (2)'!$R455+MPS!Y$11*'Purshasing (2)'!$S455+MPS!Y$12*'Purshasing (2)'!$T455</f>
        <v>0</v>
      </c>
      <c r="AZ459" s="22">
        <f>MPS!Z$6*'Purshasing (2)'!$N455+MPS!Z$7*'Purshasing (2)'!$O455+MPS!Z$8*'Purshasing (2)'!$P455+MPS!Z$9*'Purshasing (2)'!$Q455+MPS!Z$10*'Purshasing (2)'!$R455+MPS!Z$11*'Purshasing (2)'!$S455+MPS!Z$12*'Purshasing (2)'!$T455</f>
        <v>0</v>
      </c>
      <c r="BA459" s="25">
        <f>MPS!AA$6*'Purshasing (2)'!$N455+MPS!AA$7*'Purshasing (2)'!$O455+MPS!AA$8*'Purshasing (2)'!$P455+MPS!AA$9*'Purshasing (2)'!$Q455+MPS!AA$10*'Purshasing (2)'!$R455+MPS!AA$11*'Purshasing (2)'!$S455+MPS!AA$12*'Purshasing (2)'!$T455</f>
        <v>0</v>
      </c>
    </row>
    <row r="460" spans="1:53" hidden="1" x14ac:dyDescent="0.25">
      <c r="A460" s="9">
        <v>6</v>
      </c>
      <c r="C460" s="1" t="s">
        <v>249</v>
      </c>
      <c r="D460" s="1" t="s">
        <v>45</v>
      </c>
      <c r="E460" s="1" t="s">
        <v>223</v>
      </c>
      <c r="F460" s="1" t="s">
        <v>250</v>
      </c>
      <c r="G460" s="1" t="s">
        <v>68</v>
      </c>
      <c r="H460" s="1" t="s">
        <v>46</v>
      </c>
      <c r="I460" s="1" t="s">
        <v>47</v>
      </c>
      <c r="J460" s="1" t="s">
        <v>189</v>
      </c>
      <c r="L460" s="1"/>
      <c r="N460" s="1">
        <v>2</v>
      </c>
      <c r="O460" s="1">
        <v>2</v>
      </c>
      <c r="P460" s="1">
        <v>2</v>
      </c>
      <c r="Q460" s="1">
        <v>0</v>
      </c>
      <c r="R460" s="1">
        <v>0</v>
      </c>
      <c r="S460" s="1">
        <v>0</v>
      </c>
      <c r="T460" s="1">
        <v>0</v>
      </c>
      <c r="Y460" s="36"/>
      <c r="AL460" s="37"/>
      <c r="AM460" s="37"/>
      <c r="AN460" s="12" t="s">
        <v>4</v>
      </c>
      <c r="AO460" s="23"/>
      <c r="AP460" s="23">
        <f t="shared" ref="AP460:BA460" si="1358">(AQ459/30)*$X455</f>
        <v>0</v>
      </c>
      <c r="AQ460" s="23">
        <f t="shared" si="1358"/>
        <v>0</v>
      </c>
      <c r="AR460" s="23">
        <f t="shared" si="1358"/>
        <v>0</v>
      </c>
      <c r="AS460" s="23">
        <f t="shared" si="1358"/>
        <v>0</v>
      </c>
      <c r="AT460" s="23">
        <f t="shared" si="1358"/>
        <v>0</v>
      </c>
      <c r="AU460" s="23">
        <f t="shared" si="1358"/>
        <v>0</v>
      </c>
      <c r="AV460" s="23">
        <f t="shared" si="1358"/>
        <v>0</v>
      </c>
      <c r="AW460" s="23">
        <f t="shared" si="1358"/>
        <v>0</v>
      </c>
      <c r="AX460" s="23">
        <f t="shared" si="1358"/>
        <v>0</v>
      </c>
      <c r="AY460" s="23">
        <f t="shared" si="1358"/>
        <v>0</v>
      </c>
      <c r="AZ460" s="23">
        <f t="shared" si="1358"/>
        <v>0</v>
      </c>
      <c r="BA460" s="24">
        <f t="shared" si="1358"/>
        <v>0</v>
      </c>
    </row>
    <row r="461" spans="1:53" hidden="1" x14ac:dyDescent="0.25">
      <c r="A461" s="9">
        <v>7</v>
      </c>
      <c r="C461" s="1" t="s">
        <v>249</v>
      </c>
      <c r="D461" s="1" t="s">
        <v>45</v>
      </c>
      <c r="E461" s="1" t="s">
        <v>223</v>
      </c>
      <c r="F461" s="1" t="s">
        <v>250</v>
      </c>
      <c r="G461" s="1" t="s">
        <v>68</v>
      </c>
      <c r="H461" s="1" t="s">
        <v>46</v>
      </c>
      <c r="I461" s="1" t="s">
        <v>47</v>
      </c>
      <c r="J461" s="1" t="s">
        <v>189</v>
      </c>
      <c r="L461" s="1"/>
      <c r="N461" s="1">
        <v>2</v>
      </c>
      <c r="O461" s="1">
        <v>2</v>
      </c>
      <c r="P461" s="1">
        <v>2</v>
      </c>
      <c r="Q461" s="1">
        <v>0</v>
      </c>
      <c r="R461" s="1">
        <v>0</v>
      </c>
      <c r="S461" s="1">
        <v>0</v>
      </c>
      <c r="T461" s="1">
        <v>0</v>
      </c>
      <c r="Y461" s="36"/>
      <c r="AL461" s="37"/>
      <c r="AM461" s="37"/>
      <c r="AN461" s="13" t="s">
        <v>5</v>
      </c>
      <c r="AO461" s="22"/>
      <c r="AP461" s="22">
        <v>2000</v>
      </c>
      <c r="AQ461" s="22"/>
      <c r="AR461" s="22"/>
      <c r="AS461" s="22"/>
      <c r="AT461" s="22"/>
      <c r="AU461" s="22"/>
      <c r="AV461" s="22"/>
      <c r="AW461" s="22"/>
      <c r="AX461" s="22"/>
      <c r="AY461" s="22"/>
      <c r="AZ461" s="22"/>
      <c r="BA461" s="25"/>
    </row>
    <row r="462" spans="1:53" hidden="1" x14ac:dyDescent="0.25">
      <c r="A462" s="9">
        <v>8</v>
      </c>
      <c r="C462" s="1" t="s">
        <v>249</v>
      </c>
      <c r="D462" s="1" t="s">
        <v>45</v>
      </c>
      <c r="E462" s="1" t="s">
        <v>223</v>
      </c>
      <c r="F462" s="1" t="s">
        <v>250</v>
      </c>
      <c r="G462" s="1" t="s">
        <v>68</v>
      </c>
      <c r="H462" s="1" t="s">
        <v>46</v>
      </c>
      <c r="I462" s="1" t="s">
        <v>47</v>
      </c>
      <c r="J462" s="1" t="s">
        <v>189</v>
      </c>
      <c r="L462" s="1"/>
      <c r="N462" s="1">
        <v>2</v>
      </c>
      <c r="O462" s="1">
        <v>2</v>
      </c>
      <c r="P462" s="1">
        <v>2</v>
      </c>
      <c r="Q462" s="1">
        <v>0</v>
      </c>
      <c r="R462" s="1">
        <v>0</v>
      </c>
      <c r="S462" s="1">
        <v>0</v>
      </c>
      <c r="T462" s="1">
        <v>0</v>
      </c>
      <c r="Y462" s="36"/>
      <c r="AL462" s="37"/>
      <c r="AM462" s="37"/>
      <c r="AN462" s="12" t="s">
        <v>6</v>
      </c>
      <c r="AO462" s="23"/>
      <c r="AP462" s="23"/>
      <c r="AQ462" s="23"/>
      <c r="AR462" s="23"/>
      <c r="AS462" s="23"/>
      <c r="AT462" s="23"/>
      <c r="AU462" s="23"/>
      <c r="AV462" s="23"/>
      <c r="AW462" s="23"/>
      <c r="AX462" s="23"/>
      <c r="AY462" s="23"/>
      <c r="AZ462" s="23"/>
      <c r="BA462" s="24"/>
    </row>
    <row r="463" spans="1:53" ht="14.4" hidden="1" thickBot="1" x14ac:dyDescent="0.3">
      <c r="A463" s="11">
        <v>9</v>
      </c>
      <c r="C463" s="1" t="s">
        <v>249</v>
      </c>
      <c r="D463" s="1" t="s">
        <v>45</v>
      </c>
      <c r="E463" s="1" t="s">
        <v>223</v>
      </c>
      <c r="F463" s="1" t="s">
        <v>250</v>
      </c>
      <c r="G463" s="1" t="s">
        <v>68</v>
      </c>
      <c r="H463" s="1" t="s">
        <v>46</v>
      </c>
      <c r="I463" s="1" t="s">
        <v>47</v>
      </c>
      <c r="J463" s="1" t="s">
        <v>189</v>
      </c>
      <c r="L463" s="1"/>
      <c r="N463" s="1">
        <v>2</v>
      </c>
      <c r="O463" s="1">
        <v>2</v>
      </c>
      <c r="P463" s="1">
        <v>2</v>
      </c>
      <c r="Q463" s="1">
        <v>0</v>
      </c>
      <c r="R463" s="1">
        <v>0</v>
      </c>
      <c r="S463" s="1">
        <v>0</v>
      </c>
      <c r="T463" s="1">
        <v>0</v>
      </c>
      <c r="Y463" s="36"/>
      <c r="AL463" s="37"/>
      <c r="AM463" s="37"/>
      <c r="AN463" s="27" t="s">
        <v>7</v>
      </c>
      <c r="AO463" s="28"/>
      <c r="AP463" s="28"/>
      <c r="AQ463" s="28"/>
      <c r="AR463" s="28"/>
      <c r="AS463" s="28"/>
      <c r="AT463" s="28"/>
      <c r="AU463" s="28"/>
      <c r="AV463" s="28"/>
      <c r="AW463" s="28"/>
      <c r="AX463" s="28"/>
      <c r="AY463" s="28"/>
      <c r="AZ463" s="28"/>
      <c r="BA463" s="29"/>
    </row>
    <row r="464" spans="1:53" ht="15" hidden="1" thickTop="1" thickBot="1" x14ac:dyDescent="0.3">
      <c r="A464" s="6">
        <v>1</v>
      </c>
      <c r="B464" s="14">
        <v>52</v>
      </c>
      <c r="C464" s="7" t="s">
        <v>249</v>
      </c>
      <c r="D464" s="7" t="s">
        <v>45</v>
      </c>
      <c r="E464" s="7" t="s">
        <v>223</v>
      </c>
      <c r="F464" s="7" t="s">
        <v>250</v>
      </c>
      <c r="G464" s="7" t="s">
        <v>68</v>
      </c>
      <c r="H464" s="7" t="s">
        <v>46</v>
      </c>
      <c r="I464" s="7" t="s">
        <v>47</v>
      </c>
      <c r="J464" s="7" t="s">
        <v>189</v>
      </c>
      <c r="K464" s="7" t="s">
        <v>273</v>
      </c>
      <c r="L464" s="31" t="s">
        <v>274</v>
      </c>
      <c r="M464" s="7" t="s">
        <v>275</v>
      </c>
      <c r="N464" s="7">
        <v>2</v>
      </c>
      <c r="O464" s="7">
        <v>2</v>
      </c>
      <c r="P464" s="7">
        <v>2</v>
      </c>
      <c r="Q464" s="7">
        <v>0</v>
      </c>
      <c r="R464" s="7">
        <v>0</v>
      </c>
      <c r="S464" s="7">
        <v>0</v>
      </c>
      <c r="T464" s="7">
        <v>0</v>
      </c>
      <c r="U464" s="7"/>
      <c r="V464" s="8" t="s">
        <v>135</v>
      </c>
      <c r="W464" s="8">
        <v>3.3944175378434326E-2</v>
      </c>
      <c r="X464" s="38">
        <v>0</v>
      </c>
      <c r="Y464" s="42">
        <f t="shared" ref="Y464" ca="1" si="1359">$L$3+AL464</f>
        <v>42150</v>
      </c>
      <c r="Z464" s="1" t="s">
        <v>53</v>
      </c>
      <c r="AA464" s="1" t="s">
        <v>254</v>
      </c>
      <c r="AB464" s="1">
        <v>0</v>
      </c>
      <c r="AD464" s="1" t="s">
        <v>56</v>
      </c>
      <c r="AE464" s="1">
        <v>10</v>
      </c>
      <c r="AG464" s="1">
        <v>45</v>
      </c>
      <c r="AH464" s="1">
        <v>10</v>
      </c>
      <c r="AI464" s="1">
        <v>15</v>
      </c>
      <c r="AK464" s="1">
        <v>10</v>
      </c>
      <c r="AL464" s="2">
        <v>90</v>
      </c>
      <c r="AM464" s="4">
        <v>1</v>
      </c>
      <c r="AN464" s="39" t="s">
        <v>0</v>
      </c>
      <c r="AO464" s="43"/>
      <c r="AP464" s="43">
        <f t="shared" ref="AP464:BA464" si="1360">IF(AQ469+AP468+AP470-AO465&lt;0,0,MAX((AQ469+AP468+AP470-AO465),$AM473))</f>
        <v>0</v>
      </c>
      <c r="AQ464" s="43">
        <f t="shared" si="1360"/>
        <v>0</v>
      </c>
      <c r="AR464" s="43">
        <f t="shared" si="1360"/>
        <v>0</v>
      </c>
      <c r="AS464" s="43">
        <f t="shared" si="1360"/>
        <v>17186</v>
      </c>
      <c r="AT464" s="43">
        <f t="shared" si="1360"/>
        <v>1</v>
      </c>
      <c r="AU464" s="43">
        <f t="shared" si="1360"/>
        <v>0</v>
      </c>
      <c r="AV464" s="43">
        <f t="shared" si="1360"/>
        <v>0</v>
      </c>
      <c r="AW464" s="43">
        <f t="shared" si="1360"/>
        <v>0</v>
      </c>
      <c r="AX464" s="43">
        <f t="shared" si="1360"/>
        <v>0</v>
      </c>
      <c r="AY464" s="43">
        <f t="shared" si="1360"/>
        <v>0</v>
      </c>
      <c r="AZ464" s="43">
        <f t="shared" si="1360"/>
        <v>0</v>
      </c>
      <c r="BA464" s="26">
        <f t="shared" si="1360"/>
        <v>0</v>
      </c>
    </row>
    <row r="465" spans="1:53" x14ac:dyDescent="0.25">
      <c r="A465" s="9">
        <v>2</v>
      </c>
      <c r="C465" s="1" t="s">
        <v>249</v>
      </c>
      <c r="D465" s="1" t="s">
        <v>45</v>
      </c>
      <c r="E465" s="1" t="s">
        <v>223</v>
      </c>
      <c r="F465" s="1" t="s">
        <v>250</v>
      </c>
      <c r="G465" s="1" t="s">
        <v>68</v>
      </c>
      <c r="H465" s="1" t="s">
        <v>46</v>
      </c>
      <c r="I465" s="1" t="s">
        <v>47</v>
      </c>
      <c r="J465" s="1" t="s">
        <v>189</v>
      </c>
      <c r="N465" s="1">
        <v>2</v>
      </c>
      <c r="O465" s="1">
        <v>2</v>
      </c>
      <c r="P465" s="1">
        <v>2</v>
      </c>
      <c r="Q465" s="1">
        <v>0</v>
      </c>
      <c r="R465" s="1">
        <v>0</v>
      </c>
      <c r="S465" s="1">
        <v>0</v>
      </c>
      <c r="T465" s="1">
        <v>0</v>
      </c>
      <c r="Y465" s="36"/>
      <c r="AL465" s="37"/>
      <c r="AM465" s="37"/>
      <c r="AN465" s="12" t="s">
        <v>1</v>
      </c>
      <c r="AO465" s="44">
        <v>50000</v>
      </c>
      <c r="AP465" s="44">
        <f t="shared" ref="AP465" si="1361">AO465+AP464-AP470-AP468</f>
        <v>36078</v>
      </c>
      <c r="AQ465" s="44">
        <f t="shared" ref="AQ465" si="1362">AP465+AQ464-AQ470-AQ468</f>
        <v>22838</v>
      </c>
      <c r="AR465" s="44">
        <f t="shared" ref="AR465" si="1363">AQ465+AR464-AR470-AR468</f>
        <v>198</v>
      </c>
      <c r="AS465" s="44">
        <f t="shared" ref="AS465" si="1364">AR465+AS464-AS470-AS468</f>
        <v>0</v>
      </c>
      <c r="AT465" s="44">
        <f t="shared" ref="AT465" si="1365">AS465+AT464-AT470-AT468</f>
        <v>1</v>
      </c>
      <c r="AU465" s="44">
        <f t="shared" ref="AU465" si="1366">AT465+AU464-AU470-AU468</f>
        <v>1</v>
      </c>
      <c r="AV465" s="44">
        <f t="shared" ref="AV465" si="1367">AU465+AV464-AV470-AV468</f>
        <v>1</v>
      </c>
      <c r="AW465" s="44">
        <f t="shared" ref="AW465" si="1368">AV465+AW464-AW470-AW468</f>
        <v>1</v>
      </c>
      <c r="AX465" s="44">
        <f t="shared" ref="AX465" si="1369">AW465+AX464-AX470-AX468</f>
        <v>1</v>
      </c>
      <c r="AY465" s="44">
        <f t="shared" ref="AY465" si="1370">AX465+AY464-AY470-AY468</f>
        <v>1</v>
      </c>
      <c r="AZ465" s="44">
        <f t="shared" ref="AZ465" si="1371">AY465+AZ464-AZ470-AZ468</f>
        <v>1</v>
      </c>
      <c r="BA465" s="23">
        <f t="shared" ref="BA465" si="1372">AZ465+BA464-BA470-BA468</f>
        <v>1</v>
      </c>
    </row>
    <row r="466" spans="1:53" hidden="1" x14ac:dyDescent="0.25">
      <c r="A466" s="9">
        <v>3</v>
      </c>
      <c r="C466" s="1" t="s">
        <v>249</v>
      </c>
      <c r="D466" s="1" t="s">
        <v>45</v>
      </c>
      <c r="E466" s="1" t="s">
        <v>223</v>
      </c>
      <c r="F466" s="1" t="s">
        <v>250</v>
      </c>
      <c r="G466" s="1" t="s">
        <v>68</v>
      </c>
      <c r="H466" s="1" t="s">
        <v>46</v>
      </c>
      <c r="I466" s="1" t="s">
        <v>47</v>
      </c>
      <c r="J466" s="1" t="s">
        <v>189</v>
      </c>
      <c r="N466" s="1">
        <v>2</v>
      </c>
      <c r="O466" s="1">
        <v>2</v>
      </c>
      <c r="P466" s="1">
        <v>2</v>
      </c>
      <c r="Q466" s="1">
        <v>0</v>
      </c>
      <c r="R466" s="1">
        <v>0</v>
      </c>
      <c r="S466" s="1">
        <v>0</v>
      </c>
      <c r="T466" s="1">
        <v>0</v>
      </c>
      <c r="Y466" s="36"/>
      <c r="AL466" s="37"/>
      <c r="AM466" s="37"/>
      <c r="AN466" s="13" t="s">
        <v>3</v>
      </c>
      <c r="AO466" s="45"/>
      <c r="AP466" s="45">
        <f t="shared" ref="AP466" si="1373">(AP465/AQ468)*30</f>
        <v>81.747734138972817</v>
      </c>
      <c r="AQ466" s="45">
        <f t="shared" ref="AQ466" si="1374">(AQ465/AR468)*30</f>
        <v>30.262367491166074</v>
      </c>
      <c r="AR466" s="45">
        <f t="shared" ref="AR466" si="1375">(AR465/AS468)*30</f>
        <v>0.34169351127473535</v>
      </c>
      <c r="AS466" s="45" t="e">
        <f t="shared" ref="AS466" si="1376">(AS465/AT468)*30</f>
        <v>#DIV/0!</v>
      </c>
      <c r="AT466" s="45" t="e">
        <f t="shared" ref="AT466" si="1377">(AT465/AU468)*30</f>
        <v>#DIV/0!</v>
      </c>
      <c r="AU466" s="45" t="e">
        <f t="shared" ref="AU466" si="1378">(AU465/AV468)*30</f>
        <v>#DIV/0!</v>
      </c>
      <c r="AV466" s="45" t="e">
        <f t="shared" ref="AV466" si="1379">(AV465/AW468)*30</f>
        <v>#DIV/0!</v>
      </c>
      <c r="AW466" s="45" t="e">
        <f t="shared" ref="AW466" si="1380">(AW465/AX468)*30</f>
        <v>#DIV/0!</v>
      </c>
      <c r="AX466" s="45" t="e">
        <f t="shared" ref="AX466" si="1381">(AX465/AY468)*30</f>
        <v>#DIV/0!</v>
      </c>
      <c r="AY466" s="45" t="e">
        <f t="shared" ref="AY466" si="1382">(AY465/AZ468)*30</f>
        <v>#DIV/0!</v>
      </c>
      <c r="AZ466" s="45" t="e">
        <f t="shared" ref="AZ466" si="1383">(AZ465/BA468)*30</f>
        <v>#DIV/0!</v>
      </c>
      <c r="BA466" s="25" t="e">
        <f t="shared" ref="BA466" si="1384">(BA465/BB468)*30</f>
        <v>#DIV/0!</v>
      </c>
    </row>
    <row r="467" spans="1:53" hidden="1" x14ac:dyDescent="0.25">
      <c r="A467" s="9">
        <v>4</v>
      </c>
      <c r="C467" s="1" t="s">
        <v>249</v>
      </c>
      <c r="D467" s="1" t="s">
        <v>45</v>
      </c>
      <c r="E467" s="1" t="s">
        <v>223</v>
      </c>
      <c r="F467" s="1" t="s">
        <v>250</v>
      </c>
      <c r="G467" s="1" t="s">
        <v>68</v>
      </c>
      <c r="H467" s="1" t="s">
        <v>46</v>
      </c>
      <c r="I467" s="1" t="s">
        <v>47</v>
      </c>
      <c r="J467" s="1" t="s">
        <v>189</v>
      </c>
      <c r="N467" s="1">
        <v>2</v>
      </c>
      <c r="O467" s="1">
        <v>2</v>
      </c>
      <c r="P467" s="1">
        <v>2</v>
      </c>
      <c r="Q467" s="1">
        <v>0</v>
      </c>
      <c r="R467" s="1">
        <v>0</v>
      </c>
      <c r="S467" s="1">
        <v>0</v>
      </c>
      <c r="T467" s="1">
        <v>0</v>
      </c>
      <c r="Y467" s="36"/>
      <c r="AL467" s="37"/>
      <c r="AM467" s="37"/>
      <c r="AN467" s="12" t="s">
        <v>944</v>
      </c>
      <c r="AO467" s="44"/>
      <c r="AP467" s="44"/>
      <c r="AQ467" s="44"/>
      <c r="AR467" s="44"/>
      <c r="AS467" s="44"/>
      <c r="AT467" s="44"/>
      <c r="AU467" s="44"/>
      <c r="AV467" s="44"/>
      <c r="AW467" s="44"/>
      <c r="AX467" s="44"/>
      <c r="AY467" s="44"/>
      <c r="AZ467" s="44"/>
      <c r="BA467" s="24"/>
    </row>
    <row r="468" spans="1:53" hidden="1" x14ac:dyDescent="0.25">
      <c r="A468" s="9">
        <v>5</v>
      </c>
      <c r="C468" s="1" t="s">
        <v>249</v>
      </c>
      <c r="D468" s="1" t="s">
        <v>45</v>
      </c>
      <c r="E468" s="1" t="s">
        <v>223</v>
      </c>
      <c r="F468" s="1" t="s">
        <v>250</v>
      </c>
      <c r="G468" s="1" t="s">
        <v>68</v>
      </c>
      <c r="H468" s="1" t="s">
        <v>46</v>
      </c>
      <c r="I468" s="1" t="s">
        <v>47</v>
      </c>
      <c r="J468" s="1" t="s">
        <v>189</v>
      </c>
      <c r="N468" s="1">
        <v>2</v>
      </c>
      <c r="O468" s="1">
        <v>2</v>
      </c>
      <c r="P468" s="1">
        <v>2</v>
      </c>
      <c r="Q468" s="1">
        <v>0</v>
      </c>
      <c r="R468" s="1">
        <v>0</v>
      </c>
      <c r="S468" s="1">
        <v>0</v>
      </c>
      <c r="T468" s="1">
        <v>0</v>
      </c>
      <c r="Y468" s="36"/>
      <c r="AL468" s="37"/>
      <c r="AM468" s="37"/>
      <c r="AN468" s="13" t="s">
        <v>2</v>
      </c>
      <c r="AO468" s="22"/>
      <c r="AP468" s="22">
        <f>MPS!P$6*'Purshasing (2)'!$N464+MPS!P$7*'Purshasing (2)'!$O464+MPS!P$8*'Purshasing (2)'!$P464+MPS!P$9*'Purshasing (2)'!$Q464+MPS!P$10*'Purshasing (2)'!$R464+MPS!P$11*'Purshasing (2)'!$S464+MPS!P$12*'Purshasing (2)'!$T464</f>
        <v>11922</v>
      </c>
      <c r="AQ468" s="22">
        <f>MPS!Q$6*'Purshasing (2)'!$N464+MPS!Q$7*'Purshasing (2)'!$O464+MPS!Q$8*'Purshasing (2)'!$P464+MPS!Q$9*'Purshasing (2)'!$Q464+MPS!Q$10*'Purshasing (2)'!$R464+MPS!Q$11*'Purshasing (2)'!$S464+MPS!Q$12*'Purshasing (2)'!$T464</f>
        <v>13240</v>
      </c>
      <c r="AR468" s="22">
        <f>MPS!R$6*'Purshasing (2)'!$N464+MPS!R$7*'Purshasing (2)'!$O464+MPS!R$8*'Purshasing (2)'!$P464+MPS!R$9*'Purshasing (2)'!$Q464+MPS!R$10*'Purshasing (2)'!$R464+MPS!R$11*'Purshasing (2)'!$S464+MPS!R$12*'Purshasing (2)'!$T464</f>
        <v>22640</v>
      </c>
      <c r="AS468" s="22">
        <f>MPS!S$6*'Purshasing (2)'!$N464+MPS!S$7*'Purshasing (2)'!$O464+MPS!S$8*'Purshasing (2)'!$P464+MPS!S$9*'Purshasing (2)'!$Q464+MPS!S$10*'Purshasing (2)'!$R464+MPS!S$11*'Purshasing (2)'!$S464+MPS!S$12*'Purshasing (2)'!$T464</f>
        <v>17384</v>
      </c>
      <c r="AT468" s="22">
        <f>MPS!T$6*'Purshasing (2)'!$N464+MPS!T$7*'Purshasing (2)'!$O464+MPS!T$8*'Purshasing (2)'!$P464+MPS!T$9*'Purshasing (2)'!$Q464+MPS!T$10*'Purshasing (2)'!$R464+MPS!T$11*'Purshasing (2)'!$S464+MPS!T$12*'Purshasing (2)'!$T464</f>
        <v>0</v>
      </c>
      <c r="AU468" s="22">
        <f>MPS!U$6*'Purshasing (2)'!$N464+MPS!U$7*'Purshasing (2)'!$O464+MPS!U$8*'Purshasing (2)'!$P464+MPS!U$9*'Purshasing (2)'!$Q464+MPS!U$10*'Purshasing (2)'!$R464+MPS!U$11*'Purshasing (2)'!$S464+MPS!U$12*'Purshasing (2)'!$T464</f>
        <v>0</v>
      </c>
      <c r="AV468" s="22">
        <f>MPS!V$6*'Purshasing (2)'!$N464+MPS!V$7*'Purshasing (2)'!$O464+MPS!V$8*'Purshasing (2)'!$P464+MPS!V$9*'Purshasing (2)'!$Q464+MPS!V$10*'Purshasing (2)'!$R464+MPS!V$11*'Purshasing (2)'!$S464+MPS!V$12*'Purshasing (2)'!$T464</f>
        <v>0</v>
      </c>
      <c r="AW468" s="22">
        <f>MPS!W$6*'Purshasing (2)'!$N464+MPS!W$7*'Purshasing (2)'!$O464+MPS!W$8*'Purshasing (2)'!$P464+MPS!W$9*'Purshasing (2)'!$Q464+MPS!W$10*'Purshasing (2)'!$R464+MPS!W$11*'Purshasing (2)'!$S464+MPS!W$12*'Purshasing (2)'!$T464</f>
        <v>0</v>
      </c>
      <c r="AX468" s="22">
        <f>MPS!X$6*'Purshasing (2)'!$N464+MPS!X$7*'Purshasing (2)'!$O464+MPS!X$8*'Purshasing (2)'!$P464+MPS!X$9*'Purshasing (2)'!$Q464+MPS!X$10*'Purshasing (2)'!$R464+MPS!X$11*'Purshasing (2)'!$S464+MPS!X$12*'Purshasing (2)'!$T464</f>
        <v>0</v>
      </c>
      <c r="AY468" s="22">
        <f>MPS!Y$6*'Purshasing (2)'!$N464+MPS!Y$7*'Purshasing (2)'!$O464+MPS!Y$8*'Purshasing (2)'!$P464+MPS!Y$9*'Purshasing (2)'!$Q464+MPS!Y$10*'Purshasing (2)'!$R464+MPS!Y$11*'Purshasing (2)'!$S464+MPS!Y$12*'Purshasing (2)'!$T464</f>
        <v>0</v>
      </c>
      <c r="AZ468" s="22">
        <f>MPS!Z$6*'Purshasing (2)'!$N464+MPS!Z$7*'Purshasing (2)'!$O464+MPS!Z$8*'Purshasing (2)'!$P464+MPS!Z$9*'Purshasing (2)'!$Q464+MPS!Z$10*'Purshasing (2)'!$R464+MPS!Z$11*'Purshasing (2)'!$S464+MPS!Z$12*'Purshasing (2)'!$T464</f>
        <v>0</v>
      </c>
      <c r="BA468" s="25">
        <f>MPS!AA$6*'Purshasing (2)'!$N464+MPS!AA$7*'Purshasing (2)'!$O464+MPS!AA$8*'Purshasing (2)'!$P464+MPS!AA$9*'Purshasing (2)'!$Q464+MPS!AA$10*'Purshasing (2)'!$R464+MPS!AA$11*'Purshasing (2)'!$S464+MPS!AA$12*'Purshasing (2)'!$T464</f>
        <v>0</v>
      </c>
    </row>
    <row r="469" spans="1:53" hidden="1" x14ac:dyDescent="0.25">
      <c r="A469" s="9">
        <v>6</v>
      </c>
      <c r="C469" s="1" t="s">
        <v>249</v>
      </c>
      <c r="D469" s="1" t="s">
        <v>45</v>
      </c>
      <c r="E469" s="1" t="s">
        <v>223</v>
      </c>
      <c r="F469" s="1" t="s">
        <v>250</v>
      </c>
      <c r="G469" s="1" t="s">
        <v>68</v>
      </c>
      <c r="H469" s="1" t="s">
        <v>46</v>
      </c>
      <c r="I469" s="1" t="s">
        <v>47</v>
      </c>
      <c r="J469" s="1" t="s">
        <v>189</v>
      </c>
      <c r="L469" s="1"/>
      <c r="N469" s="1">
        <v>2</v>
      </c>
      <c r="O469" s="1">
        <v>2</v>
      </c>
      <c r="P469" s="1">
        <v>2</v>
      </c>
      <c r="Q469" s="1">
        <v>0</v>
      </c>
      <c r="R469" s="1">
        <v>0</v>
      </c>
      <c r="S469" s="1">
        <v>0</v>
      </c>
      <c r="T469" s="1">
        <v>0</v>
      </c>
      <c r="Y469" s="36"/>
      <c r="AL469" s="37"/>
      <c r="AM469" s="37"/>
      <c r="AN469" s="12" t="s">
        <v>4</v>
      </c>
      <c r="AO469" s="23"/>
      <c r="AP469" s="23">
        <f t="shared" ref="AP469:BA469" si="1385">(AQ468/30)*$X464</f>
        <v>0</v>
      </c>
      <c r="AQ469" s="23">
        <f t="shared" si="1385"/>
        <v>0</v>
      </c>
      <c r="AR469" s="23">
        <f t="shared" si="1385"/>
        <v>0</v>
      </c>
      <c r="AS469" s="23">
        <f t="shared" si="1385"/>
        <v>0</v>
      </c>
      <c r="AT469" s="23">
        <f t="shared" si="1385"/>
        <v>0</v>
      </c>
      <c r="AU469" s="23">
        <f t="shared" si="1385"/>
        <v>0</v>
      </c>
      <c r="AV469" s="23">
        <f t="shared" si="1385"/>
        <v>0</v>
      </c>
      <c r="AW469" s="23">
        <f t="shared" si="1385"/>
        <v>0</v>
      </c>
      <c r="AX469" s="23">
        <f t="shared" si="1385"/>
        <v>0</v>
      </c>
      <c r="AY469" s="23">
        <f t="shared" si="1385"/>
        <v>0</v>
      </c>
      <c r="AZ469" s="23">
        <f t="shared" si="1385"/>
        <v>0</v>
      </c>
      <c r="BA469" s="24">
        <f t="shared" si="1385"/>
        <v>0</v>
      </c>
    </row>
    <row r="470" spans="1:53" hidden="1" x14ac:dyDescent="0.25">
      <c r="A470" s="9">
        <v>7</v>
      </c>
      <c r="C470" s="1" t="s">
        <v>249</v>
      </c>
      <c r="D470" s="1" t="s">
        <v>45</v>
      </c>
      <c r="E470" s="1" t="s">
        <v>223</v>
      </c>
      <c r="F470" s="1" t="s">
        <v>250</v>
      </c>
      <c r="G470" s="1" t="s">
        <v>68</v>
      </c>
      <c r="H470" s="1" t="s">
        <v>46</v>
      </c>
      <c r="I470" s="1" t="s">
        <v>47</v>
      </c>
      <c r="J470" s="1" t="s">
        <v>189</v>
      </c>
      <c r="L470" s="1"/>
      <c r="N470" s="1">
        <v>2</v>
      </c>
      <c r="O470" s="1">
        <v>2</v>
      </c>
      <c r="P470" s="1">
        <v>2</v>
      </c>
      <c r="Q470" s="1">
        <v>0</v>
      </c>
      <c r="R470" s="1">
        <v>0</v>
      </c>
      <c r="S470" s="1">
        <v>0</v>
      </c>
      <c r="T470" s="1">
        <v>0</v>
      </c>
      <c r="Y470" s="36"/>
      <c r="AL470" s="37"/>
      <c r="AM470" s="37"/>
      <c r="AN470" s="13" t="s">
        <v>5</v>
      </c>
      <c r="AO470" s="22"/>
      <c r="AP470" s="22">
        <v>2000</v>
      </c>
      <c r="AQ470" s="22"/>
      <c r="AR470" s="22"/>
      <c r="AS470" s="22"/>
      <c r="AT470" s="22"/>
      <c r="AU470" s="22"/>
      <c r="AV470" s="22"/>
      <c r="AW470" s="22"/>
      <c r="AX470" s="22"/>
      <c r="AY470" s="22"/>
      <c r="AZ470" s="22"/>
      <c r="BA470" s="25"/>
    </row>
    <row r="471" spans="1:53" hidden="1" x14ac:dyDescent="0.25">
      <c r="A471" s="9">
        <v>8</v>
      </c>
      <c r="C471" s="1" t="s">
        <v>249</v>
      </c>
      <c r="D471" s="1" t="s">
        <v>45</v>
      </c>
      <c r="E471" s="1" t="s">
        <v>223</v>
      </c>
      <c r="F471" s="1" t="s">
        <v>250</v>
      </c>
      <c r="G471" s="1" t="s">
        <v>68</v>
      </c>
      <c r="H471" s="1" t="s">
        <v>46</v>
      </c>
      <c r="I471" s="1" t="s">
        <v>47</v>
      </c>
      <c r="J471" s="1" t="s">
        <v>189</v>
      </c>
      <c r="L471" s="1"/>
      <c r="N471" s="1">
        <v>2</v>
      </c>
      <c r="O471" s="1">
        <v>2</v>
      </c>
      <c r="P471" s="1">
        <v>2</v>
      </c>
      <c r="Q471" s="1">
        <v>0</v>
      </c>
      <c r="R471" s="1">
        <v>0</v>
      </c>
      <c r="S471" s="1">
        <v>0</v>
      </c>
      <c r="T471" s="1">
        <v>0</v>
      </c>
      <c r="Y471" s="36"/>
      <c r="AL471" s="37"/>
      <c r="AM471" s="37"/>
      <c r="AN471" s="12" t="s">
        <v>6</v>
      </c>
      <c r="AO471" s="23"/>
      <c r="AP471" s="23"/>
      <c r="AQ471" s="23"/>
      <c r="AR471" s="23"/>
      <c r="AS471" s="23"/>
      <c r="AT471" s="23"/>
      <c r="AU471" s="23"/>
      <c r="AV471" s="23"/>
      <c r="AW471" s="23"/>
      <c r="AX471" s="23"/>
      <c r="AY471" s="23"/>
      <c r="AZ471" s="23"/>
      <c r="BA471" s="24"/>
    </row>
    <row r="472" spans="1:53" ht="14.4" hidden="1" thickBot="1" x14ac:dyDescent="0.3">
      <c r="A472" s="11">
        <v>9</v>
      </c>
      <c r="C472" s="1" t="s">
        <v>249</v>
      </c>
      <c r="D472" s="1" t="s">
        <v>45</v>
      </c>
      <c r="E472" s="1" t="s">
        <v>223</v>
      </c>
      <c r="F472" s="1" t="s">
        <v>250</v>
      </c>
      <c r="G472" s="1" t="s">
        <v>68</v>
      </c>
      <c r="H472" s="1" t="s">
        <v>46</v>
      </c>
      <c r="I472" s="1" t="s">
        <v>47</v>
      </c>
      <c r="J472" s="1" t="s">
        <v>189</v>
      </c>
      <c r="L472" s="1"/>
      <c r="N472" s="1">
        <v>2</v>
      </c>
      <c r="O472" s="1">
        <v>2</v>
      </c>
      <c r="P472" s="1">
        <v>2</v>
      </c>
      <c r="Q472" s="1">
        <v>0</v>
      </c>
      <c r="R472" s="1">
        <v>0</v>
      </c>
      <c r="S472" s="1">
        <v>0</v>
      </c>
      <c r="T472" s="1">
        <v>0</v>
      </c>
      <c r="Y472" s="36"/>
      <c r="AL472" s="37"/>
      <c r="AM472" s="37"/>
      <c r="AN472" s="27" t="s">
        <v>7</v>
      </c>
      <c r="AO472" s="28"/>
      <c r="AP472" s="28"/>
      <c r="AQ472" s="28"/>
      <c r="AR472" s="28"/>
      <c r="AS472" s="28"/>
      <c r="AT472" s="28"/>
      <c r="AU472" s="28"/>
      <c r="AV472" s="28"/>
      <c r="AW472" s="28"/>
      <c r="AX472" s="28"/>
      <c r="AY472" s="28"/>
      <c r="AZ472" s="28"/>
      <c r="BA472" s="29"/>
    </row>
    <row r="473" spans="1:53" ht="15" hidden="1" thickTop="1" thickBot="1" x14ac:dyDescent="0.3">
      <c r="A473" s="6">
        <v>1</v>
      </c>
      <c r="B473" s="14">
        <v>53</v>
      </c>
      <c r="C473" s="7" t="s">
        <v>249</v>
      </c>
      <c r="D473" s="7" t="s">
        <v>45</v>
      </c>
      <c r="E473" s="7" t="s">
        <v>130</v>
      </c>
      <c r="F473" s="7" t="s">
        <v>250</v>
      </c>
      <c r="G473" s="7" t="s">
        <v>68</v>
      </c>
      <c r="H473" s="7" t="s">
        <v>46</v>
      </c>
      <c r="I473" s="7" t="s">
        <v>64</v>
      </c>
      <c r="J473" s="7" t="s">
        <v>189</v>
      </c>
      <c r="K473" s="7" t="s">
        <v>276</v>
      </c>
      <c r="L473" s="31" t="s">
        <v>277</v>
      </c>
      <c r="M473" s="7" t="s">
        <v>278</v>
      </c>
      <c r="N473" s="7"/>
      <c r="O473" s="7"/>
      <c r="P473" s="7"/>
      <c r="Q473" s="7">
        <v>4</v>
      </c>
      <c r="R473" s="7">
        <v>4</v>
      </c>
      <c r="S473" s="7">
        <v>4</v>
      </c>
      <c r="T473" s="7">
        <v>4</v>
      </c>
      <c r="U473" s="7"/>
      <c r="V473" s="8" t="s">
        <v>135</v>
      </c>
      <c r="W473" s="8">
        <v>0.23044592771084346</v>
      </c>
      <c r="X473" s="38">
        <v>0</v>
      </c>
      <c r="Y473" s="42">
        <f t="shared" ref="Y473" ca="1" si="1386">$L$3+AL473</f>
        <v>42150</v>
      </c>
      <c r="Z473" s="1" t="s">
        <v>53</v>
      </c>
      <c r="AA473" s="1" t="s">
        <v>254</v>
      </c>
      <c r="AB473" s="1">
        <v>0</v>
      </c>
      <c r="AD473" s="1" t="s">
        <v>56</v>
      </c>
      <c r="AE473" s="1">
        <v>10</v>
      </c>
      <c r="AG473" s="1">
        <v>45</v>
      </c>
      <c r="AH473" s="1">
        <v>10</v>
      </c>
      <c r="AI473" s="1">
        <v>15</v>
      </c>
      <c r="AK473" s="1">
        <v>10</v>
      </c>
      <c r="AL473" s="2">
        <v>90</v>
      </c>
      <c r="AM473" s="4">
        <v>1</v>
      </c>
      <c r="AN473" s="39" t="s">
        <v>0</v>
      </c>
      <c r="AO473" s="43"/>
      <c r="AP473" s="43">
        <f t="shared" ref="AP473:BA473" si="1387">IF(AQ478+AP477+AP479-AO474&lt;0,0,MAX((AQ478+AP477+AP479-AO474),$AM482))</f>
        <v>0</v>
      </c>
      <c r="AQ473" s="43">
        <f t="shared" si="1387"/>
        <v>0</v>
      </c>
      <c r="AR473" s="43">
        <f t="shared" si="1387"/>
        <v>0</v>
      </c>
      <c r="AS473" s="43">
        <f t="shared" si="1387"/>
        <v>4792</v>
      </c>
      <c r="AT473" s="43">
        <f t="shared" si="1387"/>
        <v>18668</v>
      </c>
      <c r="AU473" s="43">
        <f t="shared" si="1387"/>
        <v>23476</v>
      </c>
      <c r="AV473" s="43">
        <f t="shared" si="1387"/>
        <v>23140</v>
      </c>
      <c r="AW473" s="43">
        <f t="shared" si="1387"/>
        <v>22156</v>
      </c>
      <c r="AX473" s="43">
        <f t="shared" si="1387"/>
        <v>21264</v>
      </c>
      <c r="AY473" s="43">
        <f t="shared" si="1387"/>
        <v>14040</v>
      </c>
      <c r="AZ473" s="43">
        <f t="shared" si="1387"/>
        <v>10984</v>
      </c>
      <c r="BA473" s="26">
        <f t="shared" si="1387"/>
        <v>10836</v>
      </c>
    </row>
    <row r="474" spans="1:53" x14ac:dyDescent="0.25">
      <c r="A474" s="9">
        <v>2</v>
      </c>
      <c r="C474" s="1" t="s">
        <v>249</v>
      </c>
      <c r="D474" s="1" t="s">
        <v>45</v>
      </c>
      <c r="E474" s="1" t="s">
        <v>130</v>
      </c>
      <c r="F474" s="1" t="s">
        <v>250</v>
      </c>
      <c r="G474" s="1" t="s">
        <v>68</v>
      </c>
      <c r="H474" s="1" t="s">
        <v>46</v>
      </c>
      <c r="I474" s="1" t="s">
        <v>64</v>
      </c>
      <c r="J474" s="1" t="s">
        <v>189</v>
      </c>
      <c r="Q474" s="1">
        <v>4</v>
      </c>
      <c r="R474" s="1">
        <v>4</v>
      </c>
      <c r="S474" s="1">
        <v>4</v>
      </c>
      <c r="T474" s="1">
        <v>4</v>
      </c>
      <c r="Y474" s="36"/>
      <c r="AL474" s="37"/>
      <c r="AM474" s="37"/>
      <c r="AN474" s="12" t="s">
        <v>1</v>
      </c>
      <c r="AO474" s="44">
        <v>50000</v>
      </c>
      <c r="AP474" s="44">
        <f t="shared" ref="AP474" si="1388">AO474+AP473-AP479-AP477</f>
        <v>36616</v>
      </c>
      <c r="AQ474" s="44">
        <f t="shared" ref="AQ474" si="1389">AP474+AQ473-AQ479-AQ477</f>
        <v>23560</v>
      </c>
      <c r="AR474" s="44">
        <f t="shared" ref="AR474" si="1390">AQ474+AR473-AR479-AR477</f>
        <v>8960</v>
      </c>
      <c r="AS474" s="44">
        <f t="shared" ref="AS474" si="1391">AR474+AS473-AS479-AS477</f>
        <v>0</v>
      </c>
      <c r="AT474" s="44">
        <f t="shared" ref="AT474" si="1392">AS474+AT473-AT479-AT477</f>
        <v>0</v>
      </c>
      <c r="AU474" s="44">
        <f t="shared" ref="AU474" si="1393">AT474+AU473-AU479-AU477</f>
        <v>0</v>
      </c>
      <c r="AV474" s="44">
        <f t="shared" ref="AV474" si="1394">AU474+AV473-AV479-AV477</f>
        <v>0</v>
      </c>
      <c r="AW474" s="44">
        <f t="shared" ref="AW474" si="1395">AV474+AW473-AW479-AW477</f>
        <v>0</v>
      </c>
      <c r="AX474" s="44">
        <f t="shared" ref="AX474" si="1396">AW474+AX473-AX479-AX477</f>
        <v>0</v>
      </c>
      <c r="AY474" s="44">
        <f t="shared" ref="AY474" si="1397">AX474+AY473-AY479-AY477</f>
        <v>0</v>
      </c>
      <c r="AZ474" s="44">
        <f t="shared" ref="AZ474" si="1398">AY474+AZ473-AZ479-AZ477</f>
        <v>0</v>
      </c>
      <c r="BA474" s="23">
        <f t="shared" ref="BA474" si="1399">AZ474+BA473-BA479-BA477</f>
        <v>0</v>
      </c>
    </row>
    <row r="475" spans="1:53" hidden="1" x14ac:dyDescent="0.25">
      <c r="A475" s="9">
        <v>3</v>
      </c>
      <c r="C475" s="1" t="s">
        <v>249</v>
      </c>
      <c r="D475" s="1" t="s">
        <v>45</v>
      </c>
      <c r="E475" s="1" t="s">
        <v>130</v>
      </c>
      <c r="F475" s="1" t="s">
        <v>250</v>
      </c>
      <c r="G475" s="1" t="s">
        <v>68</v>
      </c>
      <c r="H475" s="1" t="s">
        <v>46</v>
      </c>
      <c r="I475" s="1" t="s">
        <v>64</v>
      </c>
      <c r="J475" s="1" t="s">
        <v>189</v>
      </c>
      <c r="Q475" s="1">
        <v>4</v>
      </c>
      <c r="R475" s="1">
        <v>4</v>
      </c>
      <c r="S475" s="1">
        <v>4</v>
      </c>
      <c r="T475" s="1">
        <v>4</v>
      </c>
      <c r="Y475" s="36"/>
      <c r="AL475" s="37"/>
      <c r="AM475" s="37"/>
      <c r="AN475" s="13" t="s">
        <v>3</v>
      </c>
      <c r="AO475" s="45"/>
      <c r="AP475" s="45">
        <f t="shared" ref="AP475" si="1400">(AP474/AQ477)*30</f>
        <v>84.13602941176471</v>
      </c>
      <c r="AQ475" s="45">
        <f t="shared" ref="AQ475" si="1401">(AQ474/AR477)*30</f>
        <v>48.410958904109584</v>
      </c>
      <c r="AR475" s="45">
        <f t="shared" ref="AR475" si="1402">(AR474/AS477)*30</f>
        <v>19.546247818499126</v>
      </c>
      <c r="AS475" s="45">
        <f t="shared" ref="AS475" si="1403">(AS474/AT477)*30</f>
        <v>0</v>
      </c>
      <c r="AT475" s="45">
        <f t="shared" ref="AT475" si="1404">(AT474/AU477)*30</f>
        <v>0</v>
      </c>
      <c r="AU475" s="45">
        <f t="shared" ref="AU475" si="1405">(AU474/AV477)*30</f>
        <v>0</v>
      </c>
      <c r="AV475" s="45">
        <f t="shared" ref="AV475" si="1406">(AV474/AW477)*30</f>
        <v>0</v>
      </c>
      <c r="AW475" s="45">
        <f t="shared" ref="AW475" si="1407">(AW474/AX477)*30</f>
        <v>0</v>
      </c>
      <c r="AX475" s="45">
        <f t="shared" ref="AX475" si="1408">(AX474/AY477)*30</f>
        <v>0</v>
      </c>
      <c r="AY475" s="45">
        <f t="shared" ref="AY475" si="1409">(AY474/AZ477)*30</f>
        <v>0</v>
      </c>
      <c r="AZ475" s="45">
        <f t="shared" ref="AZ475" si="1410">(AZ474/BA477)*30</f>
        <v>0</v>
      </c>
      <c r="BA475" s="25" t="e">
        <f t="shared" ref="BA475" si="1411">(BA474/BB477)*30</f>
        <v>#DIV/0!</v>
      </c>
    </row>
    <row r="476" spans="1:53" hidden="1" x14ac:dyDescent="0.25">
      <c r="A476" s="9">
        <v>4</v>
      </c>
      <c r="C476" s="1" t="s">
        <v>249</v>
      </c>
      <c r="D476" s="1" t="s">
        <v>45</v>
      </c>
      <c r="E476" s="1" t="s">
        <v>130</v>
      </c>
      <c r="F476" s="1" t="s">
        <v>250</v>
      </c>
      <c r="G476" s="1" t="s">
        <v>68</v>
      </c>
      <c r="H476" s="1" t="s">
        <v>46</v>
      </c>
      <c r="I476" s="1" t="s">
        <v>64</v>
      </c>
      <c r="J476" s="1" t="s">
        <v>189</v>
      </c>
      <c r="Q476" s="1">
        <v>4</v>
      </c>
      <c r="R476" s="1">
        <v>4</v>
      </c>
      <c r="S476" s="1">
        <v>4</v>
      </c>
      <c r="T476" s="1">
        <v>4</v>
      </c>
      <c r="Y476" s="36"/>
      <c r="AL476" s="37"/>
      <c r="AM476" s="37"/>
      <c r="AN476" s="12" t="s">
        <v>944</v>
      </c>
      <c r="AO476" s="44"/>
      <c r="AP476" s="44"/>
      <c r="AQ476" s="44"/>
      <c r="AR476" s="44"/>
      <c r="AS476" s="44"/>
      <c r="AT476" s="44"/>
      <c r="AU476" s="44"/>
      <c r="AV476" s="44"/>
      <c r="AW476" s="44"/>
      <c r="AX476" s="44"/>
      <c r="AY476" s="44"/>
      <c r="AZ476" s="44"/>
      <c r="BA476" s="24"/>
    </row>
    <row r="477" spans="1:53" hidden="1" x14ac:dyDescent="0.25">
      <c r="A477" s="9">
        <v>5</v>
      </c>
      <c r="C477" s="1" t="s">
        <v>249</v>
      </c>
      <c r="D477" s="1" t="s">
        <v>45</v>
      </c>
      <c r="E477" s="1" t="s">
        <v>130</v>
      </c>
      <c r="F477" s="1" t="s">
        <v>250</v>
      </c>
      <c r="G477" s="1" t="s">
        <v>68</v>
      </c>
      <c r="H477" s="1" t="s">
        <v>46</v>
      </c>
      <c r="I477" s="1" t="s">
        <v>64</v>
      </c>
      <c r="J477" s="1" t="s">
        <v>189</v>
      </c>
      <c r="Q477" s="1">
        <v>4</v>
      </c>
      <c r="R477" s="1">
        <v>4</v>
      </c>
      <c r="S477" s="1">
        <v>4</v>
      </c>
      <c r="T477" s="1">
        <v>4</v>
      </c>
      <c r="Y477" s="36"/>
      <c r="AL477" s="37"/>
      <c r="AM477" s="37"/>
      <c r="AN477" s="13" t="s">
        <v>2</v>
      </c>
      <c r="AO477" s="22"/>
      <c r="AP477" s="22">
        <f>MPS!P$6*'Purshasing (2)'!$N473+MPS!P$7*'Purshasing (2)'!$O473+MPS!P$8*'Purshasing (2)'!$P473+MPS!P$9*'Purshasing (2)'!$Q473+MPS!P$10*'Purshasing (2)'!$R473+MPS!P$11*'Purshasing (2)'!$S473+MPS!P$12*'Purshasing (2)'!$T473</f>
        <v>11384</v>
      </c>
      <c r="AQ477" s="22">
        <f>MPS!Q$6*'Purshasing (2)'!$N473+MPS!Q$7*'Purshasing (2)'!$O473+MPS!Q$8*'Purshasing (2)'!$P473+MPS!Q$9*'Purshasing (2)'!$Q473+MPS!Q$10*'Purshasing (2)'!$R473+MPS!Q$11*'Purshasing (2)'!$S473+MPS!Q$12*'Purshasing (2)'!$T473</f>
        <v>13056</v>
      </c>
      <c r="AR477" s="22">
        <f>MPS!R$6*'Purshasing (2)'!$N473+MPS!R$7*'Purshasing (2)'!$O473+MPS!R$8*'Purshasing (2)'!$P473+MPS!R$9*'Purshasing (2)'!$Q473+MPS!R$10*'Purshasing (2)'!$R473+MPS!R$11*'Purshasing (2)'!$S473+MPS!R$12*'Purshasing (2)'!$T473</f>
        <v>14600</v>
      </c>
      <c r="AS477" s="22">
        <f>MPS!S$6*'Purshasing (2)'!$N473+MPS!S$7*'Purshasing (2)'!$O473+MPS!S$8*'Purshasing (2)'!$P473+MPS!S$9*'Purshasing (2)'!$Q473+MPS!S$10*'Purshasing (2)'!$R473+MPS!S$11*'Purshasing (2)'!$S473+MPS!S$12*'Purshasing (2)'!$T473</f>
        <v>13752</v>
      </c>
      <c r="AT477" s="22">
        <f>MPS!T$6*'Purshasing (2)'!$N473+MPS!T$7*'Purshasing (2)'!$O473+MPS!T$8*'Purshasing (2)'!$P473+MPS!T$9*'Purshasing (2)'!$Q473+MPS!T$10*'Purshasing (2)'!$R473+MPS!T$11*'Purshasing (2)'!$S473+MPS!T$12*'Purshasing (2)'!$T473</f>
        <v>18668</v>
      </c>
      <c r="AU477" s="22">
        <f>MPS!U$6*'Purshasing (2)'!$N473+MPS!U$7*'Purshasing (2)'!$O473+MPS!U$8*'Purshasing (2)'!$P473+MPS!U$9*'Purshasing (2)'!$Q473+MPS!U$10*'Purshasing (2)'!$R473+MPS!U$11*'Purshasing (2)'!$S473+MPS!U$12*'Purshasing (2)'!$T473</f>
        <v>23476</v>
      </c>
      <c r="AV477" s="22">
        <f>MPS!V$6*'Purshasing (2)'!$N473+MPS!V$7*'Purshasing (2)'!$O473+MPS!V$8*'Purshasing (2)'!$P473+MPS!V$9*'Purshasing (2)'!$Q473+MPS!V$10*'Purshasing (2)'!$R473+MPS!V$11*'Purshasing (2)'!$S473+MPS!V$12*'Purshasing (2)'!$T473</f>
        <v>23140</v>
      </c>
      <c r="AW477" s="22">
        <f>MPS!W$6*'Purshasing (2)'!$N473+MPS!W$7*'Purshasing (2)'!$O473+MPS!W$8*'Purshasing (2)'!$P473+MPS!W$9*'Purshasing (2)'!$Q473+MPS!W$10*'Purshasing (2)'!$R473+MPS!W$11*'Purshasing (2)'!$S473+MPS!W$12*'Purshasing (2)'!$T473</f>
        <v>22156</v>
      </c>
      <c r="AX477" s="22">
        <f>MPS!X$6*'Purshasing (2)'!$N473+MPS!X$7*'Purshasing (2)'!$O473+MPS!X$8*'Purshasing (2)'!$P473+MPS!X$9*'Purshasing (2)'!$Q473+MPS!X$10*'Purshasing (2)'!$R473+MPS!X$11*'Purshasing (2)'!$S473+MPS!X$12*'Purshasing (2)'!$T473</f>
        <v>21264</v>
      </c>
      <c r="AY477" s="22">
        <f>MPS!Y$6*'Purshasing (2)'!$N473+MPS!Y$7*'Purshasing (2)'!$O473+MPS!Y$8*'Purshasing (2)'!$P473+MPS!Y$9*'Purshasing (2)'!$Q473+MPS!Y$10*'Purshasing (2)'!$R473+MPS!Y$11*'Purshasing (2)'!$S473+MPS!Y$12*'Purshasing (2)'!$T473</f>
        <v>14040</v>
      </c>
      <c r="AZ477" s="22">
        <f>MPS!Z$6*'Purshasing (2)'!$N473+MPS!Z$7*'Purshasing (2)'!$O473+MPS!Z$8*'Purshasing (2)'!$P473+MPS!Z$9*'Purshasing (2)'!$Q473+MPS!Z$10*'Purshasing (2)'!$R473+MPS!Z$11*'Purshasing (2)'!$S473+MPS!Z$12*'Purshasing (2)'!$T473</f>
        <v>10984</v>
      </c>
      <c r="BA477" s="25">
        <f>MPS!AA$6*'Purshasing (2)'!$N473+MPS!AA$7*'Purshasing (2)'!$O473+MPS!AA$8*'Purshasing (2)'!$P473+MPS!AA$9*'Purshasing (2)'!$Q473+MPS!AA$10*'Purshasing (2)'!$R473+MPS!AA$11*'Purshasing (2)'!$S473+MPS!AA$12*'Purshasing (2)'!$T473</f>
        <v>10836</v>
      </c>
    </row>
    <row r="478" spans="1:53" hidden="1" x14ac:dyDescent="0.25">
      <c r="A478" s="9">
        <v>6</v>
      </c>
      <c r="C478" s="1" t="s">
        <v>249</v>
      </c>
      <c r="D478" s="1" t="s">
        <v>45</v>
      </c>
      <c r="E478" s="1" t="s">
        <v>130</v>
      </c>
      <c r="F478" s="1" t="s">
        <v>250</v>
      </c>
      <c r="G478" s="1" t="s">
        <v>68</v>
      </c>
      <c r="H478" s="1" t="s">
        <v>46</v>
      </c>
      <c r="I478" s="1" t="s">
        <v>64</v>
      </c>
      <c r="J478" s="1" t="s">
        <v>189</v>
      </c>
      <c r="L478" s="1"/>
      <c r="Q478" s="1">
        <v>4</v>
      </c>
      <c r="R478" s="1">
        <v>4</v>
      </c>
      <c r="S478" s="1">
        <v>4</v>
      </c>
      <c r="T478" s="1">
        <v>4</v>
      </c>
      <c r="Y478" s="36"/>
      <c r="AL478" s="37"/>
      <c r="AM478" s="37"/>
      <c r="AN478" s="12" t="s">
        <v>4</v>
      </c>
      <c r="AO478" s="23"/>
      <c r="AP478" s="23">
        <f t="shared" ref="AP478:BA478" si="1412">(AQ477/30)*$X473</f>
        <v>0</v>
      </c>
      <c r="AQ478" s="23">
        <f t="shared" si="1412"/>
        <v>0</v>
      </c>
      <c r="AR478" s="23">
        <f t="shared" si="1412"/>
        <v>0</v>
      </c>
      <c r="AS478" s="23">
        <f t="shared" si="1412"/>
        <v>0</v>
      </c>
      <c r="AT478" s="23">
        <f t="shared" si="1412"/>
        <v>0</v>
      </c>
      <c r="AU478" s="23">
        <f t="shared" si="1412"/>
        <v>0</v>
      </c>
      <c r="AV478" s="23">
        <f t="shared" si="1412"/>
        <v>0</v>
      </c>
      <c r="AW478" s="23">
        <f t="shared" si="1412"/>
        <v>0</v>
      </c>
      <c r="AX478" s="23">
        <f t="shared" si="1412"/>
        <v>0</v>
      </c>
      <c r="AY478" s="23">
        <f t="shared" si="1412"/>
        <v>0</v>
      </c>
      <c r="AZ478" s="23">
        <f t="shared" si="1412"/>
        <v>0</v>
      </c>
      <c r="BA478" s="24">
        <f t="shared" si="1412"/>
        <v>0</v>
      </c>
    </row>
    <row r="479" spans="1:53" hidden="1" x14ac:dyDescent="0.25">
      <c r="A479" s="9">
        <v>7</v>
      </c>
      <c r="C479" s="1" t="s">
        <v>249</v>
      </c>
      <c r="D479" s="1" t="s">
        <v>45</v>
      </c>
      <c r="E479" s="1" t="s">
        <v>130</v>
      </c>
      <c r="F479" s="1" t="s">
        <v>250</v>
      </c>
      <c r="G479" s="1" t="s">
        <v>68</v>
      </c>
      <c r="H479" s="1" t="s">
        <v>46</v>
      </c>
      <c r="I479" s="1" t="s">
        <v>64</v>
      </c>
      <c r="J479" s="1" t="s">
        <v>189</v>
      </c>
      <c r="L479" s="1"/>
      <c r="Q479" s="1">
        <v>4</v>
      </c>
      <c r="R479" s="1">
        <v>4</v>
      </c>
      <c r="S479" s="1">
        <v>4</v>
      </c>
      <c r="T479" s="1">
        <v>4</v>
      </c>
      <c r="Y479" s="36"/>
      <c r="AL479" s="37"/>
      <c r="AM479" s="37"/>
      <c r="AN479" s="13" t="s">
        <v>5</v>
      </c>
      <c r="AO479" s="22"/>
      <c r="AP479" s="22">
        <v>2000</v>
      </c>
      <c r="AQ479" s="22"/>
      <c r="AR479" s="22"/>
      <c r="AS479" s="22"/>
      <c r="AT479" s="22"/>
      <c r="AU479" s="22"/>
      <c r="AV479" s="22"/>
      <c r="AW479" s="22"/>
      <c r="AX479" s="22"/>
      <c r="AY479" s="22"/>
      <c r="AZ479" s="22"/>
      <c r="BA479" s="25"/>
    </row>
    <row r="480" spans="1:53" hidden="1" x14ac:dyDescent="0.25">
      <c r="A480" s="9">
        <v>8</v>
      </c>
      <c r="C480" s="1" t="s">
        <v>249</v>
      </c>
      <c r="D480" s="1" t="s">
        <v>45</v>
      </c>
      <c r="E480" s="1" t="s">
        <v>130</v>
      </c>
      <c r="F480" s="1" t="s">
        <v>250</v>
      </c>
      <c r="G480" s="1" t="s">
        <v>68</v>
      </c>
      <c r="H480" s="1" t="s">
        <v>46</v>
      </c>
      <c r="I480" s="1" t="s">
        <v>64</v>
      </c>
      <c r="J480" s="1" t="s">
        <v>189</v>
      </c>
      <c r="L480" s="1"/>
      <c r="Q480" s="1">
        <v>4</v>
      </c>
      <c r="R480" s="1">
        <v>4</v>
      </c>
      <c r="S480" s="1">
        <v>4</v>
      </c>
      <c r="T480" s="1">
        <v>4</v>
      </c>
      <c r="Y480" s="36"/>
      <c r="AL480" s="37"/>
      <c r="AM480" s="37"/>
      <c r="AN480" s="12" t="s">
        <v>6</v>
      </c>
      <c r="AO480" s="23"/>
      <c r="AP480" s="23"/>
      <c r="AQ480" s="23"/>
      <c r="AR480" s="23"/>
      <c r="AS480" s="23"/>
      <c r="AT480" s="23"/>
      <c r="AU480" s="23"/>
      <c r="AV480" s="23"/>
      <c r="AW480" s="23"/>
      <c r="AX480" s="23"/>
      <c r="AY480" s="23"/>
      <c r="AZ480" s="23"/>
      <c r="BA480" s="24"/>
    </row>
    <row r="481" spans="1:53" ht="14.4" hidden="1" thickBot="1" x14ac:dyDescent="0.3">
      <c r="A481" s="11">
        <v>9</v>
      </c>
      <c r="C481" s="1" t="s">
        <v>249</v>
      </c>
      <c r="D481" s="1" t="s">
        <v>45</v>
      </c>
      <c r="E481" s="1" t="s">
        <v>130</v>
      </c>
      <c r="F481" s="1" t="s">
        <v>250</v>
      </c>
      <c r="G481" s="1" t="s">
        <v>68</v>
      </c>
      <c r="H481" s="1" t="s">
        <v>46</v>
      </c>
      <c r="I481" s="1" t="s">
        <v>64</v>
      </c>
      <c r="J481" s="1" t="s">
        <v>189</v>
      </c>
      <c r="L481" s="1"/>
      <c r="Q481" s="1">
        <v>4</v>
      </c>
      <c r="R481" s="1">
        <v>4</v>
      </c>
      <c r="S481" s="1">
        <v>4</v>
      </c>
      <c r="T481" s="1">
        <v>4</v>
      </c>
      <c r="Y481" s="36"/>
      <c r="AL481" s="37"/>
      <c r="AM481" s="37"/>
      <c r="AN481" s="27" t="s">
        <v>7</v>
      </c>
      <c r="AO481" s="28"/>
      <c r="AP481" s="28"/>
      <c r="AQ481" s="28"/>
      <c r="AR481" s="28"/>
      <c r="AS481" s="28"/>
      <c r="AT481" s="28"/>
      <c r="AU481" s="28"/>
      <c r="AV481" s="28"/>
      <c r="AW481" s="28"/>
      <c r="AX481" s="28"/>
      <c r="AY481" s="28"/>
      <c r="AZ481" s="28"/>
      <c r="BA481" s="29"/>
    </row>
    <row r="482" spans="1:53" ht="15" hidden="1" thickTop="1" thickBot="1" x14ac:dyDescent="0.3">
      <c r="A482" s="6">
        <v>1</v>
      </c>
      <c r="B482" s="14">
        <v>54</v>
      </c>
      <c r="C482" s="7" t="s">
        <v>249</v>
      </c>
      <c r="D482" s="7" t="s">
        <v>45</v>
      </c>
      <c r="E482" s="7" t="s">
        <v>130</v>
      </c>
      <c r="F482" s="7" t="s">
        <v>250</v>
      </c>
      <c r="G482" s="7" t="s">
        <v>68</v>
      </c>
      <c r="H482" s="7" t="s">
        <v>46</v>
      </c>
      <c r="I482" s="7" t="s">
        <v>64</v>
      </c>
      <c r="J482" s="7" t="s">
        <v>189</v>
      </c>
      <c r="K482" s="7" t="s">
        <v>279</v>
      </c>
      <c r="L482" s="31" t="s">
        <v>280</v>
      </c>
      <c r="M482" s="7" t="s">
        <v>281</v>
      </c>
      <c r="N482" s="7"/>
      <c r="O482" s="7"/>
      <c r="P482" s="7"/>
      <c r="Q482" s="7">
        <v>1</v>
      </c>
      <c r="R482" s="7">
        <v>1</v>
      </c>
      <c r="S482" s="7">
        <v>1</v>
      </c>
      <c r="T482" s="7">
        <v>1</v>
      </c>
      <c r="U482" s="7"/>
      <c r="V482" s="8" t="s">
        <v>135</v>
      </c>
      <c r="W482" s="8">
        <v>0.12567979002512777</v>
      </c>
      <c r="X482" s="38">
        <v>0</v>
      </c>
      <c r="Y482" s="42">
        <f t="shared" ref="Y482" ca="1" si="1413">$L$3+AL482</f>
        <v>42150</v>
      </c>
      <c r="Z482" s="1" t="s">
        <v>53</v>
      </c>
      <c r="AA482" s="1" t="s">
        <v>254</v>
      </c>
      <c r="AB482" s="1">
        <v>0</v>
      </c>
      <c r="AD482" s="1" t="s">
        <v>56</v>
      </c>
      <c r="AE482" s="1">
        <v>10</v>
      </c>
      <c r="AG482" s="1">
        <v>45</v>
      </c>
      <c r="AH482" s="1">
        <v>10</v>
      </c>
      <c r="AI482" s="1">
        <v>15</v>
      </c>
      <c r="AK482" s="1">
        <v>10</v>
      </c>
      <c r="AL482" s="2">
        <v>90</v>
      </c>
      <c r="AM482" s="4">
        <v>1</v>
      </c>
      <c r="AN482" s="39" t="s">
        <v>0</v>
      </c>
      <c r="AO482" s="43"/>
      <c r="AP482" s="43">
        <f t="shared" ref="AP482:BA482" si="1414">IF(AQ487+AP486+AP488-AO483&lt;0,0,MAX((AQ487+AP486+AP488-AO483),$AM491))</f>
        <v>0</v>
      </c>
      <c r="AQ482" s="43">
        <f t="shared" si="1414"/>
        <v>0</v>
      </c>
      <c r="AR482" s="43">
        <f t="shared" si="1414"/>
        <v>0</v>
      </c>
      <c r="AS482" s="43">
        <f t="shared" si="1414"/>
        <v>0</v>
      </c>
      <c r="AT482" s="43">
        <f t="shared" si="1414"/>
        <v>0</v>
      </c>
      <c r="AU482" s="43">
        <f t="shared" si="1414"/>
        <v>0</v>
      </c>
      <c r="AV482" s="43">
        <f t="shared" si="1414"/>
        <v>0</v>
      </c>
      <c r="AW482" s="43">
        <f t="shared" si="1414"/>
        <v>0</v>
      </c>
      <c r="AX482" s="43">
        <f t="shared" si="1414"/>
        <v>0</v>
      </c>
      <c r="AY482" s="43">
        <f t="shared" si="1414"/>
        <v>0</v>
      </c>
      <c r="AZ482" s="43">
        <f t="shared" si="1414"/>
        <v>0</v>
      </c>
      <c r="BA482" s="26">
        <f t="shared" si="1414"/>
        <v>1339</v>
      </c>
    </row>
    <row r="483" spans="1:53" x14ac:dyDescent="0.25">
      <c r="A483" s="9">
        <v>2</v>
      </c>
      <c r="C483" s="1" t="s">
        <v>249</v>
      </c>
      <c r="D483" s="1" t="s">
        <v>45</v>
      </c>
      <c r="E483" s="1" t="s">
        <v>130</v>
      </c>
      <c r="F483" s="1" t="s">
        <v>250</v>
      </c>
      <c r="G483" s="1" t="s">
        <v>68</v>
      </c>
      <c r="H483" s="1" t="s">
        <v>46</v>
      </c>
      <c r="I483" s="1" t="s">
        <v>64</v>
      </c>
      <c r="J483" s="1" t="s">
        <v>189</v>
      </c>
      <c r="Q483" s="1">
        <v>1</v>
      </c>
      <c r="R483" s="1">
        <v>1</v>
      </c>
      <c r="S483" s="1">
        <v>1</v>
      </c>
      <c r="T483" s="1">
        <v>1</v>
      </c>
      <c r="Y483" s="36"/>
      <c r="AL483" s="37"/>
      <c r="AM483" s="37"/>
      <c r="AN483" s="12" t="s">
        <v>1</v>
      </c>
      <c r="AO483" s="44">
        <v>50000</v>
      </c>
      <c r="AP483" s="44">
        <f t="shared" ref="AP483" si="1415">AO483+AP482-AP488-AP486</f>
        <v>45154</v>
      </c>
      <c r="AQ483" s="44">
        <f t="shared" ref="AQ483" si="1416">AP483+AQ482-AQ488-AQ486</f>
        <v>41890</v>
      </c>
      <c r="AR483" s="44">
        <f t="shared" ref="AR483" si="1417">AQ483+AR482-AR488-AR486</f>
        <v>38240</v>
      </c>
      <c r="AS483" s="44">
        <f t="shared" ref="AS483" si="1418">AR483+AS482-AS488-AS486</f>
        <v>34802</v>
      </c>
      <c r="AT483" s="44">
        <f t="shared" ref="AT483" si="1419">AS483+AT482-AT488-AT486</f>
        <v>30135</v>
      </c>
      <c r="AU483" s="44">
        <f t="shared" ref="AU483" si="1420">AT483+AU482-AU488-AU486</f>
        <v>24266</v>
      </c>
      <c r="AV483" s="44">
        <f t="shared" ref="AV483" si="1421">AU483+AV482-AV488-AV486</f>
        <v>18481</v>
      </c>
      <c r="AW483" s="44">
        <f t="shared" ref="AW483" si="1422">AV483+AW482-AW488-AW486</f>
        <v>12942</v>
      </c>
      <c r="AX483" s="44">
        <f t="shared" ref="AX483" si="1423">AW483+AX482-AX488-AX486</f>
        <v>7626</v>
      </c>
      <c r="AY483" s="44">
        <f t="shared" ref="AY483" si="1424">AX483+AY482-AY488-AY486</f>
        <v>4116</v>
      </c>
      <c r="AZ483" s="44">
        <f t="shared" ref="AZ483" si="1425">AY483+AZ482-AZ488-AZ486</f>
        <v>1370</v>
      </c>
      <c r="BA483" s="23">
        <f t="shared" ref="BA483" si="1426">AZ483+BA482-BA488-BA486</f>
        <v>0</v>
      </c>
    </row>
    <row r="484" spans="1:53" hidden="1" x14ac:dyDescent="0.25">
      <c r="A484" s="9">
        <v>3</v>
      </c>
      <c r="C484" s="1" t="s">
        <v>249</v>
      </c>
      <c r="D484" s="1" t="s">
        <v>45</v>
      </c>
      <c r="E484" s="1" t="s">
        <v>130</v>
      </c>
      <c r="F484" s="1" t="s">
        <v>250</v>
      </c>
      <c r="G484" s="1" t="s">
        <v>68</v>
      </c>
      <c r="H484" s="1" t="s">
        <v>46</v>
      </c>
      <c r="I484" s="1" t="s">
        <v>64</v>
      </c>
      <c r="J484" s="1" t="s">
        <v>189</v>
      </c>
      <c r="Q484" s="1">
        <v>1</v>
      </c>
      <c r="R484" s="1">
        <v>1</v>
      </c>
      <c r="S484" s="1">
        <v>1</v>
      </c>
      <c r="T484" s="1">
        <v>1</v>
      </c>
      <c r="Y484" s="36"/>
      <c r="AL484" s="37"/>
      <c r="AM484" s="37"/>
      <c r="AN484" s="13" t="s">
        <v>3</v>
      </c>
      <c r="AO484" s="45"/>
      <c r="AP484" s="45">
        <f t="shared" ref="AP484" si="1427">(AP483/AQ486)*30</f>
        <v>415.01838235294116</v>
      </c>
      <c r="AQ484" s="45">
        <f t="shared" ref="AQ484" si="1428">(AQ483/AR486)*30</f>
        <v>344.30136986301369</v>
      </c>
      <c r="AR484" s="45">
        <f t="shared" ref="AR484" si="1429">(AR483/AS486)*30</f>
        <v>333.68237347294939</v>
      </c>
      <c r="AS484" s="45">
        <f t="shared" ref="AS484" si="1430">(AS483/AT486)*30</f>
        <v>223.71116348832226</v>
      </c>
      <c r="AT484" s="45">
        <f t="shared" ref="AT484" si="1431">(AT483/AU486)*30</f>
        <v>154.03816663826885</v>
      </c>
      <c r="AU484" s="45">
        <f t="shared" ref="AU484" si="1432">(AU483/AV486)*30</f>
        <v>125.83923941227312</v>
      </c>
      <c r="AV484" s="45">
        <f t="shared" ref="AV484" si="1433">(AV483/AW486)*30</f>
        <v>100.09568514172233</v>
      </c>
      <c r="AW484" s="45">
        <f t="shared" ref="AW484" si="1434">(AW483/AX486)*30</f>
        <v>73.036117381489845</v>
      </c>
      <c r="AX484" s="45">
        <f t="shared" ref="AX484" si="1435">(AX483/AY486)*30</f>
        <v>65.179487179487168</v>
      </c>
      <c r="AY484" s="45">
        <f t="shared" ref="AY484" si="1436">(AY483/AZ486)*30</f>
        <v>44.967225054624905</v>
      </c>
      <c r="AZ484" s="45">
        <f t="shared" ref="AZ484" si="1437">(AZ483/BA486)*30</f>
        <v>15.171650055370986</v>
      </c>
      <c r="BA484" s="25" t="e">
        <f t="shared" ref="BA484" si="1438">(BA483/BB486)*30</f>
        <v>#DIV/0!</v>
      </c>
    </row>
    <row r="485" spans="1:53" hidden="1" x14ac:dyDescent="0.25">
      <c r="A485" s="9">
        <v>4</v>
      </c>
      <c r="C485" s="1" t="s">
        <v>249</v>
      </c>
      <c r="D485" s="1" t="s">
        <v>45</v>
      </c>
      <c r="E485" s="1" t="s">
        <v>130</v>
      </c>
      <c r="F485" s="1" t="s">
        <v>250</v>
      </c>
      <c r="G485" s="1" t="s">
        <v>68</v>
      </c>
      <c r="H485" s="1" t="s">
        <v>46</v>
      </c>
      <c r="I485" s="1" t="s">
        <v>64</v>
      </c>
      <c r="J485" s="1" t="s">
        <v>189</v>
      </c>
      <c r="Q485" s="1">
        <v>1</v>
      </c>
      <c r="R485" s="1">
        <v>1</v>
      </c>
      <c r="S485" s="1">
        <v>1</v>
      </c>
      <c r="T485" s="1">
        <v>1</v>
      </c>
      <c r="Y485" s="36"/>
      <c r="AL485" s="37"/>
      <c r="AM485" s="37"/>
      <c r="AN485" s="12" t="s">
        <v>944</v>
      </c>
      <c r="AO485" s="44"/>
      <c r="AP485" s="44"/>
      <c r="AQ485" s="44"/>
      <c r="AR485" s="44"/>
      <c r="AS485" s="44"/>
      <c r="AT485" s="44"/>
      <c r="AU485" s="44"/>
      <c r="AV485" s="44"/>
      <c r="AW485" s="44"/>
      <c r="AX485" s="44"/>
      <c r="AY485" s="44"/>
      <c r="AZ485" s="44"/>
      <c r="BA485" s="24"/>
    </row>
    <row r="486" spans="1:53" hidden="1" x14ac:dyDescent="0.25">
      <c r="A486" s="9">
        <v>5</v>
      </c>
      <c r="C486" s="1" t="s">
        <v>249</v>
      </c>
      <c r="D486" s="1" t="s">
        <v>45</v>
      </c>
      <c r="E486" s="1" t="s">
        <v>130</v>
      </c>
      <c r="F486" s="1" t="s">
        <v>250</v>
      </c>
      <c r="G486" s="1" t="s">
        <v>68</v>
      </c>
      <c r="H486" s="1" t="s">
        <v>46</v>
      </c>
      <c r="I486" s="1" t="s">
        <v>64</v>
      </c>
      <c r="J486" s="1" t="s">
        <v>189</v>
      </c>
      <c r="Q486" s="1">
        <v>1</v>
      </c>
      <c r="R486" s="1">
        <v>1</v>
      </c>
      <c r="S486" s="1">
        <v>1</v>
      </c>
      <c r="T486" s="1">
        <v>1</v>
      </c>
      <c r="Y486" s="36"/>
      <c r="AL486" s="37"/>
      <c r="AM486" s="37"/>
      <c r="AN486" s="13" t="s">
        <v>2</v>
      </c>
      <c r="AO486" s="22"/>
      <c r="AP486" s="22">
        <f>MPS!P$6*'Purshasing (2)'!$N482+MPS!P$7*'Purshasing (2)'!$O482+MPS!P$8*'Purshasing (2)'!$P482+MPS!P$9*'Purshasing (2)'!$Q482+MPS!P$10*'Purshasing (2)'!$R482+MPS!P$11*'Purshasing (2)'!$S482+MPS!P$12*'Purshasing (2)'!$T482</f>
        <v>2846</v>
      </c>
      <c r="AQ486" s="22">
        <f>MPS!Q$6*'Purshasing (2)'!$N482+MPS!Q$7*'Purshasing (2)'!$O482+MPS!Q$8*'Purshasing (2)'!$P482+MPS!Q$9*'Purshasing (2)'!$Q482+MPS!Q$10*'Purshasing (2)'!$R482+MPS!Q$11*'Purshasing (2)'!$S482+MPS!Q$12*'Purshasing (2)'!$T482</f>
        <v>3264</v>
      </c>
      <c r="AR486" s="22">
        <f>MPS!R$6*'Purshasing (2)'!$N482+MPS!R$7*'Purshasing (2)'!$O482+MPS!R$8*'Purshasing (2)'!$P482+MPS!R$9*'Purshasing (2)'!$Q482+MPS!R$10*'Purshasing (2)'!$R482+MPS!R$11*'Purshasing (2)'!$S482+MPS!R$12*'Purshasing (2)'!$T482</f>
        <v>3650</v>
      </c>
      <c r="AS486" s="22">
        <f>MPS!S$6*'Purshasing (2)'!$N482+MPS!S$7*'Purshasing (2)'!$O482+MPS!S$8*'Purshasing (2)'!$P482+MPS!S$9*'Purshasing (2)'!$Q482+MPS!S$10*'Purshasing (2)'!$R482+MPS!S$11*'Purshasing (2)'!$S482+MPS!S$12*'Purshasing (2)'!$T482</f>
        <v>3438</v>
      </c>
      <c r="AT486" s="22">
        <f>MPS!T$6*'Purshasing (2)'!$N482+MPS!T$7*'Purshasing (2)'!$O482+MPS!T$8*'Purshasing (2)'!$P482+MPS!T$9*'Purshasing (2)'!$Q482+MPS!T$10*'Purshasing (2)'!$R482+MPS!T$11*'Purshasing (2)'!$S482+MPS!T$12*'Purshasing (2)'!$T482</f>
        <v>4667</v>
      </c>
      <c r="AU486" s="22">
        <f>MPS!U$6*'Purshasing (2)'!$N482+MPS!U$7*'Purshasing (2)'!$O482+MPS!U$8*'Purshasing (2)'!$P482+MPS!U$9*'Purshasing (2)'!$Q482+MPS!U$10*'Purshasing (2)'!$R482+MPS!U$11*'Purshasing (2)'!$S482+MPS!U$12*'Purshasing (2)'!$T482</f>
        <v>5869</v>
      </c>
      <c r="AV486" s="22">
        <f>MPS!V$6*'Purshasing (2)'!$N482+MPS!V$7*'Purshasing (2)'!$O482+MPS!V$8*'Purshasing (2)'!$P482+MPS!V$9*'Purshasing (2)'!$Q482+MPS!V$10*'Purshasing (2)'!$R482+MPS!V$11*'Purshasing (2)'!$S482+MPS!V$12*'Purshasing (2)'!$T482</f>
        <v>5785</v>
      </c>
      <c r="AW486" s="22">
        <f>MPS!W$6*'Purshasing (2)'!$N482+MPS!W$7*'Purshasing (2)'!$O482+MPS!W$8*'Purshasing (2)'!$P482+MPS!W$9*'Purshasing (2)'!$Q482+MPS!W$10*'Purshasing (2)'!$R482+MPS!W$11*'Purshasing (2)'!$S482+MPS!W$12*'Purshasing (2)'!$T482</f>
        <v>5539</v>
      </c>
      <c r="AX486" s="22">
        <f>MPS!X$6*'Purshasing (2)'!$N482+MPS!X$7*'Purshasing (2)'!$O482+MPS!X$8*'Purshasing (2)'!$P482+MPS!X$9*'Purshasing (2)'!$Q482+MPS!X$10*'Purshasing (2)'!$R482+MPS!X$11*'Purshasing (2)'!$S482+MPS!X$12*'Purshasing (2)'!$T482</f>
        <v>5316</v>
      </c>
      <c r="AY486" s="22">
        <f>MPS!Y$6*'Purshasing (2)'!$N482+MPS!Y$7*'Purshasing (2)'!$O482+MPS!Y$8*'Purshasing (2)'!$P482+MPS!Y$9*'Purshasing (2)'!$Q482+MPS!Y$10*'Purshasing (2)'!$R482+MPS!Y$11*'Purshasing (2)'!$S482+MPS!Y$12*'Purshasing (2)'!$T482</f>
        <v>3510</v>
      </c>
      <c r="AZ486" s="22">
        <f>MPS!Z$6*'Purshasing (2)'!$N482+MPS!Z$7*'Purshasing (2)'!$O482+MPS!Z$8*'Purshasing (2)'!$P482+MPS!Z$9*'Purshasing (2)'!$Q482+MPS!Z$10*'Purshasing (2)'!$R482+MPS!Z$11*'Purshasing (2)'!$S482+MPS!Z$12*'Purshasing (2)'!$T482</f>
        <v>2746</v>
      </c>
      <c r="BA486" s="25">
        <f>MPS!AA$6*'Purshasing (2)'!$N482+MPS!AA$7*'Purshasing (2)'!$O482+MPS!AA$8*'Purshasing (2)'!$P482+MPS!AA$9*'Purshasing (2)'!$Q482+MPS!AA$10*'Purshasing (2)'!$R482+MPS!AA$11*'Purshasing (2)'!$S482+MPS!AA$12*'Purshasing (2)'!$T482</f>
        <v>2709</v>
      </c>
    </row>
    <row r="487" spans="1:53" hidden="1" x14ac:dyDescent="0.25">
      <c r="A487" s="9">
        <v>6</v>
      </c>
      <c r="C487" s="1" t="s">
        <v>249</v>
      </c>
      <c r="D487" s="1" t="s">
        <v>45</v>
      </c>
      <c r="E487" s="1" t="s">
        <v>130</v>
      </c>
      <c r="F487" s="1" t="s">
        <v>250</v>
      </c>
      <c r="G487" s="1" t="s">
        <v>68</v>
      </c>
      <c r="H487" s="1" t="s">
        <v>46</v>
      </c>
      <c r="I487" s="1" t="s">
        <v>64</v>
      </c>
      <c r="J487" s="1" t="s">
        <v>189</v>
      </c>
      <c r="L487" s="1"/>
      <c r="Q487" s="1">
        <v>1</v>
      </c>
      <c r="R487" s="1">
        <v>1</v>
      </c>
      <c r="S487" s="1">
        <v>1</v>
      </c>
      <c r="T487" s="1">
        <v>1</v>
      </c>
      <c r="Y487" s="36"/>
      <c r="AL487" s="37"/>
      <c r="AM487" s="37"/>
      <c r="AN487" s="12" t="s">
        <v>4</v>
      </c>
      <c r="AO487" s="23"/>
      <c r="AP487" s="23">
        <f t="shared" ref="AP487:BA487" si="1439">(AQ486/30)*$X482</f>
        <v>0</v>
      </c>
      <c r="AQ487" s="23">
        <f t="shared" si="1439"/>
        <v>0</v>
      </c>
      <c r="AR487" s="23">
        <f t="shared" si="1439"/>
        <v>0</v>
      </c>
      <c r="AS487" s="23">
        <f t="shared" si="1439"/>
        <v>0</v>
      </c>
      <c r="AT487" s="23">
        <f t="shared" si="1439"/>
        <v>0</v>
      </c>
      <c r="AU487" s="23">
        <f t="shared" si="1439"/>
        <v>0</v>
      </c>
      <c r="AV487" s="23">
        <f t="shared" si="1439"/>
        <v>0</v>
      </c>
      <c r="AW487" s="23">
        <f t="shared" si="1439"/>
        <v>0</v>
      </c>
      <c r="AX487" s="23">
        <f t="shared" si="1439"/>
        <v>0</v>
      </c>
      <c r="AY487" s="23">
        <f t="shared" si="1439"/>
        <v>0</v>
      </c>
      <c r="AZ487" s="23">
        <f t="shared" si="1439"/>
        <v>0</v>
      </c>
      <c r="BA487" s="24">
        <f t="shared" si="1439"/>
        <v>0</v>
      </c>
    </row>
    <row r="488" spans="1:53" hidden="1" x14ac:dyDescent="0.25">
      <c r="A488" s="9">
        <v>7</v>
      </c>
      <c r="C488" s="1" t="s">
        <v>249</v>
      </c>
      <c r="D488" s="1" t="s">
        <v>45</v>
      </c>
      <c r="E488" s="1" t="s">
        <v>130</v>
      </c>
      <c r="F488" s="1" t="s">
        <v>250</v>
      </c>
      <c r="G488" s="1" t="s">
        <v>68</v>
      </c>
      <c r="H488" s="1" t="s">
        <v>46</v>
      </c>
      <c r="I488" s="1" t="s">
        <v>64</v>
      </c>
      <c r="J488" s="1" t="s">
        <v>189</v>
      </c>
      <c r="L488" s="1"/>
      <c r="Q488" s="1">
        <v>1</v>
      </c>
      <c r="R488" s="1">
        <v>1</v>
      </c>
      <c r="S488" s="1">
        <v>1</v>
      </c>
      <c r="T488" s="1">
        <v>1</v>
      </c>
      <c r="Y488" s="36"/>
      <c r="AL488" s="37"/>
      <c r="AM488" s="37"/>
      <c r="AN488" s="13" t="s">
        <v>5</v>
      </c>
      <c r="AO488" s="22"/>
      <c r="AP488" s="22">
        <v>2000</v>
      </c>
      <c r="AQ488" s="22"/>
      <c r="AR488" s="22"/>
      <c r="AS488" s="22"/>
      <c r="AT488" s="22"/>
      <c r="AU488" s="22"/>
      <c r="AV488" s="22"/>
      <c r="AW488" s="22"/>
      <c r="AX488" s="22"/>
      <c r="AY488" s="22"/>
      <c r="AZ488" s="22"/>
      <c r="BA488" s="25"/>
    </row>
    <row r="489" spans="1:53" hidden="1" x14ac:dyDescent="0.25">
      <c r="A489" s="9">
        <v>8</v>
      </c>
      <c r="C489" s="1" t="s">
        <v>249</v>
      </c>
      <c r="D489" s="1" t="s">
        <v>45</v>
      </c>
      <c r="E489" s="1" t="s">
        <v>130</v>
      </c>
      <c r="F489" s="1" t="s">
        <v>250</v>
      </c>
      <c r="G489" s="1" t="s">
        <v>68</v>
      </c>
      <c r="H489" s="1" t="s">
        <v>46</v>
      </c>
      <c r="I489" s="1" t="s">
        <v>64</v>
      </c>
      <c r="J489" s="1" t="s">
        <v>189</v>
      </c>
      <c r="L489" s="1"/>
      <c r="Q489" s="1">
        <v>1</v>
      </c>
      <c r="R489" s="1">
        <v>1</v>
      </c>
      <c r="S489" s="1">
        <v>1</v>
      </c>
      <c r="T489" s="1">
        <v>1</v>
      </c>
      <c r="Y489" s="36"/>
      <c r="AL489" s="37"/>
      <c r="AM489" s="37"/>
      <c r="AN489" s="12" t="s">
        <v>6</v>
      </c>
      <c r="AO489" s="23"/>
      <c r="AP489" s="23"/>
      <c r="AQ489" s="23"/>
      <c r="AR489" s="23"/>
      <c r="AS489" s="23"/>
      <c r="AT489" s="23"/>
      <c r="AU489" s="23"/>
      <c r="AV489" s="23"/>
      <c r="AW489" s="23"/>
      <c r="AX489" s="23"/>
      <c r="AY489" s="23"/>
      <c r="AZ489" s="23"/>
      <c r="BA489" s="24"/>
    </row>
    <row r="490" spans="1:53" ht="14.4" hidden="1" thickBot="1" x14ac:dyDescent="0.3">
      <c r="A490" s="11">
        <v>9</v>
      </c>
      <c r="C490" s="1" t="s">
        <v>249</v>
      </c>
      <c r="D490" s="1" t="s">
        <v>45</v>
      </c>
      <c r="E490" s="1" t="s">
        <v>130</v>
      </c>
      <c r="F490" s="1" t="s">
        <v>250</v>
      </c>
      <c r="G490" s="1" t="s">
        <v>68</v>
      </c>
      <c r="H490" s="1" t="s">
        <v>46</v>
      </c>
      <c r="I490" s="1" t="s">
        <v>64</v>
      </c>
      <c r="J490" s="1" t="s">
        <v>189</v>
      </c>
      <c r="L490" s="1"/>
      <c r="Q490" s="1">
        <v>1</v>
      </c>
      <c r="R490" s="1">
        <v>1</v>
      </c>
      <c r="S490" s="1">
        <v>1</v>
      </c>
      <c r="T490" s="1">
        <v>1</v>
      </c>
      <c r="Y490" s="36"/>
      <c r="AL490" s="37"/>
      <c r="AM490" s="37"/>
      <c r="AN490" s="27" t="s">
        <v>7</v>
      </c>
      <c r="AO490" s="28"/>
      <c r="AP490" s="28"/>
      <c r="AQ490" s="28"/>
      <c r="AR490" s="28"/>
      <c r="AS490" s="28"/>
      <c r="AT490" s="28"/>
      <c r="AU490" s="28"/>
      <c r="AV490" s="28"/>
      <c r="AW490" s="28"/>
      <c r="AX490" s="28"/>
      <c r="AY490" s="28"/>
      <c r="AZ490" s="28"/>
      <c r="BA490" s="29"/>
    </row>
    <row r="491" spans="1:53" ht="15" hidden="1" thickTop="1" thickBot="1" x14ac:dyDescent="0.3">
      <c r="A491" s="6">
        <v>1</v>
      </c>
      <c r="B491" s="14">
        <v>55</v>
      </c>
      <c r="C491" s="7" t="s">
        <v>249</v>
      </c>
      <c r="D491" s="7" t="s">
        <v>45</v>
      </c>
      <c r="E491" s="7" t="s">
        <v>130</v>
      </c>
      <c r="F491" s="7" t="s">
        <v>250</v>
      </c>
      <c r="G491" s="7" t="s">
        <v>68</v>
      </c>
      <c r="H491" s="7" t="s">
        <v>46</v>
      </c>
      <c r="I491" s="7" t="s">
        <v>64</v>
      </c>
      <c r="J491" s="7" t="s">
        <v>189</v>
      </c>
      <c r="K491" s="7" t="s">
        <v>282</v>
      </c>
      <c r="L491" s="31" t="s">
        <v>283</v>
      </c>
      <c r="M491" s="7" t="s">
        <v>284</v>
      </c>
      <c r="N491" s="7"/>
      <c r="O491" s="7"/>
      <c r="P491" s="7"/>
      <c r="Q491" s="7">
        <v>8</v>
      </c>
      <c r="R491" s="7">
        <v>8</v>
      </c>
      <c r="S491" s="7">
        <v>8</v>
      </c>
      <c r="T491" s="7">
        <v>8</v>
      </c>
      <c r="U491" s="7"/>
      <c r="V491" s="8" t="s">
        <v>135</v>
      </c>
      <c r="W491" s="8">
        <v>0.24800157110316665</v>
      </c>
      <c r="X491" s="38">
        <v>0</v>
      </c>
      <c r="Y491" s="42">
        <f t="shared" ref="Y491" ca="1" si="1440">$L$3+AL491</f>
        <v>42150</v>
      </c>
      <c r="Z491" s="1" t="s">
        <v>53</v>
      </c>
      <c r="AA491" s="1" t="s">
        <v>254</v>
      </c>
      <c r="AB491" s="1">
        <v>0</v>
      </c>
      <c r="AD491" s="1" t="s">
        <v>56</v>
      </c>
      <c r="AE491" s="1">
        <v>10</v>
      </c>
      <c r="AG491" s="1">
        <v>45</v>
      </c>
      <c r="AH491" s="1">
        <v>10</v>
      </c>
      <c r="AI491" s="1">
        <v>15</v>
      </c>
      <c r="AK491" s="1">
        <v>10</v>
      </c>
      <c r="AL491" s="2">
        <v>90</v>
      </c>
      <c r="AM491" s="4">
        <v>1</v>
      </c>
      <c r="AN491" s="39" t="s">
        <v>0</v>
      </c>
      <c r="AO491" s="43"/>
      <c r="AP491" s="43">
        <f t="shared" ref="AP491:BA491" si="1441">IF(AQ496+AP495+AP497-AO492&lt;0,0,MAX((AQ496+AP495+AP497-AO492),$AM500))</f>
        <v>0</v>
      </c>
      <c r="AQ491" s="43">
        <f t="shared" si="1441"/>
        <v>880</v>
      </c>
      <c r="AR491" s="43">
        <f t="shared" si="1441"/>
        <v>29200</v>
      </c>
      <c r="AS491" s="43">
        <f t="shared" si="1441"/>
        <v>27504</v>
      </c>
      <c r="AT491" s="43">
        <f t="shared" si="1441"/>
        <v>37336</v>
      </c>
      <c r="AU491" s="43">
        <f t="shared" si="1441"/>
        <v>46952</v>
      </c>
      <c r="AV491" s="43">
        <f t="shared" si="1441"/>
        <v>46280</v>
      </c>
      <c r="AW491" s="43">
        <f t="shared" si="1441"/>
        <v>44312</v>
      </c>
      <c r="AX491" s="43">
        <f t="shared" si="1441"/>
        <v>42528</v>
      </c>
      <c r="AY491" s="43">
        <f t="shared" si="1441"/>
        <v>28080</v>
      </c>
      <c r="AZ491" s="43">
        <f t="shared" si="1441"/>
        <v>21968</v>
      </c>
      <c r="BA491" s="26">
        <f t="shared" si="1441"/>
        <v>21672</v>
      </c>
    </row>
    <row r="492" spans="1:53" x14ac:dyDescent="0.25">
      <c r="A492" s="9">
        <v>2</v>
      </c>
      <c r="C492" s="1" t="s">
        <v>249</v>
      </c>
      <c r="D492" s="1" t="s">
        <v>45</v>
      </c>
      <c r="E492" s="1" t="s">
        <v>130</v>
      </c>
      <c r="F492" s="1" t="s">
        <v>250</v>
      </c>
      <c r="G492" s="1" t="s">
        <v>68</v>
      </c>
      <c r="H492" s="1" t="s">
        <v>46</v>
      </c>
      <c r="I492" s="1" t="s">
        <v>64</v>
      </c>
      <c r="J492" s="1" t="s">
        <v>189</v>
      </c>
      <c r="Q492" s="1">
        <v>8</v>
      </c>
      <c r="R492" s="1">
        <v>8</v>
      </c>
      <c r="S492" s="1">
        <v>8</v>
      </c>
      <c r="T492" s="1">
        <v>8</v>
      </c>
      <c r="Y492" s="36"/>
      <c r="AL492" s="37"/>
      <c r="AM492" s="37"/>
      <c r="AN492" s="12" t="s">
        <v>1</v>
      </c>
      <c r="AO492" s="44">
        <v>50000</v>
      </c>
      <c r="AP492" s="44">
        <f t="shared" ref="AP492" si="1442">AO492+AP491-AP497-AP495</f>
        <v>25232</v>
      </c>
      <c r="AQ492" s="44">
        <f t="shared" ref="AQ492" si="1443">AP492+AQ491-AQ497-AQ495</f>
        <v>0</v>
      </c>
      <c r="AR492" s="44">
        <f t="shared" ref="AR492" si="1444">AQ492+AR491-AR497-AR495</f>
        <v>0</v>
      </c>
      <c r="AS492" s="44">
        <f t="shared" ref="AS492" si="1445">AR492+AS491-AS497-AS495</f>
        <v>0</v>
      </c>
      <c r="AT492" s="44">
        <f t="shared" ref="AT492" si="1446">AS492+AT491-AT497-AT495</f>
        <v>0</v>
      </c>
      <c r="AU492" s="44">
        <f t="shared" ref="AU492" si="1447">AT492+AU491-AU497-AU495</f>
        <v>0</v>
      </c>
      <c r="AV492" s="44">
        <f t="shared" ref="AV492" si="1448">AU492+AV491-AV497-AV495</f>
        <v>0</v>
      </c>
      <c r="AW492" s="44">
        <f t="shared" ref="AW492" si="1449">AV492+AW491-AW497-AW495</f>
        <v>0</v>
      </c>
      <c r="AX492" s="44">
        <f t="shared" ref="AX492" si="1450">AW492+AX491-AX497-AX495</f>
        <v>0</v>
      </c>
      <c r="AY492" s="44">
        <f t="shared" ref="AY492" si="1451">AX492+AY491-AY497-AY495</f>
        <v>0</v>
      </c>
      <c r="AZ492" s="44">
        <f t="shared" ref="AZ492" si="1452">AY492+AZ491-AZ497-AZ495</f>
        <v>0</v>
      </c>
      <c r="BA492" s="23">
        <f t="shared" ref="BA492" si="1453">AZ492+BA491-BA497-BA495</f>
        <v>0</v>
      </c>
    </row>
    <row r="493" spans="1:53" hidden="1" x14ac:dyDescent="0.25">
      <c r="A493" s="9">
        <v>3</v>
      </c>
      <c r="C493" s="1" t="s">
        <v>249</v>
      </c>
      <c r="D493" s="1" t="s">
        <v>45</v>
      </c>
      <c r="E493" s="1" t="s">
        <v>130</v>
      </c>
      <c r="F493" s="1" t="s">
        <v>250</v>
      </c>
      <c r="G493" s="1" t="s">
        <v>68</v>
      </c>
      <c r="H493" s="1" t="s">
        <v>46</v>
      </c>
      <c r="I493" s="1" t="s">
        <v>64</v>
      </c>
      <c r="J493" s="1" t="s">
        <v>189</v>
      </c>
      <c r="Q493" s="1">
        <v>8</v>
      </c>
      <c r="R493" s="1">
        <v>8</v>
      </c>
      <c r="S493" s="1">
        <v>8</v>
      </c>
      <c r="T493" s="1">
        <v>8</v>
      </c>
      <c r="Y493" s="36"/>
      <c r="AL493" s="37"/>
      <c r="AM493" s="37"/>
      <c r="AN493" s="13" t="s">
        <v>3</v>
      </c>
      <c r="AO493" s="45"/>
      <c r="AP493" s="45">
        <f t="shared" ref="AP493" si="1454">(AP492/AQ495)*30</f>
        <v>28.988970588235293</v>
      </c>
      <c r="AQ493" s="45">
        <f t="shared" ref="AQ493" si="1455">(AQ492/AR495)*30</f>
        <v>0</v>
      </c>
      <c r="AR493" s="45">
        <f t="shared" ref="AR493" si="1456">(AR492/AS495)*30</f>
        <v>0</v>
      </c>
      <c r="AS493" s="45">
        <f t="shared" ref="AS493" si="1457">(AS492/AT495)*30</f>
        <v>0</v>
      </c>
      <c r="AT493" s="45">
        <f t="shared" ref="AT493" si="1458">(AT492/AU495)*30</f>
        <v>0</v>
      </c>
      <c r="AU493" s="45">
        <f t="shared" ref="AU493" si="1459">(AU492/AV495)*30</f>
        <v>0</v>
      </c>
      <c r="AV493" s="45">
        <f t="shared" ref="AV493" si="1460">(AV492/AW495)*30</f>
        <v>0</v>
      </c>
      <c r="AW493" s="45">
        <f t="shared" ref="AW493" si="1461">(AW492/AX495)*30</f>
        <v>0</v>
      </c>
      <c r="AX493" s="45">
        <f t="shared" ref="AX493" si="1462">(AX492/AY495)*30</f>
        <v>0</v>
      </c>
      <c r="AY493" s="45">
        <f t="shared" ref="AY493" si="1463">(AY492/AZ495)*30</f>
        <v>0</v>
      </c>
      <c r="AZ493" s="45">
        <f t="shared" ref="AZ493" si="1464">(AZ492/BA495)*30</f>
        <v>0</v>
      </c>
      <c r="BA493" s="25" t="e">
        <f t="shared" ref="BA493" si="1465">(BA492/BB495)*30</f>
        <v>#DIV/0!</v>
      </c>
    </row>
    <row r="494" spans="1:53" hidden="1" x14ac:dyDescent="0.25">
      <c r="A494" s="9">
        <v>4</v>
      </c>
      <c r="C494" s="1" t="s">
        <v>249</v>
      </c>
      <c r="D494" s="1" t="s">
        <v>45</v>
      </c>
      <c r="E494" s="1" t="s">
        <v>130</v>
      </c>
      <c r="F494" s="1" t="s">
        <v>250</v>
      </c>
      <c r="G494" s="1" t="s">
        <v>68</v>
      </c>
      <c r="H494" s="1" t="s">
        <v>46</v>
      </c>
      <c r="I494" s="1" t="s">
        <v>64</v>
      </c>
      <c r="J494" s="1" t="s">
        <v>189</v>
      </c>
      <c r="Q494" s="1">
        <v>8</v>
      </c>
      <c r="R494" s="1">
        <v>8</v>
      </c>
      <c r="S494" s="1">
        <v>8</v>
      </c>
      <c r="T494" s="1">
        <v>8</v>
      </c>
      <c r="Y494" s="36"/>
      <c r="AL494" s="37"/>
      <c r="AM494" s="37"/>
      <c r="AN494" s="12" t="s">
        <v>944</v>
      </c>
      <c r="AO494" s="44"/>
      <c r="AP494" s="44"/>
      <c r="AQ494" s="44"/>
      <c r="AR494" s="44"/>
      <c r="AS494" s="44"/>
      <c r="AT494" s="44"/>
      <c r="AU494" s="44"/>
      <c r="AV494" s="44"/>
      <c r="AW494" s="44"/>
      <c r="AX494" s="44"/>
      <c r="AY494" s="44"/>
      <c r="AZ494" s="44"/>
      <c r="BA494" s="24"/>
    </row>
    <row r="495" spans="1:53" hidden="1" x14ac:dyDescent="0.25">
      <c r="A495" s="9">
        <v>5</v>
      </c>
      <c r="C495" s="1" t="s">
        <v>249</v>
      </c>
      <c r="D495" s="1" t="s">
        <v>45</v>
      </c>
      <c r="E495" s="1" t="s">
        <v>130</v>
      </c>
      <c r="F495" s="1" t="s">
        <v>250</v>
      </c>
      <c r="G495" s="1" t="s">
        <v>68</v>
      </c>
      <c r="H495" s="1" t="s">
        <v>46</v>
      </c>
      <c r="I495" s="1" t="s">
        <v>64</v>
      </c>
      <c r="J495" s="1" t="s">
        <v>189</v>
      </c>
      <c r="Q495" s="1">
        <v>8</v>
      </c>
      <c r="R495" s="1">
        <v>8</v>
      </c>
      <c r="S495" s="1">
        <v>8</v>
      </c>
      <c r="T495" s="1">
        <v>8</v>
      </c>
      <c r="Y495" s="36"/>
      <c r="AL495" s="37"/>
      <c r="AM495" s="37"/>
      <c r="AN495" s="13" t="s">
        <v>2</v>
      </c>
      <c r="AO495" s="22"/>
      <c r="AP495" s="22">
        <f>MPS!P$6*'Purshasing (2)'!$N491+MPS!P$7*'Purshasing (2)'!$O491+MPS!P$8*'Purshasing (2)'!$P491+MPS!P$9*'Purshasing (2)'!$Q491+MPS!P$10*'Purshasing (2)'!$R491+MPS!P$11*'Purshasing (2)'!$S491+MPS!P$12*'Purshasing (2)'!$T491</f>
        <v>22768</v>
      </c>
      <c r="AQ495" s="22">
        <f>MPS!Q$6*'Purshasing (2)'!$N491+MPS!Q$7*'Purshasing (2)'!$O491+MPS!Q$8*'Purshasing (2)'!$P491+MPS!Q$9*'Purshasing (2)'!$Q491+MPS!Q$10*'Purshasing (2)'!$R491+MPS!Q$11*'Purshasing (2)'!$S491+MPS!Q$12*'Purshasing (2)'!$T491</f>
        <v>26112</v>
      </c>
      <c r="AR495" s="22">
        <f>MPS!R$6*'Purshasing (2)'!$N491+MPS!R$7*'Purshasing (2)'!$O491+MPS!R$8*'Purshasing (2)'!$P491+MPS!R$9*'Purshasing (2)'!$Q491+MPS!R$10*'Purshasing (2)'!$R491+MPS!R$11*'Purshasing (2)'!$S491+MPS!R$12*'Purshasing (2)'!$T491</f>
        <v>29200</v>
      </c>
      <c r="AS495" s="22">
        <f>MPS!S$6*'Purshasing (2)'!$N491+MPS!S$7*'Purshasing (2)'!$O491+MPS!S$8*'Purshasing (2)'!$P491+MPS!S$9*'Purshasing (2)'!$Q491+MPS!S$10*'Purshasing (2)'!$R491+MPS!S$11*'Purshasing (2)'!$S491+MPS!S$12*'Purshasing (2)'!$T491</f>
        <v>27504</v>
      </c>
      <c r="AT495" s="22">
        <f>MPS!T$6*'Purshasing (2)'!$N491+MPS!T$7*'Purshasing (2)'!$O491+MPS!T$8*'Purshasing (2)'!$P491+MPS!T$9*'Purshasing (2)'!$Q491+MPS!T$10*'Purshasing (2)'!$R491+MPS!T$11*'Purshasing (2)'!$S491+MPS!T$12*'Purshasing (2)'!$T491</f>
        <v>37336</v>
      </c>
      <c r="AU495" s="22">
        <f>MPS!U$6*'Purshasing (2)'!$N491+MPS!U$7*'Purshasing (2)'!$O491+MPS!U$8*'Purshasing (2)'!$P491+MPS!U$9*'Purshasing (2)'!$Q491+MPS!U$10*'Purshasing (2)'!$R491+MPS!U$11*'Purshasing (2)'!$S491+MPS!U$12*'Purshasing (2)'!$T491</f>
        <v>46952</v>
      </c>
      <c r="AV495" s="22">
        <f>MPS!V$6*'Purshasing (2)'!$N491+MPS!V$7*'Purshasing (2)'!$O491+MPS!V$8*'Purshasing (2)'!$P491+MPS!V$9*'Purshasing (2)'!$Q491+MPS!V$10*'Purshasing (2)'!$R491+MPS!V$11*'Purshasing (2)'!$S491+MPS!V$12*'Purshasing (2)'!$T491</f>
        <v>46280</v>
      </c>
      <c r="AW495" s="22">
        <f>MPS!W$6*'Purshasing (2)'!$N491+MPS!W$7*'Purshasing (2)'!$O491+MPS!W$8*'Purshasing (2)'!$P491+MPS!W$9*'Purshasing (2)'!$Q491+MPS!W$10*'Purshasing (2)'!$R491+MPS!W$11*'Purshasing (2)'!$S491+MPS!W$12*'Purshasing (2)'!$T491</f>
        <v>44312</v>
      </c>
      <c r="AX495" s="22">
        <f>MPS!X$6*'Purshasing (2)'!$N491+MPS!X$7*'Purshasing (2)'!$O491+MPS!X$8*'Purshasing (2)'!$P491+MPS!X$9*'Purshasing (2)'!$Q491+MPS!X$10*'Purshasing (2)'!$R491+MPS!X$11*'Purshasing (2)'!$S491+MPS!X$12*'Purshasing (2)'!$T491</f>
        <v>42528</v>
      </c>
      <c r="AY495" s="22">
        <f>MPS!Y$6*'Purshasing (2)'!$N491+MPS!Y$7*'Purshasing (2)'!$O491+MPS!Y$8*'Purshasing (2)'!$P491+MPS!Y$9*'Purshasing (2)'!$Q491+MPS!Y$10*'Purshasing (2)'!$R491+MPS!Y$11*'Purshasing (2)'!$S491+MPS!Y$12*'Purshasing (2)'!$T491</f>
        <v>28080</v>
      </c>
      <c r="AZ495" s="22">
        <f>MPS!Z$6*'Purshasing (2)'!$N491+MPS!Z$7*'Purshasing (2)'!$O491+MPS!Z$8*'Purshasing (2)'!$P491+MPS!Z$9*'Purshasing (2)'!$Q491+MPS!Z$10*'Purshasing (2)'!$R491+MPS!Z$11*'Purshasing (2)'!$S491+MPS!Z$12*'Purshasing (2)'!$T491</f>
        <v>21968</v>
      </c>
      <c r="BA495" s="25">
        <f>MPS!AA$6*'Purshasing (2)'!$N491+MPS!AA$7*'Purshasing (2)'!$O491+MPS!AA$8*'Purshasing (2)'!$P491+MPS!AA$9*'Purshasing (2)'!$Q491+MPS!AA$10*'Purshasing (2)'!$R491+MPS!AA$11*'Purshasing (2)'!$S491+MPS!AA$12*'Purshasing (2)'!$T491</f>
        <v>21672</v>
      </c>
    </row>
    <row r="496" spans="1:53" hidden="1" x14ac:dyDescent="0.25">
      <c r="A496" s="9">
        <v>6</v>
      </c>
      <c r="C496" s="1" t="s">
        <v>249</v>
      </c>
      <c r="D496" s="1" t="s">
        <v>45</v>
      </c>
      <c r="E496" s="1" t="s">
        <v>130</v>
      </c>
      <c r="F496" s="1" t="s">
        <v>250</v>
      </c>
      <c r="G496" s="1" t="s">
        <v>68</v>
      </c>
      <c r="H496" s="1" t="s">
        <v>46</v>
      </c>
      <c r="I496" s="1" t="s">
        <v>64</v>
      </c>
      <c r="J496" s="1" t="s">
        <v>189</v>
      </c>
      <c r="L496" s="1"/>
      <c r="Q496" s="1">
        <v>8</v>
      </c>
      <c r="R496" s="1">
        <v>8</v>
      </c>
      <c r="S496" s="1">
        <v>8</v>
      </c>
      <c r="T496" s="1">
        <v>8</v>
      </c>
      <c r="Y496" s="36"/>
      <c r="AL496" s="37"/>
      <c r="AM496" s="37"/>
      <c r="AN496" s="12" t="s">
        <v>4</v>
      </c>
      <c r="AO496" s="23"/>
      <c r="AP496" s="23">
        <f t="shared" ref="AP496:BA496" si="1466">(AQ495/30)*$X491</f>
        <v>0</v>
      </c>
      <c r="AQ496" s="23">
        <f t="shared" si="1466"/>
        <v>0</v>
      </c>
      <c r="AR496" s="23">
        <f t="shared" si="1466"/>
        <v>0</v>
      </c>
      <c r="AS496" s="23">
        <f t="shared" si="1466"/>
        <v>0</v>
      </c>
      <c r="AT496" s="23">
        <f t="shared" si="1466"/>
        <v>0</v>
      </c>
      <c r="AU496" s="23">
        <f t="shared" si="1466"/>
        <v>0</v>
      </c>
      <c r="AV496" s="23">
        <f t="shared" si="1466"/>
        <v>0</v>
      </c>
      <c r="AW496" s="23">
        <f t="shared" si="1466"/>
        <v>0</v>
      </c>
      <c r="AX496" s="23">
        <f t="shared" si="1466"/>
        <v>0</v>
      </c>
      <c r="AY496" s="23">
        <f t="shared" si="1466"/>
        <v>0</v>
      </c>
      <c r="AZ496" s="23">
        <f t="shared" si="1466"/>
        <v>0</v>
      </c>
      <c r="BA496" s="24">
        <f t="shared" si="1466"/>
        <v>0</v>
      </c>
    </row>
    <row r="497" spans="1:53" hidden="1" x14ac:dyDescent="0.25">
      <c r="A497" s="9">
        <v>7</v>
      </c>
      <c r="C497" s="1" t="s">
        <v>249</v>
      </c>
      <c r="D497" s="1" t="s">
        <v>45</v>
      </c>
      <c r="E497" s="1" t="s">
        <v>130</v>
      </c>
      <c r="F497" s="1" t="s">
        <v>250</v>
      </c>
      <c r="G497" s="1" t="s">
        <v>68</v>
      </c>
      <c r="H497" s="1" t="s">
        <v>46</v>
      </c>
      <c r="I497" s="1" t="s">
        <v>64</v>
      </c>
      <c r="J497" s="1" t="s">
        <v>189</v>
      </c>
      <c r="L497" s="1"/>
      <c r="Q497" s="1">
        <v>8</v>
      </c>
      <c r="R497" s="1">
        <v>8</v>
      </c>
      <c r="S497" s="1">
        <v>8</v>
      </c>
      <c r="T497" s="1">
        <v>8</v>
      </c>
      <c r="Y497" s="36"/>
      <c r="AL497" s="37"/>
      <c r="AM497" s="37"/>
      <c r="AN497" s="13" t="s">
        <v>5</v>
      </c>
      <c r="AO497" s="22"/>
      <c r="AP497" s="22">
        <v>2000</v>
      </c>
      <c r="AQ497" s="22"/>
      <c r="AR497" s="22"/>
      <c r="AS497" s="22"/>
      <c r="AT497" s="22"/>
      <c r="AU497" s="22"/>
      <c r="AV497" s="22"/>
      <c r="AW497" s="22"/>
      <c r="AX497" s="22"/>
      <c r="AY497" s="22"/>
      <c r="AZ497" s="22"/>
      <c r="BA497" s="25"/>
    </row>
    <row r="498" spans="1:53" hidden="1" x14ac:dyDescent="0.25">
      <c r="A498" s="9">
        <v>8</v>
      </c>
      <c r="C498" s="1" t="s">
        <v>249</v>
      </c>
      <c r="D498" s="1" t="s">
        <v>45</v>
      </c>
      <c r="E498" s="1" t="s">
        <v>130</v>
      </c>
      <c r="F498" s="1" t="s">
        <v>250</v>
      </c>
      <c r="G498" s="1" t="s">
        <v>68</v>
      </c>
      <c r="H498" s="1" t="s">
        <v>46</v>
      </c>
      <c r="I498" s="1" t="s">
        <v>64</v>
      </c>
      <c r="J498" s="1" t="s">
        <v>189</v>
      </c>
      <c r="L498" s="1"/>
      <c r="Q498" s="1">
        <v>8</v>
      </c>
      <c r="R498" s="1">
        <v>8</v>
      </c>
      <c r="S498" s="1">
        <v>8</v>
      </c>
      <c r="T498" s="1">
        <v>8</v>
      </c>
      <c r="Y498" s="36"/>
      <c r="AL498" s="37"/>
      <c r="AM498" s="37"/>
      <c r="AN498" s="12" t="s">
        <v>6</v>
      </c>
      <c r="AO498" s="23"/>
      <c r="AP498" s="23"/>
      <c r="AQ498" s="23"/>
      <c r="AR498" s="23"/>
      <c r="AS498" s="23"/>
      <c r="AT498" s="23"/>
      <c r="AU498" s="23"/>
      <c r="AV498" s="23"/>
      <c r="AW498" s="23"/>
      <c r="AX498" s="23"/>
      <c r="AY498" s="23"/>
      <c r="AZ498" s="23"/>
      <c r="BA498" s="24"/>
    </row>
    <row r="499" spans="1:53" ht="14.4" hidden="1" thickBot="1" x14ac:dyDescent="0.3">
      <c r="A499" s="11">
        <v>9</v>
      </c>
      <c r="C499" s="1" t="s">
        <v>249</v>
      </c>
      <c r="D499" s="1" t="s">
        <v>45</v>
      </c>
      <c r="E499" s="1" t="s">
        <v>130</v>
      </c>
      <c r="F499" s="1" t="s">
        <v>250</v>
      </c>
      <c r="G499" s="1" t="s">
        <v>68</v>
      </c>
      <c r="H499" s="1" t="s">
        <v>46</v>
      </c>
      <c r="I499" s="1" t="s">
        <v>64</v>
      </c>
      <c r="J499" s="1" t="s">
        <v>189</v>
      </c>
      <c r="L499" s="1"/>
      <c r="Q499" s="1">
        <v>8</v>
      </c>
      <c r="R499" s="1">
        <v>8</v>
      </c>
      <c r="S499" s="1">
        <v>8</v>
      </c>
      <c r="T499" s="1">
        <v>8</v>
      </c>
      <c r="Y499" s="36"/>
      <c r="AL499" s="37"/>
      <c r="AM499" s="37"/>
      <c r="AN499" s="27" t="s">
        <v>7</v>
      </c>
      <c r="AO499" s="28"/>
      <c r="AP499" s="28"/>
      <c r="AQ499" s="28"/>
      <c r="AR499" s="28"/>
      <c r="AS499" s="28"/>
      <c r="AT499" s="28"/>
      <c r="AU499" s="28"/>
      <c r="AV499" s="28"/>
      <c r="AW499" s="28"/>
      <c r="AX499" s="28"/>
      <c r="AY499" s="28"/>
      <c r="AZ499" s="28"/>
      <c r="BA499" s="29"/>
    </row>
    <row r="500" spans="1:53" ht="15" hidden="1" thickTop="1" thickBot="1" x14ac:dyDescent="0.3">
      <c r="A500" s="6">
        <v>1</v>
      </c>
      <c r="B500" s="14">
        <v>56</v>
      </c>
      <c r="C500" s="7" t="s">
        <v>249</v>
      </c>
      <c r="D500" s="7" t="s">
        <v>45</v>
      </c>
      <c r="E500" s="7" t="s">
        <v>130</v>
      </c>
      <c r="F500" s="7" t="s">
        <v>250</v>
      </c>
      <c r="G500" s="7" t="s">
        <v>68</v>
      </c>
      <c r="H500" s="7" t="s">
        <v>46</v>
      </c>
      <c r="I500" s="7" t="s">
        <v>64</v>
      </c>
      <c r="J500" s="7" t="s">
        <v>189</v>
      </c>
      <c r="K500" s="7" t="s">
        <v>285</v>
      </c>
      <c r="L500" s="31" t="s">
        <v>286</v>
      </c>
      <c r="M500" s="7" t="s">
        <v>287</v>
      </c>
      <c r="N500" s="7"/>
      <c r="O500" s="7"/>
      <c r="P500" s="7"/>
      <c r="Q500" s="7">
        <v>1</v>
      </c>
      <c r="R500" s="7">
        <v>1</v>
      </c>
      <c r="S500" s="7">
        <v>1</v>
      </c>
      <c r="T500" s="7">
        <v>1</v>
      </c>
      <c r="U500" s="7"/>
      <c r="V500" s="8" t="s">
        <v>135</v>
      </c>
      <c r="W500" s="8">
        <v>7.0091586147021059E-2</v>
      </c>
      <c r="X500" s="38">
        <v>0</v>
      </c>
      <c r="Y500" s="42">
        <f t="shared" ref="Y500" ca="1" si="1467">$L$3+AL500</f>
        <v>42150</v>
      </c>
      <c r="Z500" s="1" t="s">
        <v>53</v>
      </c>
      <c r="AA500" s="1" t="s">
        <v>254</v>
      </c>
      <c r="AB500" s="1">
        <v>0</v>
      </c>
      <c r="AD500" s="1" t="s">
        <v>56</v>
      </c>
      <c r="AE500" s="1">
        <v>10</v>
      </c>
      <c r="AG500" s="1">
        <v>45</v>
      </c>
      <c r="AH500" s="1">
        <v>10</v>
      </c>
      <c r="AI500" s="1">
        <v>15</v>
      </c>
      <c r="AK500" s="1">
        <v>10</v>
      </c>
      <c r="AL500" s="2">
        <v>90</v>
      </c>
      <c r="AM500" s="4">
        <v>1</v>
      </c>
      <c r="AN500" s="39" t="s">
        <v>0</v>
      </c>
      <c r="AO500" s="43"/>
      <c r="AP500" s="43">
        <f t="shared" ref="AP500:BA500" si="1468">IF(AQ505+AP504+AP506-AO501&lt;0,0,MAX((AQ505+AP504+AP506-AO501),$AM509))</f>
        <v>0</v>
      </c>
      <c r="AQ500" s="43">
        <f t="shared" si="1468"/>
        <v>0</v>
      </c>
      <c r="AR500" s="43">
        <f t="shared" si="1468"/>
        <v>0</v>
      </c>
      <c r="AS500" s="43">
        <f t="shared" si="1468"/>
        <v>0</v>
      </c>
      <c r="AT500" s="43">
        <f t="shared" si="1468"/>
        <v>0</v>
      </c>
      <c r="AU500" s="43">
        <f t="shared" si="1468"/>
        <v>0</v>
      </c>
      <c r="AV500" s="43">
        <f t="shared" si="1468"/>
        <v>0</v>
      </c>
      <c r="AW500" s="43">
        <f t="shared" si="1468"/>
        <v>0</v>
      </c>
      <c r="AX500" s="43">
        <f t="shared" si="1468"/>
        <v>0</v>
      </c>
      <c r="AY500" s="43">
        <f t="shared" si="1468"/>
        <v>0</v>
      </c>
      <c r="AZ500" s="43">
        <f t="shared" si="1468"/>
        <v>0</v>
      </c>
      <c r="BA500" s="26">
        <f t="shared" si="1468"/>
        <v>1339</v>
      </c>
    </row>
    <row r="501" spans="1:53" x14ac:dyDescent="0.25">
      <c r="A501" s="9">
        <v>2</v>
      </c>
      <c r="C501" s="1" t="s">
        <v>249</v>
      </c>
      <c r="D501" s="1" t="s">
        <v>45</v>
      </c>
      <c r="E501" s="1" t="s">
        <v>130</v>
      </c>
      <c r="F501" s="1" t="s">
        <v>250</v>
      </c>
      <c r="G501" s="1" t="s">
        <v>68</v>
      </c>
      <c r="H501" s="1" t="s">
        <v>46</v>
      </c>
      <c r="I501" s="1" t="s">
        <v>64</v>
      </c>
      <c r="J501" s="1" t="s">
        <v>189</v>
      </c>
      <c r="Q501" s="1">
        <v>1</v>
      </c>
      <c r="R501" s="1">
        <v>1</v>
      </c>
      <c r="S501" s="1">
        <v>1</v>
      </c>
      <c r="T501" s="1">
        <v>1</v>
      </c>
      <c r="Y501" s="36"/>
      <c r="AL501" s="37"/>
      <c r="AM501" s="37"/>
      <c r="AN501" s="12" t="s">
        <v>1</v>
      </c>
      <c r="AO501" s="44">
        <v>50000</v>
      </c>
      <c r="AP501" s="44">
        <f t="shared" ref="AP501" si="1469">AO501+AP500-AP506-AP504</f>
        <v>45154</v>
      </c>
      <c r="AQ501" s="44">
        <f t="shared" ref="AQ501" si="1470">AP501+AQ500-AQ506-AQ504</f>
        <v>41890</v>
      </c>
      <c r="AR501" s="44">
        <f t="shared" ref="AR501" si="1471">AQ501+AR500-AR506-AR504</f>
        <v>38240</v>
      </c>
      <c r="AS501" s="44">
        <f t="shared" ref="AS501" si="1472">AR501+AS500-AS506-AS504</f>
        <v>34802</v>
      </c>
      <c r="AT501" s="44">
        <f t="shared" ref="AT501" si="1473">AS501+AT500-AT506-AT504</f>
        <v>30135</v>
      </c>
      <c r="AU501" s="44">
        <f t="shared" ref="AU501" si="1474">AT501+AU500-AU506-AU504</f>
        <v>24266</v>
      </c>
      <c r="AV501" s="44">
        <f t="shared" ref="AV501" si="1475">AU501+AV500-AV506-AV504</f>
        <v>18481</v>
      </c>
      <c r="AW501" s="44">
        <f t="shared" ref="AW501" si="1476">AV501+AW500-AW506-AW504</f>
        <v>12942</v>
      </c>
      <c r="AX501" s="44">
        <f t="shared" ref="AX501" si="1477">AW501+AX500-AX506-AX504</f>
        <v>7626</v>
      </c>
      <c r="AY501" s="44">
        <f t="shared" ref="AY501" si="1478">AX501+AY500-AY506-AY504</f>
        <v>4116</v>
      </c>
      <c r="AZ501" s="44">
        <f t="shared" ref="AZ501" si="1479">AY501+AZ500-AZ506-AZ504</f>
        <v>1370</v>
      </c>
      <c r="BA501" s="23">
        <f t="shared" ref="BA501" si="1480">AZ501+BA500-BA506-BA504</f>
        <v>0</v>
      </c>
    </row>
    <row r="502" spans="1:53" hidden="1" x14ac:dyDescent="0.25">
      <c r="A502" s="9">
        <v>3</v>
      </c>
      <c r="C502" s="1" t="s">
        <v>249</v>
      </c>
      <c r="D502" s="1" t="s">
        <v>45</v>
      </c>
      <c r="E502" s="1" t="s">
        <v>130</v>
      </c>
      <c r="F502" s="1" t="s">
        <v>250</v>
      </c>
      <c r="G502" s="1" t="s">
        <v>68</v>
      </c>
      <c r="H502" s="1" t="s">
        <v>46</v>
      </c>
      <c r="I502" s="1" t="s">
        <v>64</v>
      </c>
      <c r="J502" s="1" t="s">
        <v>189</v>
      </c>
      <c r="Q502" s="1">
        <v>1</v>
      </c>
      <c r="R502" s="1">
        <v>1</v>
      </c>
      <c r="S502" s="1">
        <v>1</v>
      </c>
      <c r="T502" s="1">
        <v>1</v>
      </c>
      <c r="Y502" s="36"/>
      <c r="AL502" s="37"/>
      <c r="AM502" s="37"/>
      <c r="AN502" s="13" t="s">
        <v>3</v>
      </c>
      <c r="AO502" s="45"/>
      <c r="AP502" s="45">
        <f t="shared" ref="AP502" si="1481">(AP501/AQ504)*30</f>
        <v>415.01838235294116</v>
      </c>
      <c r="AQ502" s="45">
        <f t="shared" ref="AQ502" si="1482">(AQ501/AR504)*30</f>
        <v>344.30136986301369</v>
      </c>
      <c r="AR502" s="45">
        <f t="shared" ref="AR502" si="1483">(AR501/AS504)*30</f>
        <v>333.68237347294939</v>
      </c>
      <c r="AS502" s="45">
        <f t="shared" ref="AS502" si="1484">(AS501/AT504)*30</f>
        <v>223.71116348832226</v>
      </c>
      <c r="AT502" s="45">
        <f t="shared" ref="AT502" si="1485">(AT501/AU504)*30</f>
        <v>154.03816663826885</v>
      </c>
      <c r="AU502" s="45">
        <f t="shared" ref="AU502" si="1486">(AU501/AV504)*30</f>
        <v>125.83923941227312</v>
      </c>
      <c r="AV502" s="45">
        <f t="shared" ref="AV502" si="1487">(AV501/AW504)*30</f>
        <v>100.09568514172233</v>
      </c>
      <c r="AW502" s="45">
        <f t="shared" ref="AW502" si="1488">(AW501/AX504)*30</f>
        <v>73.036117381489845</v>
      </c>
      <c r="AX502" s="45">
        <f t="shared" ref="AX502" si="1489">(AX501/AY504)*30</f>
        <v>65.179487179487168</v>
      </c>
      <c r="AY502" s="45">
        <f t="shared" ref="AY502" si="1490">(AY501/AZ504)*30</f>
        <v>44.967225054624905</v>
      </c>
      <c r="AZ502" s="45">
        <f t="shared" ref="AZ502" si="1491">(AZ501/BA504)*30</f>
        <v>15.171650055370986</v>
      </c>
      <c r="BA502" s="25" t="e">
        <f t="shared" ref="BA502" si="1492">(BA501/BB504)*30</f>
        <v>#DIV/0!</v>
      </c>
    </row>
    <row r="503" spans="1:53" hidden="1" x14ac:dyDescent="0.25">
      <c r="A503" s="9">
        <v>4</v>
      </c>
      <c r="C503" s="1" t="s">
        <v>249</v>
      </c>
      <c r="D503" s="1" t="s">
        <v>45</v>
      </c>
      <c r="E503" s="1" t="s">
        <v>130</v>
      </c>
      <c r="F503" s="1" t="s">
        <v>250</v>
      </c>
      <c r="G503" s="1" t="s">
        <v>68</v>
      </c>
      <c r="H503" s="1" t="s">
        <v>46</v>
      </c>
      <c r="I503" s="1" t="s">
        <v>64</v>
      </c>
      <c r="J503" s="1" t="s">
        <v>189</v>
      </c>
      <c r="Q503" s="1">
        <v>1</v>
      </c>
      <c r="R503" s="1">
        <v>1</v>
      </c>
      <c r="S503" s="1">
        <v>1</v>
      </c>
      <c r="T503" s="1">
        <v>1</v>
      </c>
      <c r="Y503" s="36"/>
      <c r="AL503" s="37"/>
      <c r="AM503" s="37"/>
      <c r="AN503" s="12" t="s">
        <v>944</v>
      </c>
      <c r="AO503" s="44"/>
      <c r="AP503" s="44"/>
      <c r="AQ503" s="44"/>
      <c r="AR503" s="44"/>
      <c r="AS503" s="44"/>
      <c r="AT503" s="44"/>
      <c r="AU503" s="44"/>
      <c r="AV503" s="44"/>
      <c r="AW503" s="44"/>
      <c r="AX503" s="44"/>
      <c r="AY503" s="44"/>
      <c r="AZ503" s="44"/>
      <c r="BA503" s="24"/>
    </row>
    <row r="504" spans="1:53" hidden="1" x14ac:dyDescent="0.25">
      <c r="A504" s="9">
        <v>5</v>
      </c>
      <c r="C504" s="1" t="s">
        <v>249</v>
      </c>
      <c r="D504" s="1" t="s">
        <v>45</v>
      </c>
      <c r="E504" s="1" t="s">
        <v>130</v>
      </c>
      <c r="F504" s="1" t="s">
        <v>250</v>
      </c>
      <c r="G504" s="1" t="s">
        <v>68</v>
      </c>
      <c r="H504" s="1" t="s">
        <v>46</v>
      </c>
      <c r="I504" s="1" t="s">
        <v>64</v>
      </c>
      <c r="J504" s="1" t="s">
        <v>189</v>
      </c>
      <c r="Q504" s="1">
        <v>1</v>
      </c>
      <c r="R504" s="1">
        <v>1</v>
      </c>
      <c r="S504" s="1">
        <v>1</v>
      </c>
      <c r="T504" s="1">
        <v>1</v>
      </c>
      <c r="Y504" s="36"/>
      <c r="AL504" s="37"/>
      <c r="AM504" s="37"/>
      <c r="AN504" s="13" t="s">
        <v>2</v>
      </c>
      <c r="AO504" s="22"/>
      <c r="AP504" s="22">
        <f>MPS!P$6*'Purshasing (2)'!$N500+MPS!P$7*'Purshasing (2)'!$O500+MPS!P$8*'Purshasing (2)'!$P500+MPS!P$9*'Purshasing (2)'!$Q500+MPS!P$10*'Purshasing (2)'!$R500+MPS!P$11*'Purshasing (2)'!$S500+MPS!P$12*'Purshasing (2)'!$T500</f>
        <v>2846</v>
      </c>
      <c r="AQ504" s="22">
        <f>MPS!Q$6*'Purshasing (2)'!$N500+MPS!Q$7*'Purshasing (2)'!$O500+MPS!Q$8*'Purshasing (2)'!$P500+MPS!Q$9*'Purshasing (2)'!$Q500+MPS!Q$10*'Purshasing (2)'!$R500+MPS!Q$11*'Purshasing (2)'!$S500+MPS!Q$12*'Purshasing (2)'!$T500</f>
        <v>3264</v>
      </c>
      <c r="AR504" s="22">
        <f>MPS!R$6*'Purshasing (2)'!$N500+MPS!R$7*'Purshasing (2)'!$O500+MPS!R$8*'Purshasing (2)'!$P500+MPS!R$9*'Purshasing (2)'!$Q500+MPS!R$10*'Purshasing (2)'!$R500+MPS!R$11*'Purshasing (2)'!$S500+MPS!R$12*'Purshasing (2)'!$T500</f>
        <v>3650</v>
      </c>
      <c r="AS504" s="22">
        <f>MPS!S$6*'Purshasing (2)'!$N500+MPS!S$7*'Purshasing (2)'!$O500+MPS!S$8*'Purshasing (2)'!$P500+MPS!S$9*'Purshasing (2)'!$Q500+MPS!S$10*'Purshasing (2)'!$R500+MPS!S$11*'Purshasing (2)'!$S500+MPS!S$12*'Purshasing (2)'!$T500</f>
        <v>3438</v>
      </c>
      <c r="AT504" s="22">
        <f>MPS!T$6*'Purshasing (2)'!$N500+MPS!T$7*'Purshasing (2)'!$O500+MPS!T$8*'Purshasing (2)'!$P500+MPS!T$9*'Purshasing (2)'!$Q500+MPS!T$10*'Purshasing (2)'!$R500+MPS!T$11*'Purshasing (2)'!$S500+MPS!T$12*'Purshasing (2)'!$T500</f>
        <v>4667</v>
      </c>
      <c r="AU504" s="22">
        <f>MPS!U$6*'Purshasing (2)'!$N500+MPS!U$7*'Purshasing (2)'!$O500+MPS!U$8*'Purshasing (2)'!$P500+MPS!U$9*'Purshasing (2)'!$Q500+MPS!U$10*'Purshasing (2)'!$R500+MPS!U$11*'Purshasing (2)'!$S500+MPS!U$12*'Purshasing (2)'!$T500</f>
        <v>5869</v>
      </c>
      <c r="AV504" s="22">
        <f>MPS!V$6*'Purshasing (2)'!$N500+MPS!V$7*'Purshasing (2)'!$O500+MPS!V$8*'Purshasing (2)'!$P500+MPS!V$9*'Purshasing (2)'!$Q500+MPS!V$10*'Purshasing (2)'!$R500+MPS!V$11*'Purshasing (2)'!$S500+MPS!V$12*'Purshasing (2)'!$T500</f>
        <v>5785</v>
      </c>
      <c r="AW504" s="22">
        <f>MPS!W$6*'Purshasing (2)'!$N500+MPS!W$7*'Purshasing (2)'!$O500+MPS!W$8*'Purshasing (2)'!$P500+MPS!W$9*'Purshasing (2)'!$Q500+MPS!W$10*'Purshasing (2)'!$R500+MPS!W$11*'Purshasing (2)'!$S500+MPS!W$12*'Purshasing (2)'!$T500</f>
        <v>5539</v>
      </c>
      <c r="AX504" s="22">
        <f>MPS!X$6*'Purshasing (2)'!$N500+MPS!X$7*'Purshasing (2)'!$O500+MPS!X$8*'Purshasing (2)'!$P500+MPS!X$9*'Purshasing (2)'!$Q500+MPS!X$10*'Purshasing (2)'!$R500+MPS!X$11*'Purshasing (2)'!$S500+MPS!X$12*'Purshasing (2)'!$T500</f>
        <v>5316</v>
      </c>
      <c r="AY504" s="22">
        <f>MPS!Y$6*'Purshasing (2)'!$N500+MPS!Y$7*'Purshasing (2)'!$O500+MPS!Y$8*'Purshasing (2)'!$P500+MPS!Y$9*'Purshasing (2)'!$Q500+MPS!Y$10*'Purshasing (2)'!$R500+MPS!Y$11*'Purshasing (2)'!$S500+MPS!Y$12*'Purshasing (2)'!$T500</f>
        <v>3510</v>
      </c>
      <c r="AZ504" s="22">
        <f>MPS!Z$6*'Purshasing (2)'!$N500+MPS!Z$7*'Purshasing (2)'!$O500+MPS!Z$8*'Purshasing (2)'!$P500+MPS!Z$9*'Purshasing (2)'!$Q500+MPS!Z$10*'Purshasing (2)'!$R500+MPS!Z$11*'Purshasing (2)'!$S500+MPS!Z$12*'Purshasing (2)'!$T500</f>
        <v>2746</v>
      </c>
      <c r="BA504" s="25">
        <f>MPS!AA$6*'Purshasing (2)'!$N500+MPS!AA$7*'Purshasing (2)'!$O500+MPS!AA$8*'Purshasing (2)'!$P500+MPS!AA$9*'Purshasing (2)'!$Q500+MPS!AA$10*'Purshasing (2)'!$R500+MPS!AA$11*'Purshasing (2)'!$S500+MPS!AA$12*'Purshasing (2)'!$T500</f>
        <v>2709</v>
      </c>
    </row>
    <row r="505" spans="1:53" hidden="1" x14ac:dyDescent="0.25">
      <c r="A505" s="9">
        <v>6</v>
      </c>
      <c r="C505" s="1" t="s">
        <v>249</v>
      </c>
      <c r="D505" s="1" t="s">
        <v>45</v>
      </c>
      <c r="E505" s="1" t="s">
        <v>130</v>
      </c>
      <c r="F505" s="1" t="s">
        <v>250</v>
      </c>
      <c r="G505" s="1" t="s">
        <v>68</v>
      </c>
      <c r="H505" s="1" t="s">
        <v>46</v>
      </c>
      <c r="I505" s="1" t="s">
        <v>64</v>
      </c>
      <c r="J505" s="1" t="s">
        <v>189</v>
      </c>
      <c r="L505" s="1"/>
      <c r="Q505" s="1">
        <v>1</v>
      </c>
      <c r="R505" s="1">
        <v>1</v>
      </c>
      <c r="S505" s="1">
        <v>1</v>
      </c>
      <c r="T505" s="1">
        <v>1</v>
      </c>
      <c r="Y505" s="36"/>
      <c r="AL505" s="37"/>
      <c r="AM505" s="37"/>
      <c r="AN505" s="12" t="s">
        <v>4</v>
      </c>
      <c r="AO505" s="23"/>
      <c r="AP505" s="23">
        <f t="shared" ref="AP505:BA505" si="1493">(AQ504/30)*$X500</f>
        <v>0</v>
      </c>
      <c r="AQ505" s="23">
        <f t="shared" si="1493"/>
        <v>0</v>
      </c>
      <c r="AR505" s="23">
        <f t="shared" si="1493"/>
        <v>0</v>
      </c>
      <c r="AS505" s="23">
        <f t="shared" si="1493"/>
        <v>0</v>
      </c>
      <c r="AT505" s="23">
        <f t="shared" si="1493"/>
        <v>0</v>
      </c>
      <c r="AU505" s="23">
        <f t="shared" si="1493"/>
        <v>0</v>
      </c>
      <c r="AV505" s="23">
        <f t="shared" si="1493"/>
        <v>0</v>
      </c>
      <c r="AW505" s="23">
        <f t="shared" si="1493"/>
        <v>0</v>
      </c>
      <c r="AX505" s="23">
        <f t="shared" si="1493"/>
        <v>0</v>
      </c>
      <c r="AY505" s="23">
        <f t="shared" si="1493"/>
        <v>0</v>
      </c>
      <c r="AZ505" s="23">
        <f t="shared" si="1493"/>
        <v>0</v>
      </c>
      <c r="BA505" s="24">
        <f t="shared" si="1493"/>
        <v>0</v>
      </c>
    </row>
    <row r="506" spans="1:53" hidden="1" x14ac:dyDescent="0.25">
      <c r="A506" s="9">
        <v>7</v>
      </c>
      <c r="C506" s="1" t="s">
        <v>249</v>
      </c>
      <c r="D506" s="1" t="s">
        <v>45</v>
      </c>
      <c r="E506" s="1" t="s">
        <v>130</v>
      </c>
      <c r="F506" s="1" t="s">
        <v>250</v>
      </c>
      <c r="G506" s="1" t="s">
        <v>68</v>
      </c>
      <c r="H506" s="1" t="s">
        <v>46</v>
      </c>
      <c r="I506" s="1" t="s">
        <v>64</v>
      </c>
      <c r="J506" s="1" t="s">
        <v>189</v>
      </c>
      <c r="L506" s="1"/>
      <c r="Q506" s="1">
        <v>1</v>
      </c>
      <c r="R506" s="1">
        <v>1</v>
      </c>
      <c r="S506" s="1">
        <v>1</v>
      </c>
      <c r="T506" s="1">
        <v>1</v>
      </c>
      <c r="Y506" s="36"/>
      <c r="AL506" s="37"/>
      <c r="AM506" s="37"/>
      <c r="AN506" s="13" t="s">
        <v>5</v>
      </c>
      <c r="AO506" s="22"/>
      <c r="AP506" s="22">
        <v>2000</v>
      </c>
      <c r="AQ506" s="22"/>
      <c r="AR506" s="22"/>
      <c r="AS506" s="22"/>
      <c r="AT506" s="22"/>
      <c r="AU506" s="22"/>
      <c r="AV506" s="22"/>
      <c r="AW506" s="22"/>
      <c r="AX506" s="22"/>
      <c r="AY506" s="22"/>
      <c r="AZ506" s="22"/>
      <c r="BA506" s="25"/>
    </row>
    <row r="507" spans="1:53" hidden="1" x14ac:dyDescent="0.25">
      <c r="A507" s="9">
        <v>8</v>
      </c>
      <c r="C507" s="1" t="s">
        <v>249</v>
      </c>
      <c r="D507" s="1" t="s">
        <v>45</v>
      </c>
      <c r="E507" s="1" t="s">
        <v>130</v>
      </c>
      <c r="F507" s="1" t="s">
        <v>250</v>
      </c>
      <c r="G507" s="1" t="s">
        <v>68</v>
      </c>
      <c r="H507" s="1" t="s">
        <v>46</v>
      </c>
      <c r="I507" s="1" t="s">
        <v>64</v>
      </c>
      <c r="J507" s="1" t="s">
        <v>189</v>
      </c>
      <c r="L507" s="1"/>
      <c r="Q507" s="1">
        <v>1</v>
      </c>
      <c r="R507" s="1">
        <v>1</v>
      </c>
      <c r="S507" s="1">
        <v>1</v>
      </c>
      <c r="T507" s="1">
        <v>1</v>
      </c>
      <c r="Y507" s="36"/>
      <c r="AL507" s="37"/>
      <c r="AM507" s="37"/>
      <c r="AN507" s="12" t="s">
        <v>6</v>
      </c>
      <c r="AO507" s="23"/>
      <c r="AP507" s="23"/>
      <c r="AQ507" s="23"/>
      <c r="AR507" s="23"/>
      <c r="AS507" s="23"/>
      <c r="AT507" s="23"/>
      <c r="AU507" s="23"/>
      <c r="AV507" s="23"/>
      <c r="AW507" s="23"/>
      <c r="AX507" s="23"/>
      <c r="AY507" s="23"/>
      <c r="AZ507" s="23"/>
      <c r="BA507" s="24"/>
    </row>
    <row r="508" spans="1:53" ht="14.4" hidden="1" thickBot="1" x14ac:dyDescent="0.3">
      <c r="A508" s="11">
        <v>9</v>
      </c>
      <c r="C508" s="1" t="s">
        <v>249</v>
      </c>
      <c r="D508" s="1" t="s">
        <v>45</v>
      </c>
      <c r="E508" s="1" t="s">
        <v>130</v>
      </c>
      <c r="F508" s="1" t="s">
        <v>250</v>
      </c>
      <c r="G508" s="1" t="s">
        <v>68</v>
      </c>
      <c r="H508" s="1" t="s">
        <v>46</v>
      </c>
      <c r="I508" s="1" t="s">
        <v>64</v>
      </c>
      <c r="J508" s="1" t="s">
        <v>189</v>
      </c>
      <c r="L508" s="1"/>
      <c r="Q508" s="1">
        <v>1</v>
      </c>
      <c r="R508" s="1">
        <v>1</v>
      </c>
      <c r="S508" s="1">
        <v>1</v>
      </c>
      <c r="T508" s="1">
        <v>1</v>
      </c>
      <c r="Y508" s="36"/>
      <c r="AL508" s="37"/>
      <c r="AM508" s="37"/>
      <c r="AN508" s="27" t="s">
        <v>7</v>
      </c>
      <c r="AO508" s="28"/>
      <c r="AP508" s="28"/>
      <c r="AQ508" s="28"/>
      <c r="AR508" s="28"/>
      <c r="AS508" s="28"/>
      <c r="AT508" s="28"/>
      <c r="AU508" s="28"/>
      <c r="AV508" s="28"/>
      <c r="AW508" s="28"/>
      <c r="AX508" s="28"/>
      <c r="AY508" s="28"/>
      <c r="AZ508" s="28"/>
      <c r="BA508" s="29"/>
    </row>
    <row r="509" spans="1:53" ht="15" hidden="1" thickTop="1" thickBot="1" x14ac:dyDescent="0.3">
      <c r="A509" s="6">
        <v>1</v>
      </c>
      <c r="B509" s="14">
        <v>57</v>
      </c>
      <c r="C509" s="7" t="s">
        <v>288</v>
      </c>
      <c r="D509" s="7" t="s">
        <v>45</v>
      </c>
      <c r="E509" s="7" t="s">
        <v>130</v>
      </c>
      <c r="F509" s="7" t="s">
        <v>155</v>
      </c>
      <c r="G509" s="7" t="s">
        <v>45</v>
      </c>
      <c r="H509" s="7" t="s">
        <v>46</v>
      </c>
      <c r="I509" s="7" t="s">
        <v>64</v>
      </c>
      <c r="J509" s="7" t="s">
        <v>189</v>
      </c>
      <c r="K509" s="7" t="s">
        <v>289</v>
      </c>
      <c r="L509" s="31" t="s">
        <v>290</v>
      </c>
      <c r="M509" s="7" t="s">
        <v>291</v>
      </c>
      <c r="N509" s="7"/>
      <c r="O509" s="7"/>
      <c r="P509" s="7"/>
      <c r="Q509" s="7">
        <v>0.52800000000000002</v>
      </c>
      <c r="R509" s="7">
        <v>0.52800000000000002</v>
      </c>
      <c r="S509" s="7">
        <v>0.49</v>
      </c>
      <c r="T509" s="7">
        <v>0.49</v>
      </c>
      <c r="U509" s="7"/>
      <c r="V509" s="8" t="s">
        <v>110</v>
      </c>
      <c r="W509" s="8">
        <v>14.543870038188219</v>
      </c>
      <c r="X509" s="38">
        <v>0</v>
      </c>
      <c r="Y509" s="42">
        <f t="shared" ref="Y509" ca="1" si="1494">$L$3+AL509</f>
        <v>42135</v>
      </c>
      <c r="Z509" s="1" t="s">
        <v>53</v>
      </c>
      <c r="AA509" s="1" t="s">
        <v>292</v>
      </c>
      <c r="AB509" s="1">
        <v>0</v>
      </c>
      <c r="AD509" s="1" t="s">
        <v>293</v>
      </c>
      <c r="AE509" s="1">
        <v>10</v>
      </c>
      <c r="AG509" s="1">
        <v>30</v>
      </c>
      <c r="AH509" s="1">
        <v>10</v>
      </c>
      <c r="AI509" s="1">
        <v>15</v>
      </c>
      <c r="AK509" s="1">
        <v>10</v>
      </c>
      <c r="AL509" s="2">
        <v>75</v>
      </c>
      <c r="AM509" s="4">
        <v>1</v>
      </c>
      <c r="AN509" s="39" t="s">
        <v>0</v>
      </c>
      <c r="AO509" s="43"/>
      <c r="AP509" s="43">
        <f t="shared" ref="AP509:BA509" si="1495">IF(AQ514+AP513+AP515-AO510&lt;0,0,MAX((AQ514+AP513+AP515-AO510),$AM518))</f>
        <v>0</v>
      </c>
      <c r="AQ509" s="43">
        <f t="shared" si="1495"/>
        <v>0</v>
      </c>
      <c r="AR509" s="43">
        <f t="shared" si="1495"/>
        <v>0</v>
      </c>
      <c r="AS509" s="43">
        <f t="shared" si="1495"/>
        <v>0</v>
      </c>
      <c r="AT509" s="43">
        <f t="shared" si="1495"/>
        <v>0</v>
      </c>
      <c r="AU509" s="43">
        <f t="shared" si="1495"/>
        <v>0</v>
      </c>
      <c r="AV509" s="43">
        <f t="shared" si="1495"/>
        <v>0</v>
      </c>
      <c r="AW509" s="43">
        <f t="shared" si="1495"/>
        <v>0</v>
      </c>
      <c r="AX509" s="43">
        <f t="shared" si="1495"/>
        <v>0</v>
      </c>
      <c r="AY509" s="43">
        <f t="shared" si="1495"/>
        <v>0</v>
      </c>
      <c r="AZ509" s="43">
        <f t="shared" si="1495"/>
        <v>0</v>
      </c>
      <c r="BA509" s="26">
        <f t="shared" si="1495"/>
        <v>0</v>
      </c>
    </row>
    <row r="510" spans="1:53" x14ac:dyDescent="0.25">
      <c r="A510" s="9">
        <v>2</v>
      </c>
      <c r="C510" s="1" t="s">
        <v>288</v>
      </c>
      <c r="D510" s="1" t="s">
        <v>45</v>
      </c>
      <c r="E510" s="1" t="s">
        <v>130</v>
      </c>
      <c r="F510" s="1" t="s">
        <v>155</v>
      </c>
      <c r="G510" s="1" t="s">
        <v>45</v>
      </c>
      <c r="H510" s="1" t="s">
        <v>46</v>
      </c>
      <c r="I510" s="1" t="s">
        <v>64</v>
      </c>
      <c r="J510" s="1" t="s">
        <v>189</v>
      </c>
      <c r="Q510" s="1">
        <v>0.52800000000000002</v>
      </c>
      <c r="R510" s="1">
        <v>0.52800000000000002</v>
      </c>
      <c r="S510" s="1">
        <v>0.49</v>
      </c>
      <c r="T510" s="1">
        <v>0.49</v>
      </c>
      <c r="Y510" s="36"/>
      <c r="AL510" s="37"/>
      <c r="AM510" s="37"/>
      <c r="AN510" s="12" t="s">
        <v>1</v>
      </c>
      <c r="AO510" s="44">
        <v>50000</v>
      </c>
      <c r="AP510" s="44">
        <f t="shared" ref="AP510" si="1496">AO510+AP509-AP515-AP513</f>
        <v>46535.122000000003</v>
      </c>
      <c r="AQ510" s="44">
        <f t="shared" ref="AQ510" si="1497">AP510+AQ509-AQ515-AQ513</f>
        <v>44855.506000000001</v>
      </c>
      <c r="AR510" s="44">
        <f t="shared" ref="AR510" si="1498">AQ510+AR509-AR515-AR513</f>
        <v>42979.606</v>
      </c>
      <c r="AS510" s="44">
        <f t="shared" ref="AS510" si="1499">AR510+AS509-AS515-AS513</f>
        <v>41209.904000000002</v>
      </c>
      <c r="AT510" s="44">
        <f t="shared" ref="AT510" si="1500">AS510+AT509-AT515-AT513</f>
        <v>38817.358</v>
      </c>
      <c r="AU510" s="44">
        <f t="shared" ref="AU510" si="1501">AT510+AU509-AU515-AU513</f>
        <v>35806.838000000003</v>
      </c>
      <c r="AV510" s="44">
        <f t="shared" ref="AV510" si="1502">AU510+AV509-AV515-AV513</f>
        <v>32838.808000000005</v>
      </c>
      <c r="AW510" s="44">
        <f t="shared" ref="AW510" si="1503">AV510+AW509-AW515-AW513</f>
        <v>29997.398000000005</v>
      </c>
      <c r="AX510" s="44">
        <f t="shared" ref="AX510" si="1504">AW510+AX509-AX515-AX513</f>
        <v>27267.196000000004</v>
      </c>
      <c r="AY510" s="44">
        <f t="shared" ref="AY510" si="1505">AX510+AY509-AY515-AY513</f>
        <v>25460.352000000003</v>
      </c>
      <c r="AZ510" s="44">
        <f t="shared" ref="AZ510" si="1506">AY510+AZ509-AZ515-AZ513</f>
        <v>24046.792000000001</v>
      </c>
      <c r="BA510" s="23">
        <f t="shared" ref="BA510" si="1507">AZ510+BA509-BA515-BA513</f>
        <v>22652.274000000001</v>
      </c>
    </row>
    <row r="511" spans="1:53" hidden="1" x14ac:dyDescent="0.25">
      <c r="A511" s="9">
        <v>3</v>
      </c>
      <c r="C511" s="1" t="s">
        <v>288</v>
      </c>
      <c r="D511" s="1" t="s">
        <v>45</v>
      </c>
      <c r="E511" s="1" t="s">
        <v>130</v>
      </c>
      <c r="F511" s="1" t="s">
        <v>155</v>
      </c>
      <c r="G511" s="1" t="s">
        <v>45</v>
      </c>
      <c r="H511" s="1" t="s">
        <v>46</v>
      </c>
      <c r="I511" s="1" t="s">
        <v>64</v>
      </c>
      <c r="J511" s="1" t="s">
        <v>189</v>
      </c>
      <c r="Q511" s="1">
        <v>0.52800000000000002</v>
      </c>
      <c r="R511" s="1">
        <v>0.52800000000000002</v>
      </c>
      <c r="S511" s="1">
        <v>0.49</v>
      </c>
      <c r="T511" s="1">
        <v>0.49</v>
      </c>
      <c r="Y511" s="36"/>
      <c r="AL511" s="37"/>
      <c r="AM511" s="37"/>
      <c r="AN511" s="13" t="s">
        <v>3</v>
      </c>
      <c r="AO511" s="45"/>
      <c r="AP511" s="45">
        <f t="shared" ref="AP511" si="1508">(AP510/AQ513)*30</f>
        <v>831.1743041266576</v>
      </c>
      <c r="AQ511" s="45">
        <f t="shared" ref="AQ511" si="1509">(AQ510/AR513)*30</f>
        <v>717.34377098992491</v>
      </c>
      <c r="AR511" s="45">
        <f t="shared" ref="AR511" si="1510">(AR510/AS513)*30</f>
        <v>728.59056496517496</v>
      </c>
      <c r="AS511" s="45">
        <f t="shared" ref="AS511" si="1511">(AS510/AT513)*30</f>
        <v>516.72867313731899</v>
      </c>
      <c r="AT511" s="45">
        <f t="shared" ref="AT511" si="1512">(AT510/AU513)*30</f>
        <v>386.81714122477172</v>
      </c>
      <c r="AU511" s="45">
        <f t="shared" ref="AU511" si="1513">(AU510/AV513)*30</f>
        <v>361.92529725103861</v>
      </c>
      <c r="AV511" s="45">
        <f t="shared" ref="AV511" si="1514">(AV510/AW513)*30</f>
        <v>346.71667939508916</v>
      </c>
      <c r="AW511" s="45">
        <f t="shared" ref="AW511" si="1515">(AW510/AX513)*30</f>
        <v>329.61734699483782</v>
      </c>
      <c r="AX511" s="45">
        <f t="shared" ref="AX511" si="1516">(AX510/AY513)*30</f>
        <v>452.73187945389867</v>
      </c>
      <c r="AY511" s="45">
        <f t="shared" ref="AY511" si="1517">(AY510/AZ513)*30</f>
        <v>540.34534084156326</v>
      </c>
      <c r="AZ511" s="45">
        <f t="shared" ref="AZ511" si="1518">(AZ510/BA513)*30</f>
        <v>517.31405403157214</v>
      </c>
      <c r="BA511" s="25" t="e">
        <f t="shared" ref="BA511" si="1519">(BA510/BB513)*30</f>
        <v>#DIV/0!</v>
      </c>
    </row>
    <row r="512" spans="1:53" hidden="1" x14ac:dyDescent="0.25">
      <c r="A512" s="9">
        <v>4</v>
      </c>
      <c r="C512" s="1" t="s">
        <v>288</v>
      </c>
      <c r="D512" s="1" t="s">
        <v>45</v>
      </c>
      <c r="E512" s="1" t="s">
        <v>130</v>
      </c>
      <c r="F512" s="1" t="s">
        <v>155</v>
      </c>
      <c r="G512" s="1" t="s">
        <v>45</v>
      </c>
      <c r="H512" s="1" t="s">
        <v>46</v>
      </c>
      <c r="I512" s="1" t="s">
        <v>64</v>
      </c>
      <c r="J512" s="1" t="s">
        <v>189</v>
      </c>
      <c r="Q512" s="1">
        <v>0.52800000000000002</v>
      </c>
      <c r="R512" s="1">
        <v>0.52800000000000002</v>
      </c>
      <c r="S512" s="1">
        <v>0.49</v>
      </c>
      <c r="T512" s="1">
        <v>0.49</v>
      </c>
      <c r="Y512" s="36"/>
      <c r="AL512" s="37"/>
      <c r="AM512" s="37"/>
      <c r="AN512" s="12" t="s">
        <v>944</v>
      </c>
      <c r="AO512" s="44"/>
      <c r="AP512" s="44"/>
      <c r="AQ512" s="44"/>
      <c r="AR512" s="44"/>
      <c r="AS512" s="44"/>
      <c r="AT512" s="44"/>
      <c r="AU512" s="44"/>
      <c r="AV512" s="44"/>
      <c r="AW512" s="44"/>
      <c r="AX512" s="44"/>
      <c r="AY512" s="44"/>
      <c r="AZ512" s="44"/>
      <c r="BA512" s="24"/>
    </row>
    <row r="513" spans="1:53" hidden="1" x14ac:dyDescent="0.25">
      <c r="A513" s="9">
        <v>5</v>
      </c>
      <c r="C513" s="1" t="s">
        <v>288</v>
      </c>
      <c r="D513" s="1" t="s">
        <v>45</v>
      </c>
      <c r="E513" s="1" t="s">
        <v>130</v>
      </c>
      <c r="F513" s="1" t="s">
        <v>155</v>
      </c>
      <c r="G513" s="1" t="s">
        <v>45</v>
      </c>
      <c r="H513" s="1" t="s">
        <v>46</v>
      </c>
      <c r="I513" s="1" t="s">
        <v>64</v>
      </c>
      <c r="J513" s="1" t="s">
        <v>189</v>
      </c>
      <c r="Q513" s="1">
        <v>0.52800000000000002</v>
      </c>
      <c r="R513" s="1">
        <v>0.52800000000000002</v>
      </c>
      <c r="S513" s="1">
        <v>0.49</v>
      </c>
      <c r="T513" s="1">
        <v>0.49</v>
      </c>
      <c r="Y513" s="36"/>
      <c r="AL513" s="37"/>
      <c r="AM513" s="37"/>
      <c r="AN513" s="13" t="s">
        <v>2</v>
      </c>
      <c r="AO513" s="22"/>
      <c r="AP513" s="22">
        <f>MPS!P$6*'Purshasing (2)'!$N509+MPS!P$7*'Purshasing (2)'!$O509+MPS!P$8*'Purshasing (2)'!$P509+MPS!P$9*'Purshasing (2)'!$Q509+MPS!P$10*'Purshasing (2)'!$R509+MPS!P$11*'Purshasing (2)'!$S509+MPS!P$12*'Purshasing (2)'!$T509</f>
        <v>1464.8780000000002</v>
      </c>
      <c r="AQ513" s="22">
        <f>MPS!Q$6*'Purshasing (2)'!$N509+MPS!Q$7*'Purshasing (2)'!$O509+MPS!Q$8*'Purshasing (2)'!$P509+MPS!Q$9*'Purshasing (2)'!$Q509+MPS!Q$10*'Purshasing (2)'!$R509+MPS!Q$11*'Purshasing (2)'!$S509+MPS!Q$12*'Purshasing (2)'!$T509</f>
        <v>1679.616</v>
      </c>
      <c r="AR513" s="22">
        <f>MPS!R$6*'Purshasing (2)'!$N509+MPS!R$7*'Purshasing (2)'!$O509+MPS!R$8*'Purshasing (2)'!$P509+MPS!R$9*'Purshasing (2)'!$Q509+MPS!R$10*'Purshasing (2)'!$R509+MPS!R$11*'Purshasing (2)'!$S509+MPS!R$12*'Purshasing (2)'!$T509</f>
        <v>1875.9</v>
      </c>
      <c r="AS513" s="22">
        <f>MPS!S$6*'Purshasing (2)'!$N509+MPS!S$7*'Purshasing (2)'!$O509+MPS!S$8*'Purshasing (2)'!$P509+MPS!S$9*'Purshasing (2)'!$Q509+MPS!S$10*'Purshasing (2)'!$R509+MPS!S$11*'Purshasing (2)'!$S509+MPS!S$12*'Purshasing (2)'!$T509</f>
        <v>1769.702</v>
      </c>
      <c r="AT513" s="22">
        <f>MPS!T$6*'Purshasing (2)'!$N509+MPS!T$7*'Purshasing (2)'!$O509+MPS!T$8*'Purshasing (2)'!$P509+MPS!T$9*'Purshasing (2)'!$Q509+MPS!T$10*'Purshasing (2)'!$R509+MPS!T$11*'Purshasing (2)'!$S509+MPS!T$12*'Purshasing (2)'!$T509</f>
        <v>2392.5460000000003</v>
      </c>
      <c r="AU513" s="22">
        <f>MPS!U$6*'Purshasing (2)'!$N509+MPS!U$7*'Purshasing (2)'!$O509+MPS!U$8*'Purshasing (2)'!$P509+MPS!U$9*'Purshasing (2)'!$Q509+MPS!U$10*'Purshasing (2)'!$R509+MPS!U$11*'Purshasing (2)'!$S509+MPS!U$12*'Purshasing (2)'!$T509</f>
        <v>3010.5200000000004</v>
      </c>
      <c r="AV513" s="22">
        <f>MPS!V$6*'Purshasing (2)'!$N509+MPS!V$7*'Purshasing (2)'!$O509+MPS!V$8*'Purshasing (2)'!$P509+MPS!V$9*'Purshasing (2)'!$Q509+MPS!V$10*'Purshasing (2)'!$R509+MPS!V$11*'Purshasing (2)'!$S509+MPS!V$12*'Purshasing (2)'!$T509</f>
        <v>2968.0299999999997</v>
      </c>
      <c r="AW513" s="22">
        <f>MPS!W$6*'Purshasing (2)'!$N509+MPS!W$7*'Purshasing (2)'!$O509+MPS!W$8*'Purshasing (2)'!$P509+MPS!W$9*'Purshasing (2)'!$Q509+MPS!W$10*'Purshasing (2)'!$R509+MPS!W$11*'Purshasing (2)'!$S509+MPS!W$12*'Purshasing (2)'!$T509</f>
        <v>2841.41</v>
      </c>
      <c r="AX513" s="22">
        <f>MPS!X$6*'Purshasing (2)'!$N509+MPS!X$7*'Purshasing (2)'!$O509+MPS!X$8*'Purshasing (2)'!$P509+MPS!X$9*'Purshasing (2)'!$Q509+MPS!X$10*'Purshasing (2)'!$R509+MPS!X$11*'Purshasing (2)'!$S509+MPS!X$12*'Purshasing (2)'!$T509</f>
        <v>2730.2020000000002</v>
      </c>
      <c r="AY513" s="22">
        <f>MPS!Y$6*'Purshasing (2)'!$N509+MPS!Y$7*'Purshasing (2)'!$O509+MPS!Y$8*'Purshasing (2)'!$P509+MPS!Y$9*'Purshasing (2)'!$Q509+MPS!Y$10*'Purshasing (2)'!$R509+MPS!Y$11*'Purshasing (2)'!$S509+MPS!Y$12*'Purshasing (2)'!$T509</f>
        <v>1806.8440000000001</v>
      </c>
      <c r="AZ513" s="22">
        <f>MPS!Z$6*'Purshasing (2)'!$N509+MPS!Z$7*'Purshasing (2)'!$O509+MPS!Z$8*'Purshasing (2)'!$P509+MPS!Z$9*'Purshasing (2)'!$Q509+MPS!Z$10*'Purshasing (2)'!$R509+MPS!Z$11*'Purshasing (2)'!$S509+MPS!Z$12*'Purshasing (2)'!$T509</f>
        <v>1413.56</v>
      </c>
      <c r="BA513" s="25">
        <f>MPS!AA$6*'Purshasing (2)'!$N509+MPS!AA$7*'Purshasing (2)'!$O509+MPS!AA$8*'Purshasing (2)'!$P509+MPS!AA$9*'Purshasing (2)'!$Q509+MPS!AA$10*'Purshasing (2)'!$R509+MPS!AA$11*'Purshasing (2)'!$S509+MPS!AA$12*'Purshasing (2)'!$T509</f>
        <v>1394.518</v>
      </c>
    </row>
    <row r="514" spans="1:53" hidden="1" x14ac:dyDescent="0.25">
      <c r="A514" s="9">
        <v>6</v>
      </c>
      <c r="C514" s="1" t="s">
        <v>288</v>
      </c>
      <c r="D514" s="1" t="s">
        <v>45</v>
      </c>
      <c r="E514" s="1" t="s">
        <v>130</v>
      </c>
      <c r="F514" s="1" t="s">
        <v>155</v>
      </c>
      <c r="G514" s="1" t="s">
        <v>45</v>
      </c>
      <c r="H514" s="1" t="s">
        <v>46</v>
      </c>
      <c r="I514" s="1" t="s">
        <v>64</v>
      </c>
      <c r="J514" s="1" t="s">
        <v>189</v>
      </c>
      <c r="L514" s="1"/>
      <c r="Q514" s="1">
        <v>0.52800000000000002</v>
      </c>
      <c r="R514" s="1">
        <v>0.52800000000000002</v>
      </c>
      <c r="S514" s="1">
        <v>0.49</v>
      </c>
      <c r="T514" s="1">
        <v>0.49</v>
      </c>
      <c r="Y514" s="36"/>
      <c r="AL514" s="37"/>
      <c r="AM514" s="37"/>
      <c r="AN514" s="12" t="s">
        <v>4</v>
      </c>
      <c r="AO514" s="23"/>
      <c r="AP514" s="23">
        <f t="shared" ref="AP514:BA514" si="1520">(AQ513/30)*$X509</f>
        <v>0</v>
      </c>
      <c r="AQ514" s="23">
        <f t="shared" si="1520"/>
        <v>0</v>
      </c>
      <c r="AR514" s="23">
        <f t="shared" si="1520"/>
        <v>0</v>
      </c>
      <c r="AS514" s="23">
        <f t="shared" si="1520"/>
        <v>0</v>
      </c>
      <c r="AT514" s="23">
        <f t="shared" si="1520"/>
        <v>0</v>
      </c>
      <c r="AU514" s="23">
        <f t="shared" si="1520"/>
        <v>0</v>
      </c>
      <c r="AV514" s="23">
        <f t="shared" si="1520"/>
        <v>0</v>
      </c>
      <c r="AW514" s="23">
        <f t="shared" si="1520"/>
        <v>0</v>
      </c>
      <c r="AX514" s="23">
        <f t="shared" si="1520"/>
        <v>0</v>
      </c>
      <c r="AY514" s="23">
        <f t="shared" si="1520"/>
        <v>0</v>
      </c>
      <c r="AZ514" s="23">
        <f t="shared" si="1520"/>
        <v>0</v>
      </c>
      <c r="BA514" s="24">
        <f t="shared" si="1520"/>
        <v>0</v>
      </c>
    </row>
    <row r="515" spans="1:53" hidden="1" x14ac:dyDescent="0.25">
      <c r="A515" s="9">
        <v>7</v>
      </c>
      <c r="C515" s="1" t="s">
        <v>288</v>
      </c>
      <c r="D515" s="1" t="s">
        <v>45</v>
      </c>
      <c r="E515" s="1" t="s">
        <v>130</v>
      </c>
      <c r="F515" s="1" t="s">
        <v>155</v>
      </c>
      <c r="G515" s="1" t="s">
        <v>45</v>
      </c>
      <c r="H515" s="1" t="s">
        <v>46</v>
      </c>
      <c r="I515" s="1" t="s">
        <v>64</v>
      </c>
      <c r="J515" s="1" t="s">
        <v>189</v>
      </c>
      <c r="L515" s="1"/>
      <c r="Q515" s="1">
        <v>0.52800000000000002</v>
      </c>
      <c r="R515" s="1">
        <v>0.52800000000000002</v>
      </c>
      <c r="S515" s="1">
        <v>0.49</v>
      </c>
      <c r="T515" s="1">
        <v>0.49</v>
      </c>
      <c r="Y515" s="36"/>
      <c r="AL515" s="37"/>
      <c r="AM515" s="37"/>
      <c r="AN515" s="13" t="s">
        <v>5</v>
      </c>
      <c r="AO515" s="22"/>
      <c r="AP515" s="22">
        <v>2000</v>
      </c>
      <c r="AQ515" s="22"/>
      <c r="AR515" s="22"/>
      <c r="AS515" s="22"/>
      <c r="AT515" s="22"/>
      <c r="AU515" s="22"/>
      <c r="AV515" s="22"/>
      <c r="AW515" s="22"/>
      <c r="AX515" s="22"/>
      <c r="AY515" s="22"/>
      <c r="AZ515" s="22"/>
      <c r="BA515" s="25"/>
    </row>
    <row r="516" spans="1:53" hidden="1" x14ac:dyDescent="0.25">
      <c r="A516" s="9">
        <v>8</v>
      </c>
      <c r="C516" s="1" t="s">
        <v>288</v>
      </c>
      <c r="D516" s="1" t="s">
        <v>45</v>
      </c>
      <c r="E516" s="1" t="s">
        <v>130</v>
      </c>
      <c r="F516" s="1" t="s">
        <v>155</v>
      </c>
      <c r="G516" s="1" t="s">
        <v>45</v>
      </c>
      <c r="H516" s="1" t="s">
        <v>46</v>
      </c>
      <c r="I516" s="1" t="s">
        <v>64</v>
      </c>
      <c r="J516" s="1" t="s">
        <v>189</v>
      </c>
      <c r="L516" s="1"/>
      <c r="Q516" s="1">
        <v>0.52800000000000002</v>
      </c>
      <c r="R516" s="1">
        <v>0.52800000000000002</v>
      </c>
      <c r="S516" s="1">
        <v>0.49</v>
      </c>
      <c r="T516" s="1">
        <v>0.49</v>
      </c>
      <c r="Y516" s="36"/>
      <c r="AL516" s="37"/>
      <c r="AM516" s="37"/>
      <c r="AN516" s="12" t="s">
        <v>6</v>
      </c>
      <c r="AO516" s="23"/>
      <c r="AP516" s="23"/>
      <c r="AQ516" s="23"/>
      <c r="AR516" s="23"/>
      <c r="AS516" s="23"/>
      <c r="AT516" s="23"/>
      <c r="AU516" s="23"/>
      <c r="AV516" s="23"/>
      <c r="AW516" s="23"/>
      <c r="AX516" s="23"/>
      <c r="AY516" s="23"/>
      <c r="AZ516" s="23"/>
      <c r="BA516" s="24"/>
    </row>
    <row r="517" spans="1:53" ht="14.4" hidden="1" thickBot="1" x14ac:dyDescent="0.3">
      <c r="A517" s="11">
        <v>9</v>
      </c>
      <c r="C517" s="1" t="s">
        <v>288</v>
      </c>
      <c r="D517" s="1" t="s">
        <v>45</v>
      </c>
      <c r="E517" s="1" t="s">
        <v>130</v>
      </c>
      <c r="F517" s="1" t="s">
        <v>155</v>
      </c>
      <c r="G517" s="1" t="s">
        <v>45</v>
      </c>
      <c r="H517" s="1" t="s">
        <v>46</v>
      </c>
      <c r="I517" s="1" t="s">
        <v>64</v>
      </c>
      <c r="J517" s="1" t="s">
        <v>189</v>
      </c>
      <c r="L517" s="1"/>
      <c r="Q517" s="1">
        <v>0.52800000000000002</v>
      </c>
      <c r="R517" s="1">
        <v>0.52800000000000002</v>
      </c>
      <c r="S517" s="1">
        <v>0.49</v>
      </c>
      <c r="T517" s="1">
        <v>0.49</v>
      </c>
      <c r="Y517" s="36"/>
      <c r="AL517" s="37"/>
      <c r="AM517" s="37"/>
      <c r="AN517" s="27" t="s">
        <v>7</v>
      </c>
      <c r="AO517" s="28"/>
      <c r="AP517" s="28"/>
      <c r="AQ517" s="28"/>
      <c r="AR517" s="28"/>
      <c r="AS517" s="28"/>
      <c r="AT517" s="28"/>
      <c r="AU517" s="28"/>
      <c r="AV517" s="28"/>
      <c r="AW517" s="28"/>
      <c r="AX517" s="28"/>
      <c r="AY517" s="28"/>
      <c r="AZ517" s="28"/>
      <c r="BA517" s="29"/>
    </row>
    <row r="518" spans="1:53" ht="15" hidden="1" thickTop="1" thickBot="1" x14ac:dyDescent="0.3">
      <c r="A518" s="6">
        <v>1</v>
      </c>
      <c r="B518" s="14">
        <v>58</v>
      </c>
      <c r="C518" s="7" t="s">
        <v>294</v>
      </c>
      <c r="D518" s="7" t="s">
        <v>68</v>
      </c>
      <c r="E518" s="7" t="s">
        <v>187</v>
      </c>
      <c r="F518" s="7" t="s">
        <v>295</v>
      </c>
      <c r="G518" s="7" t="s">
        <v>68</v>
      </c>
      <c r="H518" s="7" t="s">
        <v>46</v>
      </c>
      <c r="I518" s="7" t="s">
        <v>64</v>
      </c>
      <c r="J518" s="7" t="s">
        <v>189</v>
      </c>
      <c r="K518" s="7" t="s">
        <v>296</v>
      </c>
      <c r="L518" s="31" t="s">
        <v>297</v>
      </c>
      <c r="M518" s="7" t="s">
        <v>298</v>
      </c>
      <c r="N518" s="7"/>
      <c r="O518" s="7"/>
      <c r="P518" s="7"/>
      <c r="Q518" s="7">
        <v>22</v>
      </c>
      <c r="R518" s="7">
        <v>22</v>
      </c>
      <c r="S518" s="7">
        <v>22</v>
      </c>
      <c r="T518" s="7">
        <v>22</v>
      </c>
      <c r="U518" s="7"/>
      <c r="V518" s="8" t="s">
        <v>299</v>
      </c>
      <c r="W518" s="8">
        <v>0.20902735128070132</v>
      </c>
      <c r="X518" s="38">
        <v>0</v>
      </c>
      <c r="Y518" s="42">
        <f t="shared" ref="Y518" ca="1" si="1521">$L$3+AL518</f>
        <v>42135</v>
      </c>
      <c r="Z518" s="1" t="s">
        <v>53</v>
      </c>
      <c r="AA518" s="1" t="s">
        <v>300</v>
      </c>
      <c r="AB518" s="1">
        <v>0</v>
      </c>
      <c r="AD518" s="1" t="s">
        <v>301</v>
      </c>
      <c r="AE518" s="1">
        <v>10</v>
      </c>
      <c r="AG518" s="1">
        <v>30</v>
      </c>
      <c r="AH518" s="1">
        <v>10</v>
      </c>
      <c r="AI518" s="1">
        <v>15</v>
      </c>
      <c r="AK518" s="1">
        <v>10</v>
      </c>
      <c r="AL518" s="2">
        <v>75</v>
      </c>
      <c r="AM518" s="4">
        <v>1</v>
      </c>
      <c r="AN518" s="39" t="s">
        <v>0</v>
      </c>
      <c r="AO518" s="43"/>
      <c r="AP518" s="43">
        <f t="shared" ref="AP518:BA518" si="1522">IF(AQ523+AP522+AP524-AO519&lt;0,0,MAX((AQ523+AP522+AP524-AO519),$AM527))</f>
        <v>14612</v>
      </c>
      <c r="AQ518" s="43">
        <f t="shared" si="1522"/>
        <v>71808</v>
      </c>
      <c r="AR518" s="43">
        <f t="shared" si="1522"/>
        <v>80300</v>
      </c>
      <c r="AS518" s="43">
        <f t="shared" si="1522"/>
        <v>75636</v>
      </c>
      <c r="AT518" s="43">
        <f t="shared" si="1522"/>
        <v>102674</v>
      </c>
      <c r="AU518" s="43">
        <f t="shared" si="1522"/>
        <v>129118</v>
      </c>
      <c r="AV518" s="43">
        <f t="shared" si="1522"/>
        <v>127270</v>
      </c>
      <c r="AW518" s="43">
        <f t="shared" si="1522"/>
        <v>121858</v>
      </c>
      <c r="AX518" s="43">
        <f t="shared" si="1522"/>
        <v>116952</v>
      </c>
      <c r="AY518" s="43">
        <f t="shared" si="1522"/>
        <v>77220</v>
      </c>
      <c r="AZ518" s="43">
        <f t="shared" si="1522"/>
        <v>60412</v>
      </c>
      <c r="BA518" s="26">
        <f t="shared" si="1522"/>
        <v>59598</v>
      </c>
    </row>
    <row r="519" spans="1:53" x14ac:dyDescent="0.25">
      <c r="A519" s="9">
        <v>2</v>
      </c>
      <c r="C519" s="1" t="s">
        <v>294</v>
      </c>
      <c r="D519" s="1" t="s">
        <v>68</v>
      </c>
      <c r="E519" s="1" t="s">
        <v>187</v>
      </c>
      <c r="F519" s="1" t="s">
        <v>295</v>
      </c>
      <c r="G519" s="1" t="s">
        <v>68</v>
      </c>
      <c r="H519" s="1" t="s">
        <v>46</v>
      </c>
      <c r="I519" s="1" t="s">
        <v>64</v>
      </c>
      <c r="J519" s="1" t="s">
        <v>189</v>
      </c>
      <c r="Q519" s="1">
        <v>22</v>
      </c>
      <c r="R519" s="1">
        <v>22</v>
      </c>
      <c r="S519" s="1">
        <v>22</v>
      </c>
      <c r="T519" s="1">
        <v>22</v>
      </c>
      <c r="Y519" s="36"/>
      <c r="AL519" s="37"/>
      <c r="AM519" s="37"/>
      <c r="AN519" s="12" t="s">
        <v>1</v>
      </c>
      <c r="AO519" s="44">
        <v>50000</v>
      </c>
      <c r="AP519" s="44">
        <f t="shared" ref="AP519" si="1523">AO519+AP518-AP524-AP522</f>
        <v>0</v>
      </c>
      <c r="AQ519" s="44">
        <f t="shared" ref="AQ519" si="1524">AP519+AQ518-AQ524-AQ522</f>
        <v>0</v>
      </c>
      <c r="AR519" s="44">
        <f t="shared" ref="AR519" si="1525">AQ519+AR518-AR524-AR522</f>
        <v>0</v>
      </c>
      <c r="AS519" s="44">
        <f t="shared" ref="AS519" si="1526">AR519+AS518-AS524-AS522</f>
        <v>0</v>
      </c>
      <c r="AT519" s="44">
        <f t="shared" ref="AT519" si="1527">AS519+AT518-AT524-AT522</f>
        <v>0</v>
      </c>
      <c r="AU519" s="44">
        <f t="shared" ref="AU519" si="1528">AT519+AU518-AU524-AU522</f>
        <v>0</v>
      </c>
      <c r="AV519" s="44">
        <f t="shared" ref="AV519" si="1529">AU519+AV518-AV524-AV522</f>
        <v>0</v>
      </c>
      <c r="AW519" s="44">
        <f t="shared" ref="AW519" si="1530">AV519+AW518-AW524-AW522</f>
        <v>0</v>
      </c>
      <c r="AX519" s="44">
        <f t="shared" ref="AX519" si="1531">AW519+AX518-AX524-AX522</f>
        <v>0</v>
      </c>
      <c r="AY519" s="44">
        <f t="shared" ref="AY519" si="1532">AX519+AY518-AY524-AY522</f>
        <v>0</v>
      </c>
      <c r="AZ519" s="44">
        <f t="shared" ref="AZ519" si="1533">AY519+AZ518-AZ524-AZ522</f>
        <v>0</v>
      </c>
      <c r="BA519" s="23">
        <f t="shared" ref="BA519" si="1534">AZ519+BA518-BA524-BA522</f>
        <v>0</v>
      </c>
    </row>
    <row r="520" spans="1:53" hidden="1" x14ac:dyDescent="0.25">
      <c r="A520" s="9">
        <v>3</v>
      </c>
      <c r="C520" s="1" t="s">
        <v>294</v>
      </c>
      <c r="D520" s="1" t="s">
        <v>68</v>
      </c>
      <c r="E520" s="1" t="s">
        <v>187</v>
      </c>
      <c r="F520" s="1" t="s">
        <v>295</v>
      </c>
      <c r="G520" s="1" t="s">
        <v>68</v>
      </c>
      <c r="H520" s="1" t="s">
        <v>46</v>
      </c>
      <c r="I520" s="1" t="s">
        <v>64</v>
      </c>
      <c r="J520" s="1" t="s">
        <v>189</v>
      </c>
      <c r="Q520" s="1">
        <v>22</v>
      </c>
      <c r="R520" s="1">
        <v>22</v>
      </c>
      <c r="S520" s="1">
        <v>22</v>
      </c>
      <c r="T520" s="1">
        <v>22</v>
      </c>
      <c r="Y520" s="36"/>
      <c r="AL520" s="37"/>
      <c r="AM520" s="37"/>
      <c r="AN520" s="13" t="s">
        <v>3</v>
      </c>
      <c r="AO520" s="45"/>
      <c r="AP520" s="45">
        <f t="shared" ref="AP520" si="1535">(AP519/AQ522)*30</f>
        <v>0</v>
      </c>
      <c r="AQ520" s="45">
        <f t="shared" ref="AQ520" si="1536">(AQ519/AR522)*30</f>
        <v>0</v>
      </c>
      <c r="AR520" s="45">
        <f t="shared" ref="AR520" si="1537">(AR519/AS522)*30</f>
        <v>0</v>
      </c>
      <c r="AS520" s="45">
        <f t="shared" ref="AS520" si="1538">(AS519/AT522)*30</f>
        <v>0</v>
      </c>
      <c r="AT520" s="45">
        <f t="shared" ref="AT520" si="1539">(AT519/AU522)*30</f>
        <v>0</v>
      </c>
      <c r="AU520" s="45">
        <f t="shared" ref="AU520" si="1540">(AU519/AV522)*30</f>
        <v>0</v>
      </c>
      <c r="AV520" s="45">
        <f t="shared" ref="AV520" si="1541">(AV519/AW522)*30</f>
        <v>0</v>
      </c>
      <c r="AW520" s="45">
        <f t="shared" ref="AW520" si="1542">(AW519/AX522)*30</f>
        <v>0</v>
      </c>
      <c r="AX520" s="45">
        <f t="shared" ref="AX520" si="1543">(AX519/AY522)*30</f>
        <v>0</v>
      </c>
      <c r="AY520" s="45">
        <f t="shared" ref="AY520" si="1544">(AY519/AZ522)*30</f>
        <v>0</v>
      </c>
      <c r="AZ520" s="45">
        <f t="shared" ref="AZ520" si="1545">(AZ519/BA522)*30</f>
        <v>0</v>
      </c>
      <c r="BA520" s="25" t="e">
        <f t="shared" ref="BA520" si="1546">(BA519/BB522)*30</f>
        <v>#DIV/0!</v>
      </c>
    </row>
    <row r="521" spans="1:53" hidden="1" x14ac:dyDescent="0.25">
      <c r="A521" s="9">
        <v>4</v>
      </c>
      <c r="C521" s="1" t="s">
        <v>294</v>
      </c>
      <c r="D521" s="1" t="s">
        <v>68</v>
      </c>
      <c r="E521" s="1" t="s">
        <v>187</v>
      </c>
      <c r="F521" s="1" t="s">
        <v>295</v>
      </c>
      <c r="G521" s="1" t="s">
        <v>68</v>
      </c>
      <c r="H521" s="1" t="s">
        <v>46</v>
      </c>
      <c r="I521" s="1" t="s">
        <v>64</v>
      </c>
      <c r="J521" s="1" t="s">
        <v>189</v>
      </c>
      <c r="Q521" s="1">
        <v>22</v>
      </c>
      <c r="R521" s="1">
        <v>22</v>
      </c>
      <c r="S521" s="1">
        <v>22</v>
      </c>
      <c r="T521" s="1">
        <v>22</v>
      </c>
      <c r="Y521" s="36"/>
      <c r="AL521" s="37"/>
      <c r="AM521" s="37"/>
      <c r="AN521" s="12" t="s">
        <v>944</v>
      </c>
      <c r="AO521" s="44"/>
      <c r="AP521" s="44"/>
      <c r="AQ521" s="44"/>
      <c r="AR521" s="44"/>
      <c r="AS521" s="44"/>
      <c r="AT521" s="44"/>
      <c r="AU521" s="44"/>
      <c r="AV521" s="44"/>
      <c r="AW521" s="44"/>
      <c r="AX521" s="44"/>
      <c r="AY521" s="44"/>
      <c r="AZ521" s="44"/>
      <c r="BA521" s="24"/>
    </row>
    <row r="522" spans="1:53" hidden="1" x14ac:dyDescent="0.25">
      <c r="A522" s="9">
        <v>5</v>
      </c>
      <c r="C522" s="1" t="s">
        <v>294</v>
      </c>
      <c r="D522" s="1" t="s">
        <v>68</v>
      </c>
      <c r="E522" s="1" t="s">
        <v>187</v>
      </c>
      <c r="F522" s="1" t="s">
        <v>295</v>
      </c>
      <c r="G522" s="1" t="s">
        <v>68</v>
      </c>
      <c r="H522" s="1" t="s">
        <v>46</v>
      </c>
      <c r="I522" s="1" t="s">
        <v>64</v>
      </c>
      <c r="J522" s="1" t="s">
        <v>189</v>
      </c>
      <c r="Q522" s="1">
        <v>22</v>
      </c>
      <c r="R522" s="1">
        <v>22</v>
      </c>
      <c r="S522" s="1">
        <v>22</v>
      </c>
      <c r="T522" s="1">
        <v>22</v>
      </c>
      <c r="Y522" s="36"/>
      <c r="AL522" s="37"/>
      <c r="AM522" s="37"/>
      <c r="AN522" s="13" t="s">
        <v>2</v>
      </c>
      <c r="AO522" s="22"/>
      <c r="AP522" s="22">
        <f>MPS!P$6*'Purshasing (2)'!$N518+MPS!P$7*'Purshasing (2)'!$O518+MPS!P$8*'Purshasing (2)'!$P518+MPS!P$9*'Purshasing (2)'!$Q518+MPS!P$10*'Purshasing (2)'!$R518+MPS!P$11*'Purshasing (2)'!$S518+MPS!P$12*'Purshasing (2)'!$T518</f>
        <v>62612</v>
      </c>
      <c r="AQ522" s="22">
        <f>MPS!Q$6*'Purshasing (2)'!$N518+MPS!Q$7*'Purshasing (2)'!$O518+MPS!Q$8*'Purshasing (2)'!$P518+MPS!Q$9*'Purshasing (2)'!$Q518+MPS!Q$10*'Purshasing (2)'!$R518+MPS!Q$11*'Purshasing (2)'!$S518+MPS!Q$12*'Purshasing (2)'!$T518</f>
        <v>71808</v>
      </c>
      <c r="AR522" s="22">
        <f>MPS!R$6*'Purshasing (2)'!$N518+MPS!R$7*'Purshasing (2)'!$O518+MPS!R$8*'Purshasing (2)'!$P518+MPS!R$9*'Purshasing (2)'!$Q518+MPS!R$10*'Purshasing (2)'!$R518+MPS!R$11*'Purshasing (2)'!$S518+MPS!R$12*'Purshasing (2)'!$T518</f>
        <v>80300</v>
      </c>
      <c r="AS522" s="22">
        <f>MPS!S$6*'Purshasing (2)'!$N518+MPS!S$7*'Purshasing (2)'!$O518+MPS!S$8*'Purshasing (2)'!$P518+MPS!S$9*'Purshasing (2)'!$Q518+MPS!S$10*'Purshasing (2)'!$R518+MPS!S$11*'Purshasing (2)'!$S518+MPS!S$12*'Purshasing (2)'!$T518</f>
        <v>75636</v>
      </c>
      <c r="AT522" s="22">
        <f>MPS!T$6*'Purshasing (2)'!$N518+MPS!T$7*'Purshasing (2)'!$O518+MPS!T$8*'Purshasing (2)'!$P518+MPS!T$9*'Purshasing (2)'!$Q518+MPS!T$10*'Purshasing (2)'!$R518+MPS!T$11*'Purshasing (2)'!$S518+MPS!T$12*'Purshasing (2)'!$T518</f>
        <v>102674</v>
      </c>
      <c r="AU522" s="22">
        <f>MPS!U$6*'Purshasing (2)'!$N518+MPS!U$7*'Purshasing (2)'!$O518+MPS!U$8*'Purshasing (2)'!$P518+MPS!U$9*'Purshasing (2)'!$Q518+MPS!U$10*'Purshasing (2)'!$R518+MPS!U$11*'Purshasing (2)'!$S518+MPS!U$12*'Purshasing (2)'!$T518</f>
        <v>129118</v>
      </c>
      <c r="AV522" s="22">
        <f>MPS!V$6*'Purshasing (2)'!$N518+MPS!V$7*'Purshasing (2)'!$O518+MPS!V$8*'Purshasing (2)'!$P518+MPS!V$9*'Purshasing (2)'!$Q518+MPS!V$10*'Purshasing (2)'!$R518+MPS!V$11*'Purshasing (2)'!$S518+MPS!V$12*'Purshasing (2)'!$T518</f>
        <v>127270</v>
      </c>
      <c r="AW522" s="22">
        <f>MPS!W$6*'Purshasing (2)'!$N518+MPS!W$7*'Purshasing (2)'!$O518+MPS!W$8*'Purshasing (2)'!$P518+MPS!W$9*'Purshasing (2)'!$Q518+MPS!W$10*'Purshasing (2)'!$R518+MPS!W$11*'Purshasing (2)'!$S518+MPS!W$12*'Purshasing (2)'!$T518</f>
        <v>121858</v>
      </c>
      <c r="AX522" s="22">
        <f>MPS!X$6*'Purshasing (2)'!$N518+MPS!X$7*'Purshasing (2)'!$O518+MPS!X$8*'Purshasing (2)'!$P518+MPS!X$9*'Purshasing (2)'!$Q518+MPS!X$10*'Purshasing (2)'!$R518+MPS!X$11*'Purshasing (2)'!$S518+MPS!X$12*'Purshasing (2)'!$T518</f>
        <v>116952</v>
      </c>
      <c r="AY522" s="22">
        <f>MPS!Y$6*'Purshasing (2)'!$N518+MPS!Y$7*'Purshasing (2)'!$O518+MPS!Y$8*'Purshasing (2)'!$P518+MPS!Y$9*'Purshasing (2)'!$Q518+MPS!Y$10*'Purshasing (2)'!$R518+MPS!Y$11*'Purshasing (2)'!$S518+MPS!Y$12*'Purshasing (2)'!$T518</f>
        <v>77220</v>
      </c>
      <c r="AZ522" s="22">
        <f>MPS!Z$6*'Purshasing (2)'!$N518+MPS!Z$7*'Purshasing (2)'!$O518+MPS!Z$8*'Purshasing (2)'!$P518+MPS!Z$9*'Purshasing (2)'!$Q518+MPS!Z$10*'Purshasing (2)'!$R518+MPS!Z$11*'Purshasing (2)'!$S518+MPS!Z$12*'Purshasing (2)'!$T518</f>
        <v>60412</v>
      </c>
      <c r="BA522" s="25">
        <f>MPS!AA$6*'Purshasing (2)'!$N518+MPS!AA$7*'Purshasing (2)'!$O518+MPS!AA$8*'Purshasing (2)'!$P518+MPS!AA$9*'Purshasing (2)'!$Q518+MPS!AA$10*'Purshasing (2)'!$R518+MPS!AA$11*'Purshasing (2)'!$S518+MPS!AA$12*'Purshasing (2)'!$T518</f>
        <v>59598</v>
      </c>
    </row>
    <row r="523" spans="1:53" hidden="1" x14ac:dyDescent="0.25">
      <c r="A523" s="9">
        <v>6</v>
      </c>
      <c r="C523" s="1" t="s">
        <v>294</v>
      </c>
      <c r="D523" s="1" t="s">
        <v>68</v>
      </c>
      <c r="E523" s="1" t="s">
        <v>187</v>
      </c>
      <c r="F523" s="1" t="s">
        <v>295</v>
      </c>
      <c r="G523" s="1" t="s">
        <v>68</v>
      </c>
      <c r="H523" s="1" t="s">
        <v>46</v>
      </c>
      <c r="I523" s="1" t="s">
        <v>64</v>
      </c>
      <c r="J523" s="1" t="s">
        <v>189</v>
      </c>
      <c r="L523" s="1"/>
      <c r="Q523" s="1">
        <v>22</v>
      </c>
      <c r="R523" s="1">
        <v>22</v>
      </c>
      <c r="S523" s="1">
        <v>22</v>
      </c>
      <c r="T523" s="1">
        <v>22</v>
      </c>
      <c r="Y523" s="36"/>
      <c r="AL523" s="37"/>
      <c r="AM523" s="37"/>
      <c r="AN523" s="12" t="s">
        <v>4</v>
      </c>
      <c r="AO523" s="23"/>
      <c r="AP523" s="23">
        <f t="shared" ref="AP523:BA523" si="1547">(AQ522/30)*$X518</f>
        <v>0</v>
      </c>
      <c r="AQ523" s="23">
        <f t="shared" si="1547"/>
        <v>0</v>
      </c>
      <c r="AR523" s="23">
        <f t="shared" si="1547"/>
        <v>0</v>
      </c>
      <c r="AS523" s="23">
        <f t="shared" si="1547"/>
        <v>0</v>
      </c>
      <c r="AT523" s="23">
        <f t="shared" si="1547"/>
        <v>0</v>
      </c>
      <c r="AU523" s="23">
        <f t="shared" si="1547"/>
        <v>0</v>
      </c>
      <c r="AV523" s="23">
        <f t="shared" si="1547"/>
        <v>0</v>
      </c>
      <c r="AW523" s="23">
        <f t="shared" si="1547"/>
        <v>0</v>
      </c>
      <c r="AX523" s="23">
        <f t="shared" si="1547"/>
        <v>0</v>
      </c>
      <c r="AY523" s="23">
        <f t="shared" si="1547"/>
        <v>0</v>
      </c>
      <c r="AZ523" s="23">
        <f t="shared" si="1547"/>
        <v>0</v>
      </c>
      <c r="BA523" s="24">
        <f t="shared" si="1547"/>
        <v>0</v>
      </c>
    </row>
    <row r="524" spans="1:53" hidden="1" x14ac:dyDescent="0.25">
      <c r="A524" s="9">
        <v>7</v>
      </c>
      <c r="C524" s="1" t="s">
        <v>294</v>
      </c>
      <c r="D524" s="1" t="s">
        <v>68</v>
      </c>
      <c r="E524" s="1" t="s">
        <v>187</v>
      </c>
      <c r="F524" s="1" t="s">
        <v>295</v>
      </c>
      <c r="G524" s="1" t="s">
        <v>68</v>
      </c>
      <c r="H524" s="1" t="s">
        <v>46</v>
      </c>
      <c r="I524" s="1" t="s">
        <v>64</v>
      </c>
      <c r="J524" s="1" t="s">
        <v>189</v>
      </c>
      <c r="L524" s="1"/>
      <c r="Q524" s="1">
        <v>22</v>
      </c>
      <c r="R524" s="1">
        <v>22</v>
      </c>
      <c r="S524" s="1">
        <v>22</v>
      </c>
      <c r="T524" s="1">
        <v>22</v>
      </c>
      <c r="Y524" s="36"/>
      <c r="AL524" s="37"/>
      <c r="AM524" s="37"/>
      <c r="AN524" s="13" t="s">
        <v>5</v>
      </c>
      <c r="AO524" s="22"/>
      <c r="AP524" s="22">
        <v>2000</v>
      </c>
      <c r="AQ524" s="22"/>
      <c r="AR524" s="22"/>
      <c r="AS524" s="22"/>
      <c r="AT524" s="22"/>
      <c r="AU524" s="22"/>
      <c r="AV524" s="22"/>
      <c r="AW524" s="22"/>
      <c r="AX524" s="22"/>
      <c r="AY524" s="22"/>
      <c r="AZ524" s="22"/>
      <c r="BA524" s="25"/>
    </row>
    <row r="525" spans="1:53" hidden="1" x14ac:dyDescent="0.25">
      <c r="A525" s="9">
        <v>8</v>
      </c>
      <c r="C525" s="1" t="s">
        <v>294</v>
      </c>
      <c r="D525" s="1" t="s">
        <v>68</v>
      </c>
      <c r="E525" s="1" t="s">
        <v>187</v>
      </c>
      <c r="F525" s="1" t="s">
        <v>295</v>
      </c>
      <c r="G525" s="1" t="s">
        <v>68</v>
      </c>
      <c r="H525" s="1" t="s">
        <v>46</v>
      </c>
      <c r="I525" s="1" t="s">
        <v>64</v>
      </c>
      <c r="J525" s="1" t="s">
        <v>189</v>
      </c>
      <c r="L525" s="1"/>
      <c r="Q525" s="1">
        <v>22</v>
      </c>
      <c r="R525" s="1">
        <v>22</v>
      </c>
      <c r="S525" s="1">
        <v>22</v>
      </c>
      <c r="T525" s="1">
        <v>22</v>
      </c>
      <c r="Y525" s="36"/>
      <c r="AL525" s="37"/>
      <c r="AM525" s="37"/>
      <c r="AN525" s="12" t="s">
        <v>6</v>
      </c>
      <c r="AO525" s="23"/>
      <c r="AP525" s="23"/>
      <c r="AQ525" s="23"/>
      <c r="AR525" s="23"/>
      <c r="AS525" s="23"/>
      <c r="AT525" s="23"/>
      <c r="AU525" s="23"/>
      <c r="AV525" s="23"/>
      <c r="AW525" s="23"/>
      <c r="AX525" s="23"/>
      <c r="AY525" s="23"/>
      <c r="AZ525" s="23"/>
      <c r="BA525" s="24"/>
    </row>
    <row r="526" spans="1:53" ht="14.4" hidden="1" thickBot="1" x14ac:dyDescent="0.3">
      <c r="A526" s="11">
        <v>9</v>
      </c>
      <c r="C526" s="1" t="s">
        <v>294</v>
      </c>
      <c r="D526" s="1" t="s">
        <v>68</v>
      </c>
      <c r="E526" s="1" t="s">
        <v>187</v>
      </c>
      <c r="F526" s="1" t="s">
        <v>295</v>
      </c>
      <c r="G526" s="1" t="s">
        <v>68</v>
      </c>
      <c r="H526" s="1" t="s">
        <v>46</v>
      </c>
      <c r="I526" s="1" t="s">
        <v>64</v>
      </c>
      <c r="J526" s="1" t="s">
        <v>189</v>
      </c>
      <c r="L526" s="1"/>
      <c r="Q526" s="1">
        <v>22</v>
      </c>
      <c r="R526" s="1">
        <v>22</v>
      </c>
      <c r="S526" s="1">
        <v>22</v>
      </c>
      <c r="T526" s="1">
        <v>22</v>
      </c>
      <c r="Y526" s="36"/>
      <c r="AL526" s="37"/>
      <c r="AM526" s="37"/>
      <c r="AN526" s="27" t="s">
        <v>7</v>
      </c>
      <c r="AO526" s="28"/>
      <c r="AP526" s="28"/>
      <c r="AQ526" s="28"/>
      <c r="AR526" s="28"/>
      <c r="AS526" s="28"/>
      <c r="AT526" s="28"/>
      <c r="AU526" s="28"/>
      <c r="AV526" s="28"/>
      <c r="AW526" s="28"/>
      <c r="AX526" s="28"/>
      <c r="AY526" s="28"/>
      <c r="AZ526" s="28"/>
      <c r="BA526" s="29"/>
    </row>
    <row r="527" spans="1:53" ht="15" hidden="1" thickTop="1" thickBot="1" x14ac:dyDescent="0.3">
      <c r="A527" s="6">
        <v>1</v>
      </c>
      <c r="B527" s="14">
        <v>59</v>
      </c>
      <c r="C527" s="7" t="s">
        <v>294</v>
      </c>
      <c r="D527" s="7" t="s">
        <v>68</v>
      </c>
      <c r="E527" s="7" t="s">
        <v>187</v>
      </c>
      <c r="F527" s="7" t="s">
        <v>295</v>
      </c>
      <c r="G527" s="7" t="s">
        <v>45</v>
      </c>
      <c r="H527" s="7" t="s">
        <v>46</v>
      </c>
      <c r="I527" s="7" t="s">
        <v>64</v>
      </c>
      <c r="J527" s="7" t="s">
        <v>189</v>
      </c>
      <c r="K527" s="7" t="s">
        <v>302</v>
      </c>
      <c r="L527" s="31" t="s">
        <v>303</v>
      </c>
      <c r="M527" s="7" t="s">
        <v>304</v>
      </c>
      <c r="N527" s="7"/>
      <c r="O527" s="7"/>
      <c r="P527" s="7"/>
      <c r="Q527" s="7">
        <v>0.75</v>
      </c>
      <c r="R527" s="7">
        <v>0.75</v>
      </c>
      <c r="S527" s="7">
        <v>0.75</v>
      </c>
      <c r="T527" s="7">
        <v>0.75</v>
      </c>
      <c r="U527" s="7"/>
      <c r="V527" s="8" t="s">
        <v>299</v>
      </c>
      <c r="W527" s="8">
        <v>12.83084987189739</v>
      </c>
      <c r="X527" s="38">
        <v>0</v>
      </c>
      <c r="Y527" s="42">
        <f t="shared" ref="Y527" ca="1" si="1548">$L$3+AL527</f>
        <v>42135</v>
      </c>
      <c r="Z527" s="1" t="s">
        <v>53</v>
      </c>
      <c r="AA527" s="1" t="s">
        <v>305</v>
      </c>
      <c r="AB527" s="1">
        <v>0</v>
      </c>
      <c r="AD527" s="1" t="s">
        <v>293</v>
      </c>
      <c r="AE527" s="1">
        <v>10</v>
      </c>
      <c r="AG527" s="1">
        <v>30</v>
      </c>
      <c r="AH527" s="1">
        <v>10</v>
      </c>
      <c r="AI527" s="1">
        <v>15</v>
      </c>
      <c r="AK527" s="1">
        <v>10</v>
      </c>
      <c r="AL527" s="2">
        <v>75</v>
      </c>
      <c r="AM527" s="4">
        <v>1</v>
      </c>
      <c r="AN527" s="39" t="s">
        <v>0</v>
      </c>
      <c r="AO527" s="43"/>
      <c r="AP527" s="43">
        <f t="shared" ref="AP527:BA527" si="1549">IF(AQ532+AP531+AP533-AO528&lt;0,0,MAX((AQ532+AP531+AP533-AO528),$AM536))</f>
        <v>0</v>
      </c>
      <c r="AQ527" s="43">
        <f t="shared" si="1549"/>
        <v>0</v>
      </c>
      <c r="AR527" s="43">
        <f t="shared" si="1549"/>
        <v>0</v>
      </c>
      <c r="AS527" s="43">
        <f t="shared" si="1549"/>
        <v>0</v>
      </c>
      <c r="AT527" s="43">
        <f t="shared" si="1549"/>
        <v>0</v>
      </c>
      <c r="AU527" s="43">
        <f t="shared" si="1549"/>
        <v>0</v>
      </c>
      <c r="AV527" s="43">
        <f t="shared" si="1549"/>
        <v>0</v>
      </c>
      <c r="AW527" s="43">
        <f t="shared" si="1549"/>
        <v>0</v>
      </c>
      <c r="AX527" s="43">
        <f t="shared" si="1549"/>
        <v>0</v>
      </c>
      <c r="AY527" s="43">
        <f t="shared" si="1549"/>
        <v>0</v>
      </c>
      <c r="AZ527" s="43">
        <f t="shared" si="1549"/>
        <v>0</v>
      </c>
      <c r="BA527" s="26">
        <f t="shared" si="1549"/>
        <v>0</v>
      </c>
    </row>
    <row r="528" spans="1:53" x14ac:dyDescent="0.25">
      <c r="A528" s="9">
        <v>2</v>
      </c>
      <c r="C528" s="1" t="s">
        <v>294</v>
      </c>
      <c r="D528" s="1" t="s">
        <v>68</v>
      </c>
      <c r="E528" s="1" t="s">
        <v>187</v>
      </c>
      <c r="F528" s="1" t="s">
        <v>295</v>
      </c>
      <c r="G528" s="1" t="s">
        <v>45</v>
      </c>
      <c r="H528" s="1" t="s">
        <v>46</v>
      </c>
      <c r="I528" s="1" t="s">
        <v>64</v>
      </c>
      <c r="J528" s="1" t="s">
        <v>189</v>
      </c>
      <c r="Q528" s="1">
        <v>0.75</v>
      </c>
      <c r="R528" s="1">
        <v>0.75</v>
      </c>
      <c r="S528" s="1">
        <v>0.75</v>
      </c>
      <c r="T528" s="1">
        <v>0.75</v>
      </c>
      <c r="Y528" s="36"/>
      <c r="AL528" s="37"/>
      <c r="AM528" s="37"/>
      <c r="AN528" s="12" t="s">
        <v>1</v>
      </c>
      <c r="AO528" s="44">
        <v>50000</v>
      </c>
      <c r="AP528" s="44">
        <f t="shared" ref="AP528" si="1550">AO528+AP527-AP533-AP531</f>
        <v>45865.5</v>
      </c>
      <c r="AQ528" s="44">
        <f t="shared" ref="AQ528" si="1551">AP528+AQ527-AQ533-AQ531</f>
        <v>43417.5</v>
      </c>
      <c r="AR528" s="44">
        <f t="shared" ref="AR528" si="1552">AQ528+AR527-AR533-AR531</f>
        <v>40680</v>
      </c>
      <c r="AS528" s="44">
        <f t="shared" ref="AS528" si="1553">AR528+AS527-AS533-AS531</f>
        <v>38101.5</v>
      </c>
      <c r="AT528" s="44">
        <f t="shared" ref="AT528" si="1554">AS528+AT527-AT533-AT531</f>
        <v>34601.25</v>
      </c>
      <c r="AU528" s="44">
        <f t="shared" ref="AU528" si="1555">AT528+AU527-AU533-AU531</f>
        <v>30199.5</v>
      </c>
      <c r="AV528" s="44">
        <f t="shared" ref="AV528" si="1556">AU528+AV527-AV533-AV531</f>
        <v>25860.75</v>
      </c>
      <c r="AW528" s="44">
        <f t="shared" ref="AW528" si="1557">AV528+AW527-AW533-AW531</f>
        <v>21706.5</v>
      </c>
      <c r="AX528" s="44">
        <f t="shared" ref="AX528" si="1558">AW528+AX527-AX533-AX531</f>
        <v>17719.5</v>
      </c>
      <c r="AY528" s="44">
        <f t="shared" ref="AY528" si="1559">AX528+AY527-AY533-AY531</f>
        <v>15087</v>
      </c>
      <c r="AZ528" s="44">
        <f t="shared" ref="AZ528" si="1560">AY528+AZ527-AZ533-AZ531</f>
        <v>13027.5</v>
      </c>
      <c r="BA528" s="23">
        <f t="shared" ref="BA528" si="1561">AZ528+BA527-BA533-BA531</f>
        <v>10995.75</v>
      </c>
    </row>
    <row r="529" spans="1:53" hidden="1" x14ac:dyDescent="0.25">
      <c r="A529" s="9">
        <v>3</v>
      </c>
      <c r="C529" s="1" t="s">
        <v>294</v>
      </c>
      <c r="D529" s="1" t="s">
        <v>68</v>
      </c>
      <c r="E529" s="1" t="s">
        <v>187</v>
      </c>
      <c r="F529" s="1" t="s">
        <v>295</v>
      </c>
      <c r="G529" s="1" t="s">
        <v>45</v>
      </c>
      <c r="H529" s="1" t="s">
        <v>46</v>
      </c>
      <c r="I529" s="1" t="s">
        <v>64</v>
      </c>
      <c r="J529" s="1" t="s">
        <v>189</v>
      </c>
      <c r="Q529" s="1">
        <v>0.75</v>
      </c>
      <c r="R529" s="1">
        <v>0.75</v>
      </c>
      <c r="S529" s="1">
        <v>0.75</v>
      </c>
      <c r="T529" s="1">
        <v>0.75</v>
      </c>
      <c r="Y529" s="36"/>
      <c r="AL529" s="37"/>
      <c r="AM529" s="37"/>
      <c r="AN529" s="13" t="s">
        <v>3</v>
      </c>
      <c r="AO529" s="45"/>
      <c r="AP529" s="45">
        <f t="shared" ref="AP529" si="1562">(AP528/AQ531)*30</f>
        <v>562.07720588235293</v>
      </c>
      <c r="AQ529" s="45">
        <f t="shared" ref="AQ529" si="1563">(AQ528/AR531)*30</f>
        <v>475.8082191780822</v>
      </c>
      <c r="AR529" s="45">
        <f t="shared" ref="AR529" si="1564">(AR528/AS531)*30</f>
        <v>473.29842931937173</v>
      </c>
      <c r="AS529" s="45">
        <f t="shared" ref="AS529" si="1565">(AS528/AT531)*30</f>
        <v>326.5609599314335</v>
      </c>
      <c r="AT529" s="45">
        <f t="shared" ref="AT529" si="1566">(AT528/AU531)*30</f>
        <v>235.82382007156244</v>
      </c>
      <c r="AU529" s="45">
        <f t="shared" ref="AU529" si="1567">(AU528/AV531)*30</f>
        <v>208.8124459809853</v>
      </c>
      <c r="AV529" s="45">
        <f t="shared" ref="AV529" si="1568">(AV528/AW531)*30</f>
        <v>186.75392670157069</v>
      </c>
      <c r="AW529" s="45">
        <f t="shared" ref="AW529" si="1569">(AW528/AX531)*30</f>
        <v>163.32957110609482</v>
      </c>
      <c r="AX529" s="45">
        <f t="shared" ref="AX529" si="1570">(AX528/AY531)*30</f>
        <v>201.93162393162393</v>
      </c>
      <c r="AY529" s="45">
        <f t="shared" ref="AY529" si="1571">(AY528/AZ531)*30</f>
        <v>219.76693372177712</v>
      </c>
      <c r="AZ529" s="45">
        <f t="shared" ref="AZ529" si="1572">(AZ528/BA531)*30</f>
        <v>192.35880398671094</v>
      </c>
      <c r="BA529" s="25" t="e">
        <f t="shared" ref="BA529" si="1573">(BA528/BB531)*30</f>
        <v>#DIV/0!</v>
      </c>
    </row>
    <row r="530" spans="1:53" hidden="1" x14ac:dyDescent="0.25">
      <c r="A530" s="9">
        <v>4</v>
      </c>
      <c r="C530" s="1" t="s">
        <v>294</v>
      </c>
      <c r="D530" s="1" t="s">
        <v>68</v>
      </c>
      <c r="E530" s="1" t="s">
        <v>187</v>
      </c>
      <c r="F530" s="1" t="s">
        <v>295</v>
      </c>
      <c r="G530" s="1" t="s">
        <v>45</v>
      </c>
      <c r="H530" s="1" t="s">
        <v>46</v>
      </c>
      <c r="I530" s="1" t="s">
        <v>64</v>
      </c>
      <c r="J530" s="1" t="s">
        <v>189</v>
      </c>
      <c r="Q530" s="1">
        <v>0.75</v>
      </c>
      <c r="R530" s="1">
        <v>0.75</v>
      </c>
      <c r="S530" s="1">
        <v>0.75</v>
      </c>
      <c r="T530" s="1">
        <v>0.75</v>
      </c>
      <c r="Y530" s="36"/>
      <c r="AL530" s="37"/>
      <c r="AM530" s="37"/>
      <c r="AN530" s="12" t="s">
        <v>944</v>
      </c>
      <c r="AO530" s="44"/>
      <c r="AP530" s="44"/>
      <c r="AQ530" s="44"/>
      <c r="AR530" s="44"/>
      <c r="AS530" s="44"/>
      <c r="AT530" s="44"/>
      <c r="AU530" s="44"/>
      <c r="AV530" s="44"/>
      <c r="AW530" s="44"/>
      <c r="AX530" s="44"/>
      <c r="AY530" s="44"/>
      <c r="AZ530" s="44"/>
      <c r="BA530" s="24"/>
    </row>
    <row r="531" spans="1:53" hidden="1" x14ac:dyDescent="0.25">
      <c r="A531" s="9">
        <v>5</v>
      </c>
      <c r="C531" s="1" t="s">
        <v>294</v>
      </c>
      <c r="D531" s="1" t="s">
        <v>68</v>
      </c>
      <c r="E531" s="1" t="s">
        <v>187</v>
      </c>
      <c r="F531" s="1" t="s">
        <v>295</v>
      </c>
      <c r="G531" s="1" t="s">
        <v>45</v>
      </c>
      <c r="H531" s="1" t="s">
        <v>46</v>
      </c>
      <c r="I531" s="1" t="s">
        <v>64</v>
      </c>
      <c r="J531" s="1" t="s">
        <v>189</v>
      </c>
      <c r="Q531" s="1">
        <v>0.75</v>
      </c>
      <c r="R531" s="1">
        <v>0.75</v>
      </c>
      <c r="S531" s="1">
        <v>0.75</v>
      </c>
      <c r="T531" s="1">
        <v>0.75</v>
      </c>
      <c r="Y531" s="36"/>
      <c r="AL531" s="37"/>
      <c r="AM531" s="37"/>
      <c r="AN531" s="13" t="s">
        <v>2</v>
      </c>
      <c r="AO531" s="22"/>
      <c r="AP531" s="22">
        <f>MPS!P$6*'Purshasing (2)'!$N527+MPS!P$7*'Purshasing (2)'!$O527+MPS!P$8*'Purshasing (2)'!$P527+MPS!P$9*'Purshasing (2)'!$Q527+MPS!P$10*'Purshasing (2)'!$R527+MPS!P$11*'Purshasing (2)'!$S527+MPS!P$12*'Purshasing (2)'!$T527</f>
        <v>2134.5</v>
      </c>
      <c r="AQ531" s="22">
        <f>MPS!Q$6*'Purshasing (2)'!$N527+MPS!Q$7*'Purshasing (2)'!$O527+MPS!Q$8*'Purshasing (2)'!$P527+MPS!Q$9*'Purshasing (2)'!$Q527+MPS!Q$10*'Purshasing (2)'!$R527+MPS!Q$11*'Purshasing (2)'!$S527+MPS!Q$12*'Purshasing (2)'!$T527</f>
        <v>2448</v>
      </c>
      <c r="AR531" s="22">
        <f>MPS!R$6*'Purshasing (2)'!$N527+MPS!R$7*'Purshasing (2)'!$O527+MPS!R$8*'Purshasing (2)'!$P527+MPS!R$9*'Purshasing (2)'!$Q527+MPS!R$10*'Purshasing (2)'!$R527+MPS!R$11*'Purshasing (2)'!$S527+MPS!R$12*'Purshasing (2)'!$T527</f>
        <v>2737.5</v>
      </c>
      <c r="AS531" s="22">
        <f>MPS!S$6*'Purshasing (2)'!$N527+MPS!S$7*'Purshasing (2)'!$O527+MPS!S$8*'Purshasing (2)'!$P527+MPS!S$9*'Purshasing (2)'!$Q527+MPS!S$10*'Purshasing (2)'!$R527+MPS!S$11*'Purshasing (2)'!$S527+MPS!S$12*'Purshasing (2)'!$T527</f>
        <v>2578.5</v>
      </c>
      <c r="AT531" s="22">
        <f>MPS!T$6*'Purshasing (2)'!$N527+MPS!T$7*'Purshasing (2)'!$O527+MPS!T$8*'Purshasing (2)'!$P527+MPS!T$9*'Purshasing (2)'!$Q527+MPS!T$10*'Purshasing (2)'!$R527+MPS!T$11*'Purshasing (2)'!$S527+MPS!T$12*'Purshasing (2)'!$T527</f>
        <v>3500.25</v>
      </c>
      <c r="AU531" s="22">
        <f>MPS!U$6*'Purshasing (2)'!$N527+MPS!U$7*'Purshasing (2)'!$O527+MPS!U$8*'Purshasing (2)'!$P527+MPS!U$9*'Purshasing (2)'!$Q527+MPS!U$10*'Purshasing (2)'!$R527+MPS!U$11*'Purshasing (2)'!$S527+MPS!U$12*'Purshasing (2)'!$T527</f>
        <v>4401.75</v>
      </c>
      <c r="AV531" s="22">
        <f>MPS!V$6*'Purshasing (2)'!$N527+MPS!V$7*'Purshasing (2)'!$O527+MPS!V$8*'Purshasing (2)'!$P527+MPS!V$9*'Purshasing (2)'!$Q527+MPS!V$10*'Purshasing (2)'!$R527+MPS!V$11*'Purshasing (2)'!$S527+MPS!V$12*'Purshasing (2)'!$T527</f>
        <v>4338.75</v>
      </c>
      <c r="AW531" s="22">
        <f>MPS!W$6*'Purshasing (2)'!$N527+MPS!W$7*'Purshasing (2)'!$O527+MPS!W$8*'Purshasing (2)'!$P527+MPS!W$9*'Purshasing (2)'!$Q527+MPS!W$10*'Purshasing (2)'!$R527+MPS!W$11*'Purshasing (2)'!$S527+MPS!W$12*'Purshasing (2)'!$T527</f>
        <v>4154.25</v>
      </c>
      <c r="AX531" s="22">
        <f>MPS!X$6*'Purshasing (2)'!$N527+MPS!X$7*'Purshasing (2)'!$O527+MPS!X$8*'Purshasing (2)'!$P527+MPS!X$9*'Purshasing (2)'!$Q527+MPS!X$10*'Purshasing (2)'!$R527+MPS!X$11*'Purshasing (2)'!$S527+MPS!X$12*'Purshasing (2)'!$T527</f>
        <v>3987</v>
      </c>
      <c r="AY531" s="22">
        <f>MPS!Y$6*'Purshasing (2)'!$N527+MPS!Y$7*'Purshasing (2)'!$O527+MPS!Y$8*'Purshasing (2)'!$P527+MPS!Y$9*'Purshasing (2)'!$Q527+MPS!Y$10*'Purshasing (2)'!$R527+MPS!Y$11*'Purshasing (2)'!$S527+MPS!Y$12*'Purshasing (2)'!$T527</f>
        <v>2632.5</v>
      </c>
      <c r="AZ531" s="22">
        <f>MPS!Z$6*'Purshasing (2)'!$N527+MPS!Z$7*'Purshasing (2)'!$O527+MPS!Z$8*'Purshasing (2)'!$P527+MPS!Z$9*'Purshasing (2)'!$Q527+MPS!Z$10*'Purshasing (2)'!$R527+MPS!Z$11*'Purshasing (2)'!$S527+MPS!Z$12*'Purshasing (2)'!$T527</f>
        <v>2059.5</v>
      </c>
      <c r="BA531" s="25">
        <f>MPS!AA$6*'Purshasing (2)'!$N527+MPS!AA$7*'Purshasing (2)'!$O527+MPS!AA$8*'Purshasing (2)'!$P527+MPS!AA$9*'Purshasing (2)'!$Q527+MPS!AA$10*'Purshasing (2)'!$R527+MPS!AA$11*'Purshasing (2)'!$S527+MPS!AA$12*'Purshasing (2)'!$T527</f>
        <v>2031.75</v>
      </c>
    </row>
    <row r="532" spans="1:53" hidden="1" x14ac:dyDescent="0.25">
      <c r="A532" s="9">
        <v>6</v>
      </c>
      <c r="C532" s="1" t="s">
        <v>294</v>
      </c>
      <c r="D532" s="1" t="s">
        <v>68</v>
      </c>
      <c r="E532" s="1" t="s">
        <v>187</v>
      </c>
      <c r="F532" s="1" t="s">
        <v>295</v>
      </c>
      <c r="G532" s="1" t="s">
        <v>45</v>
      </c>
      <c r="H532" s="1" t="s">
        <v>46</v>
      </c>
      <c r="I532" s="1" t="s">
        <v>64</v>
      </c>
      <c r="J532" s="1" t="s">
        <v>189</v>
      </c>
      <c r="L532" s="1"/>
      <c r="Q532" s="1">
        <v>0.75</v>
      </c>
      <c r="R532" s="1">
        <v>0.75</v>
      </c>
      <c r="S532" s="1">
        <v>0.75</v>
      </c>
      <c r="T532" s="1">
        <v>0.75</v>
      </c>
      <c r="Y532" s="36"/>
      <c r="AL532" s="37"/>
      <c r="AM532" s="37"/>
      <c r="AN532" s="12" t="s">
        <v>4</v>
      </c>
      <c r="AO532" s="23"/>
      <c r="AP532" s="23">
        <f t="shared" ref="AP532:BA532" si="1574">(AQ531/30)*$X527</f>
        <v>0</v>
      </c>
      <c r="AQ532" s="23">
        <f t="shared" si="1574"/>
        <v>0</v>
      </c>
      <c r="AR532" s="23">
        <f t="shared" si="1574"/>
        <v>0</v>
      </c>
      <c r="AS532" s="23">
        <f t="shared" si="1574"/>
        <v>0</v>
      </c>
      <c r="AT532" s="23">
        <f t="shared" si="1574"/>
        <v>0</v>
      </c>
      <c r="AU532" s="23">
        <f t="shared" si="1574"/>
        <v>0</v>
      </c>
      <c r="AV532" s="23">
        <f t="shared" si="1574"/>
        <v>0</v>
      </c>
      <c r="AW532" s="23">
        <f t="shared" si="1574"/>
        <v>0</v>
      </c>
      <c r="AX532" s="23">
        <f t="shared" si="1574"/>
        <v>0</v>
      </c>
      <c r="AY532" s="23">
        <f t="shared" si="1574"/>
        <v>0</v>
      </c>
      <c r="AZ532" s="23">
        <f t="shared" si="1574"/>
        <v>0</v>
      </c>
      <c r="BA532" s="24">
        <f t="shared" si="1574"/>
        <v>0</v>
      </c>
    </row>
    <row r="533" spans="1:53" hidden="1" x14ac:dyDescent="0.25">
      <c r="A533" s="9">
        <v>7</v>
      </c>
      <c r="C533" s="1" t="s">
        <v>294</v>
      </c>
      <c r="D533" s="1" t="s">
        <v>68</v>
      </c>
      <c r="E533" s="1" t="s">
        <v>187</v>
      </c>
      <c r="F533" s="1" t="s">
        <v>295</v>
      </c>
      <c r="G533" s="1" t="s">
        <v>45</v>
      </c>
      <c r="H533" s="1" t="s">
        <v>46</v>
      </c>
      <c r="I533" s="1" t="s">
        <v>64</v>
      </c>
      <c r="J533" s="1" t="s">
        <v>189</v>
      </c>
      <c r="L533" s="1"/>
      <c r="Q533" s="1">
        <v>0.75</v>
      </c>
      <c r="R533" s="1">
        <v>0.75</v>
      </c>
      <c r="S533" s="1">
        <v>0.75</v>
      </c>
      <c r="T533" s="1">
        <v>0.75</v>
      </c>
      <c r="Y533" s="36"/>
      <c r="AL533" s="37"/>
      <c r="AM533" s="37"/>
      <c r="AN533" s="13" t="s">
        <v>5</v>
      </c>
      <c r="AO533" s="22"/>
      <c r="AP533" s="22">
        <v>2000</v>
      </c>
      <c r="AQ533" s="22"/>
      <c r="AR533" s="22"/>
      <c r="AS533" s="22"/>
      <c r="AT533" s="22"/>
      <c r="AU533" s="22"/>
      <c r="AV533" s="22"/>
      <c r="AW533" s="22"/>
      <c r="AX533" s="22"/>
      <c r="AY533" s="22"/>
      <c r="AZ533" s="22"/>
      <c r="BA533" s="25"/>
    </row>
    <row r="534" spans="1:53" hidden="1" x14ac:dyDescent="0.25">
      <c r="A534" s="9">
        <v>8</v>
      </c>
      <c r="C534" s="1" t="s">
        <v>294</v>
      </c>
      <c r="D534" s="1" t="s">
        <v>68</v>
      </c>
      <c r="E534" s="1" t="s">
        <v>187</v>
      </c>
      <c r="F534" s="1" t="s">
        <v>295</v>
      </c>
      <c r="G534" s="1" t="s">
        <v>45</v>
      </c>
      <c r="H534" s="1" t="s">
        <v>46</v>
      </c>
      <c r="I534" s="1" t="s">
        <v>64</v>
      </c>
      <c r="J534" s="1" t="s">
        <v>189</v>
      </c>
      <c r="L534" s="1"/>
      <c r="Q534" s="1">
        <v>0.75</v>
      </c>
      <c r="R534" s="1">
        <v>0.75</v>
      </c>
      <c r="S534" s="1">
        <v>0.75</v>
      </c>
      <c r="T534" s="1">
        <v>0.75</v>
      </c>
      <c r="Y534" s="36"/>
      <c r="AL534" s="37"/>
      <c r="AM534" s="37"/>
      <c r="AN534" s="12" t="s">
        <v>6</v>
      </c>
      <c r="AO534" s="23"/>
      <c r="AP534" s="23"/>
      <c r="AQ534" s="23"/>
      <c r="AR534" s="23"/>
      <c r="AS534" s="23"/>
      <c r="AT534" s="23"/>
      <c r="AU534" s="23"/>
      <c r="AV534" s="23"/>
      <c r="AW534" s="23"/>
      <c r="AX534" s="23"/>
      <c r="AY534" s="23"/>
      <c r="AZ534" s="23"/>
      <c r="BA534" s="24"/>
    </row>
    <row r="535" spans="1:53" ht="14.4" hidden="1" thickBot="1" x14ac:dyDescent="0.3">
      <c r="A535" s="11">
        <v>9</v>
      </c>
      <c r="C535" s="1" t="s">
        <v>294</v>
      </c>
      <c r="D535" s="1" t="s">
        <v>68</v>
      </c>
      <c r="E535" s="1" t="s">
        <v>187</v>
      </c>
      <c r="F535" s="1" t="s">
        <v>295</v>
      </c>
      <c r="G535" s="1" t="s">
        <v>45</v>
      </c>
      <c r="H535" s="1" t="s">
        <v>46</v>
      </c>
      <c r="I535" s="1" t="s">
        <v>64</v>
      </c>
      <c r="J535" s="1" t="s">
        <v>189</v>
      </c>
      <c r="L535" s="1"/>
      <c r="Q535" s="1">
        <v>0.75</v>
      </c>
      <c r="R535" s="1">
        <v>0.75</v>
      </c>
      <c r="S535" s="1">
        <v>0.75</v>
      </c>
      <c r="T535" s="1">
        <v>0.75</v>
      </c>
      <c r="Y535" s="36"/>
      <c r="AL535" s="37"/>
      <c r="AM535" s="37"/>
      <c r="AN535" s="27" t="s">
        <v>7</v>
      </c>
      <c r="AO535" s="28"/>
      <c r="AP535" s="28"/>
      <c r="AQ535" s="28"/>
      <c r="AR535" s="28"/>
      <c r="AS535" s="28"/>
      <c r="AT535" s="28"/>
      <c r="AU535" s="28"/>
      <c r="AV535" s="28"/>
      <c r="AW535" s="28"/>
      <c r="AX535" s="28"/>
      <c r="AY535" s="28"/>
      <c r="AZ535" s="28"/>
      <c r="BA535" s="29"/>
    </row>
    <row r="536" spans="1:53" ht="15" hidden="1" thickTop="1" thickBot="1" x14ac:dyDescent="0.3">
      <c r="A536" s="6">
        <v>1</v>
      </c>
      <c r="B536" s="14">
        <v>60</v>
      </c>
      <c r="C536" s="7" t="s">
        <v>306</v>
      </c>
      <c r="D536" s="7" t="s">
        <v>68</v>
      </c>
      <c r="E536" s="7" t="s">
        <v>187</v>
      </c>
      <c r="F536" s="7" t="s">
        <v>188</v>
      </c>
      <c r="G536" s="7" t="s">
        <v>68</v>
      </c>
      <c r="H536" s="7" t="s">
        <v>46</v>
      </c>
      <c r="I536" s="7" t="s">
        <v>105</v>
      </c>
      <c r="J536" s="7" t="s">
        <v>189</v>
      </c>
      <c r="K536" s="7" t="s">
        <v>307</v>
      </c>
      <c r="L536" s="31" t="s">
        <v>308</v>
      </c>
      <c r="M536" s="7" t="s">
        <v>309</v>
      </c>
      <c r="N536" s="7">
        <v>2.1999999999999999E-2</v>
      </c>
      <c r="O536" s="7">
        <v>2.1999999999999999E-2</v>
      </c>
      <c r="P536" s="7">
        <v>2.1999999999999999E-2</v>
      </c>
      <c r="Q536" s="7">
        <v>8.5000000000000006E-2</v>
      </c>
      <c r="R536" s="7">
        <v>8.5000000000000006E-2</v>
      </c>
      <c r="S536" s="7">
        <v>8.5000000000000006E-2</v>
      </c>
      <c r="T536" s="7">
        <v>8.5000000000000006E-2</v>
      </c>
      <c r="U536" s="7"/>
      <c r="V536" s="8" t="s">
        <v>110</v>
      </c>
      <c r="W536" s="8">
        <v>17.683699999999998</v>
      </c>
      <c r="X536" s="38">
        <v>0</v>
      </c>
      <c r="Y536" s="42">
        <f t="shared" ref="Y536" ca="1" si="1575">$L$3+AL536</f>
        <v>42145</v>
      </c>
      <c r="Z536" s="1" t="s">
        <v>53</v>
      </c>
      <c r="AA536" s="1" t="s">
        <v>310</v>
      </c>
      <c r="AB536" s="1">
        <v>0</v>
      </c>
      <c r="AD536" s="1" t="s">
        <v>311</v>
      </c>
      <c r="AE536" s="1">
        <v>20</v>
      </c>
      <c r="AG536" s="1">
        <v>30</v>
      </c>
      <c r="AH536" s="1">
        <v>10</v>
      </c>
      <c r="AI536" s="1">
        <v>15</v>
      </c>
      <c r="AK536" s="1">
        <v>10</v>
      </c>
      <c r="AL536" s="2">
        <v>85</v>
      </c>
      <c r="AM536" s="4">
        <v>1</v>
      </c>
      <c r="AN536" s="39" t="s">
        <v>0</v>
      </c>
      <c r="AO536" s="43"/>
      <c r="AP536" s="43">
        <f t="shared" ref="AP536:BA536" si="1576">IF(AQ541+AP540+AP542-AO537&lt;0,0,MAX((AQ541+AP540+AP542-AO537),$AM545))</f>
        <v>0</v>
      </c>
      <c r="AQ536" s="43">
        <f t="shared" si="1576"/>
        <v>0</v>
      </c>
      <c r="AR536" s="43">
        <f t="shared" si="1576"/>
        <v>0</v>
      </c>
      <c r="AS536" s="43">
        <f t="shared" si="1576"/>
        <v>0</v>
      </c>
      <c r="AT536" s="43">
        <f t="shared" si="1576"/>
        <v>0</v>
      </c>
      <c r="AU536" s="43">
        <f t="shared" si="1576"/>
        <v>0</v>
      </c>
      <c r="AV536" s="43">
        <f t="shared" si="1576"/>
        <v>0</v>
      </c>
      <c r="AW536" s="43">
        <f t="shared" si="1576"/>
        <v>0</v>
      </c>
      <c r="AX536" s="43">
        <f t="shared" si="1576"/>
        <v>0</v>
      </c>
      <c r="AY536" s="43">
        <f t="shared" si="1576"/>
        <v>0</v>
      </c>
      <c r="AZ536" s="43">
        <f t="shared" si="1576"/>
        <v>0</v>
      </c>
      <c r="BA536" s="26">
        <f t="shared" si="1576"/>
        <v>0</v>
      </c>
    </row>
    <row r="537" spans="1:53" x14ac:dyDescent="0.25">
      <c r="A537" s="9">
        <v>2</v>
      </c>
      <c r="C537" s="1" t="s">
        <v>306</v>
      </c>
      <c r="D537" s="1" t="s">
        <v>68</v>
      </c>
      <c r="E537" s="1" t="s">
        <v>187</v>
      </c>
      <c r="F537" s="1" t="s">
        <v>188</v>
      </c>
      <c r="G537" s="1" t="s">
        <v>68</v>
      </c>
      <c r="H537" s="1" t="s">
        <v>46</v>
      </c>
      <c r="I537" s="1" t="s">
        <v>105</v>
      </c>
      <c r="J537" s="1" t="s">
        <v>189</v>
      </c>
      <c r="N537" s="1">
        <v>2.1999999999999999E-2</v>
      </c>
      <c r="O537" s="1">
        <v>2.1999999999999999E-2</v>
      </c>
      <c r="P537" s="1">
        <v>2.1999999999999999E-2</v>
      </c>
      <c r="Q537" s="1">
        <v>8.5000000000000006E-2</v>
      </c>
      <c r="R537" s="1">
        <v>8.5000000000000006E-2</v>
      </c>
      <c r="S537" s="1">
        <v>8.5000000000000006E-2</v>
      </c>
      <c r="T537" s="1">
        <v>8.5000000000000006E-2</v>
      </c>
      <c r="Y537" s="36"/>
      <c r="AL537" s="37"/>
      <c r="AM537" s="37"/>
      <c r="AN537" s="12" t="s">
        <v>1</v>
      </c>
      <c r="AO537" s="44">
        <v>50000</v>
      </c>
      <c r="AP537" s="44">
        <f t="shared" ref="AP537" si="1577">AO537+AP536-AP542-AP540</f>
        <v>47626.947999999997</v>
      </c>
      <c r="AQ537" s="44">
        <f t="shared" ref="AQ537" si="1578">AP537+AQ536-AQ542-AQ540</f>
        <v>47203.867999999995</v>
      </c>
      <c r="AR537" s="44">
        <f t="shared" ref="AR537" si="1579">AQ537+AR536-AR542-AR540</f>
        <v>46644.577999999994</v>
      </c>
      <c r="AS537" s="44">
        <f t="shared" ref="AS537" si="1580">AR537+AS536-AS542-AS540</f>
        <v>46161.123999999996</v>
      </c>
      <c r="AT537" s="44">
        <f t="shared" ref="AT537" si="1581">AS537+AT536-AT542-AT540</f>
        <v>45764.428999999996</v>
      </c>
      <c r="AU537" s="44">
        <f t="shared" ref="AU537" si="1582">AT537+AU536-AU542-AU540</f>
        <v>45265.563999999998</v>
      </c>
      <c r="AV537" s="44">
        <f t="shared" ref="AV537" si="1583">AU537+AV536-AV542-AV540</f>
        <v>44773.839</v>
      </c>
      <c r="AW537" s="44">
        <f t="shared" ref="AW537" si="1584">AV537+AW536-AW542-AW540</f>
        <v>44303.023999999998</v>
      </c>
      <c r="AX537" s="44">
        <f t="shared" ref="AX537" si="1585">AW537+AX536-AX542-AX540</f>
        <v>43851.163999999997</v>
      </c>
      <c r="AY537" s="44">
        <f t="shared" ref="AY537" si="1586">AX537+AY536-AY542-AY540</f>
        <v>43552.813999999998</v>
      </c>
      <c r="AZ537" s="44">
        <f t="shared" ref="AZ537" si="1587">AY537+AZ536-AZ542-AZ540</f>
        <v>43319.403999999995</v>
      </c>
      <c r="BA537" s="23">
        <f t="shared" ref="BA537" si="1588">AZ537+BA536-BA542-BA540</f>
        <v>43089.138999999996</v>
      </c>
    </row>
    <row r="538" spans="1:53" hidden="1" x14ac:dyDescent="0.25">
      <c r="A538" s="9">
        <v>3</v>
      </c>
      <c r="C538" s="1" t="s">
        <v>306</v>
      </c>
      <c r="D538" s="1" t="s">
        <v>68</v>
      </c>
      <c r="E538" s="1" t="s">
        <v>187</v>
      </c>
      <c r="F538" s="1" t="s">
        <v>188</v>
      </c>
      <c r="G538" s="1" t="s">
        <v>68</v>
      </c>
      <c r="H538" s="1" t="s">
        <v>46</v>
      </c>
      <c r="I538" s="1" t="s">
        <v>105</v>
      </c>
      <c r="J538" s="1" t="s">
        <v>189</v>
      </c>
      <c r="N538" s="1">
        <v>2.1999999999999999E-2</v>
      </c>
      <c r="O538" s="1">
        <v>2.1999999999999999E-2</v>
      </c>
      <c r="P538" s="1">
        <v>2.1999999999999999E-2</v>
      </c>
      <c r="Q538" s="1">
        <v>8.5000000000000006E-2</v>
      </c>
      <c r="R538" s="1">
        <v>8.5000000000000006E-2</v>
      </c>
      <c r="S538" s="1">
        <v>8.5000000000000006E-2</v>
      </c>
      <c r="T538" s="1">
        <v>8.5000000000000006E-2</v>
      </c>
      <c r="Y538" s="36"/>
      <c r="AL538" s="37"/>
      <c r="AM538" s="37"/>
      <c r="AN538" s="13" t="s">
        <v>3</v>
      </c>
      <c r="AO538" s="45"/>
      <c r="AP538" s="45">
        <f t="shared" ref="AP538" si="1589">(AP537/AQ540)*30</f>
        <v>3377.1590242980046</v>
      </c>
      <c r="AQ538" s="45">
        <f t="shared" ref="AQ538" si="1590">(AQ537/AR540)*30</f>
        <v>2531.9888429973716</v>
      </c>
      <c r="AR538" s="45">
        <f t="shared" ref="AR538" si="1591">(AR537/AS540)*30</f>
        <v>2894.4580870155173</v>
      </c>
      <c r="AS538" s="45">
        <f t="shared" ref="AS538" si="1592">(AS537/AT540)*30</f>
        <v>3490.9280933714808</v>
      </c>
      <c r="AT538" s="45">
        <f t="shared" ref="AT538" si="1593">(AT537/AU540)*30</f>
        <v>2752.1130365930658</v>
      </c>
      <c r="AU538" s="45">
        <f t="shared" ref="AU538" si="1594">(AU537/AV540)*30</f>
        <v>2761.6389648685749</v>
      </c>
      <c r="AV538" s="45">
        <f t="shared" ref="AV538" si="1595">(AV537/AW540)*30</f>
        <v>2852.957467370411</v>
      </c>
      <c r="AW538" s="45">
        <f t="shared" ref="AW538" si="1596">(AW537/AX540)*30</f>
        <v>2941.3772407382817</v>
      </c>
      <c r="AX538" s="45">
        <f t="shared" ref="AX538" si="1597">(AX537/AY540)*30</f>
        <v>4409.3679235796872</v>
      </c>
      <c r="AY538" s="45">
        <f t="shared" ref="AY538" si="1598">(AY537/AZ540)*30</f>
        <v>5597.808234437256</v>
      </c>
      <c r="AZ538" s="45">
        <f t="shared" ref="AZ538" si="1599">(AZ537/BA540)*30</f>
        <v>5643.8543417366927</v>
      </c>
      <c r="BA538" s="25" t="e">
        <f t="shared" ref="BA538" si="1600">(BA537/BB540)*30</f>
        <v>#DIV/0!</v>
      </c>
    </row>
    <row r="539" spans="1:53" hidden="1" x14ac:dyDescent="0.25">
      <c r="A539" s="9">
        <v>4</v>
      </c>
      <c r="C539" s="1" t="s">
        <v>306</v>
      </c>
      <c r="D539" s="1" t="s">
        <v>68</v>
      </c>
      <c r="E539" s="1" t="s">
        <v>187</v>
      </c>
      <c r="F539" s="1" t="s">
        <v>188</v>
      </c>
      <c r="G539" s="1" t="s">
        <v>68</v>
      </c>
      <c r="H539" s="1" t="s">
        <v>46</v>
      </c>
      <c r="I539" s="1" t="s">
        <v>105</v>
      </c>
      <c r="J539" s="1" t="s">
        <v>189</v>
      </c>
      <c r="N539" s="1">
        <v>2.1999999999999999E-2</v>
      </c>
      <c r="O539" s="1">
        <v>2.1999999999999999E-2</v>
      </c>
      <c r="P539" s="1">
        <v>2.1999999999999999E-2</v>
      </c>
      <c r="Q539" s="1">
        <v>8.5000000000000006E-2</v>
      </c>
      <c r="R539" s="1">
        <v>8.5000000000000006E-2</v>
      </c>
      <c r="S539" s="1">
        <v>8.5000000000000006E-2</v>
      </c>
      <c r="T539" s="1">
        <v>8.5000000000000006E-2</v>
      </c>
      <c r="Y539" s="36"/>
      <c r="AL539" s="37"/>
      <c r="AM539" s="37"/>
      <c r="AN539" s="12" t="s">
        <v>944</v>
      </c>
      <c r="AO539" s="44"/>
      <c r="AP539" s="44"/>
      <c r="AQ539" s="44"/>
      <c r="AR539" s="44"/>
      <c r="AS539" s="44"/>
      <c r="AT539" s="44"/>
      <c r="AU539" s="44"/>
      <c r="AV539" s="44"/>
      <c r="AW539" s="44"/>
      <c r="AX539" s="44"/>
      <c r="AY539" s="44"/>
      <c r="AZ539" s="44"/>
      <c r="BA539" s="24"/>
    </row>
    <row r="540" spans="1:53" hidden="1" x14ac:dyDescent="0.25">
      <c r="A540" s="9">
        <v>5</v>
      </c>
      <c r="C540" s="1" t="s">
        <v>306</v>
      </c>
      <c r="D540" s="1" t="s">
        <v>68</v>
      </c>
      <c r="E540" s="1" t="s">
        <v>187</v>
      </c>
      <c r="F540" s="1" t="s">
        <v>188</v>
      </c>
      <c r="G540" s="1" t="s">
        <v>68</v>
      </c>
      <c r="H540" s="1" t="s">
        <v>46</v>
      </c>
      <c r="I540" s="1" t="s">
        <v>105</v>
      </c>
      <c r="J540" s="1" t="s">
        <v>189</v>
      </c>
      <c r="N540" s="1">
        <v>2.1999999999999999E-2</v>
      </c>
      <c r="O540" s="1">
        <v>2.1999999999999999E-2</v>
      </c>
      <c r="P540" s="1">
        <v>2.1999999999999999E-2</v>
      </c>
      <c r="Q540" s="1">
        <v>8.5000000000000006E-2</v>
      </c>
      <c r="R540" s="1">
        <v>8.5000000000000006E-2</v>
      </c>
      <c r="S540" s="1">
        <v>8.5000000000000006E-2</v>
      </c>
      <c r="T540" s="1">
        <v>8.5000000000000006E-2</v>
      </c>
      <c r="Y540" s="36"/>
      <c r="AL540" s="37"/>
      <c r="AM540" s="37"/>
      <c r="AN540" s="13" t="s">
        <v>2</v>
      </c>
      <c r="AO540" s="22"/>
      <c r="AP540" s="22">
        <f>MPS!P$6*'Purshasing (2)'!$N536+MPS!P$7*'Purshasing (2)'!$O536+MPS!P$8*'Purshasing (2)'!$P536+MPS!P$9*'Purshasing (2)'!$Q536+MPS!P$10*'Purshasing (2)'!$R536+MPS!P$11*'Purshasing (2)'!$S536+MPS!P$12*'Purshasing (2)'!$T536</f>
        <v>373.05200000000002</v>
      </c>
      <c r="AQ540" s="22">
        <f>MPS!Q$6*'Purshasing (2)'!$N536+MPS!Q$7*'Purshasing (2)'!$O536+MPS!Q$8*'Purshasing (2)'!$P536+MPS!Q$9*'Purshasing (2)'!$Q536+MPS!Q$10*'Purshasing (2)'!$R536+MPS!Q$11*'Purshasing (2)'!$S536+MPS!Q$12*'Purshasing (2)'!$T536</f>
        <v>423.08000000000004</v>
      </c>
      <c r="AR540" s="22">
        <f>MPS!R$6*'Purshasing (2)'!$N536+MPS!R$7*'Purshasing (2)'!$O536+MPS!R$8*'Purshasing (2)'!$P536+MPS!R$9*'Purshasing (2)'!$Q536+MPS!R$10*'Purshasing (2)'!$R536+MPS!R$11*'Purshasing (2)'!$S536+MPS!R$12*'Purshasing (2)'!$T536</f>
        <v>559.29</v>
      </c>
      <c r="AS540" s="22">
        <f>MPS!S$6*'Purshasing (2)'!$N536+MPS!S$7*'Purshasing (2)'!$O536+MPS!S$8*'Purshasing (2)'!$P536+MPS!S$9*'Purshasing (2)'!$Q536+MPS!S$10*'Purshasing (2)'!$R536+MPS!S$11*'Purshasing (2)'!$S536+MPS!S$12*'Purshasing (2)'!$T536</f>
        <v>483.45399999999995</v>
      </c>
      <c r="AT540" s="22">
        <f>MPS!T$6*'Purshasing (2)'!$N536+MPS!T$7*'Purshasing (2)'!$O536+MPS!T$8*'Purshasing (2)'!$P536+MPS!T$9*'Purshasing (2)'!$Q536+MPS!T$10*'Purshasing (2)'!$R536+MPS!T$11*'Purshasing (2)'!$S536+MPS!T$12*'Purshasing (2)'!$T536</f>
        <v>396.69500000000005</v>
      </c>
      <c r="AU540" s="22">
        <f>MPS!U$6*'Purshasing (2)'!$N536+MPS!U$7*'Purshasing (2)'!$O536+MPS!U$8*'Purshasing (2)'!$P536+MPS!U$9*'Purshasing (2)'!$Q536+MPS!U$10*'Purshasing (2)'!$R536+MPS!U$11*'Purshasing (2)'!$S536+MPS!U$12*'Purshasing (2)'!$T536</f>
        <v>498.86500000000007</v>
      </c>
      <c r="AV540" s="22">
        <f>MPS!V$6*'Purshasing (2)'!$N536+MPS!V$7*'Purshasing (2)'!$O536+MPS!V$8*'Purshasing (2)'!$P536+MPS!V$9*'Purshasing (2)'!$Q536+MPS!V$10*'Purshasing (2)'!$R536+MPS!V$11*'Purshasing (2)'!$S536+MPS!V$12*'Purshasing (2)'!$T536</f>
        <v>491.72500000000002</v>
      </c>
      <c r="AW540" s="22">
        <f>MPS!W$6*'Purshasing (2)'!$N536+MPS!W$7*'Purshasing (2)'!$O536+MPS!W$8*'Purshasing (2)'!$P536+MPS!W$9*'Purshasing (2)'!$Q536+MPS!W$10*'Purshasing (2)'!$R536+MPS!W$11*'Purshasing (2)'!$S536+MPS!W$12*'Purshasing (2)'!$T536</f>
        <v>470.815</v>
      </c>
      <c r="AX540" s="22">
        <f>MPS!X$6*'Purshasing (2)'!$N536+MPS!X$7*'Purshasing (2)'!$O536+MPS!X$8*'Purshasing (2)'!$P536+MPS!X$9*'Purshasing (2)'!$Q536+MPS!X$10*'Purshasing (2)'!$R536+MPS!X$11*'Purshasing (2)'!$S536+MPS!X$12*'Purshasing (2)'!$T536</f>
        <v>451.86</v>
      </c>
      <c r="AY540" s="22">
        <f>MPS!Y$6*'Purshasing (2)'!$N536+MPS!Y$7*'Purshasing (2)'!$O536+MPS!Y$8*'Purshasing (2)'!$P536+MPS!Y$9*'Purshasing (2)'!$Q536+MPS!Y$10*'Purshasing (2)'!$R536+MPS!Y$11*'Purshasing (2)'!$S536+MPS!Y$12*'Purshasing (2)'!$T536</f>
        <v>298.35000000000002</v>
      </c>
      <c r="AZ540" s="22">
        <f>MPS!Z$6*'Purshasing (2)'!$N536+MPS!Z$7*'Purshasing (2)'!$O536+MPS!Z$8*'Purshasing (2)'!$P536+MPS!Z$9*'Purshasing (2)'!$Q536+MPS!Z$10*'Purshasing (2)'!$R536+MPS!Z$11*'Purshasing (2)'!$S536+MPS!Z$12*'Purshasing (2)'!$T536</f>
        <v>233.41000000000003</v>
      </c>
      <c r="BA540" s="25">
        <f>MPS!AA$6*'Purshasing (2)'!$N536+MPS!AA$7*'Purshasing (2)'!$O536+MPS!AA$8*'Purshasing (2)'!$P536+MPS!AA$9*'Purshasing (2)'!$Q536+MPS!AA$10*'Purshasing (2)'!$R536+MPS!AA$11*'Purshasing (2)'!$S536+MPS!AA$12*'Purshasing (2)'!$T536</f>
        <v>230.26500000000004</v>
      </c>
    </row>
    <row r="541" spans="1:53" hidden="1" x14ac:dyDescent="0.25">
      <c r="A541" s="9">
        <v>6</v>
      </c>
      <c r="C541" s="1" t="s">
        <v>306</v>
      </c>
      <c r="D541" s="1" t="s">
        <v>68</v>
      </c>
      <c r="E541" s="1" t="s">
        <v>187</v>
      </c>
      <c r="F541" s="1" t="s">
        <v>188</v>
      </c>
      <c r="G541" s="1" t="s">
        <v>68</v>
      </c>
      <c r="H541" s="1" t="s">
        <v>46</v>
      </c>
      <c r="I541" s="1" t="s">
        <v>105</v>
      </c>
      <c r="J541" s="1" t="s">
        <v>189</v>
      </c>
      <c r="L541" s="1"/>
      <c r="N541" s="1">
        <v>2.1999999999999999E-2</v>
      </c>
      <c r="O541" s="1">
        <v>2.1999999999999999E-2</v>
      </c>
      <c r="P541" s="1">
        <v>2.1999999999999999E-2</v>
      </c>
      <c r="Q541" s="1">
        <v>8.5000000000000006E-2</v>
      </c>
      <c r="R541" s="1">
        <v>8.5000000000000006E-2</v>
      </c>
      <c r="S541" s="1">
        <v>8.5000000000000006E-2</v>
      </c>
      <c r="T541" s="1">
        <v>8.5000000000000006E-2</v>
      </c>
      <c r="Y541" s="36"/>
      <c r="AL541" s="37"/>
      <c r="AM541" s="37"/>
      <c r="AN541" s="12" t="s">
        <v>4</v>
      </c>
      <c r="AO541" s="23"/>
      <c r="AP541" s="23">
        <f t="shared" ref="AP541:BA541" si="1601">(AQ540/30)*$X536</f>
        <v>0</v>
      </c>
      <c r="AQ541" s="23">
        <f t="shared" si="1601"/>
        <v>0</v>
      </c>
      <c r="AR541" s="23">
        <f t="shared" si="1601"/>
        <v>0</v>
      </c>
      <c r="AS541" s="23">
        <f t="shared" si="1601"/>
        <v>0</v>
      </c>
      <c r="AT541" s="23">
        <f t="shared" si="1601"/>
        <v>0</v>
      </c>
      <c r="AU541" s="23">
        <f t="shared" si="1601"/>
        <v>0</v>
      </c>
      <c r="AV541" s="23">
        <f t="shared" si="1601"/>
        <v>0</v>
      </c>
      <c r="AW541" s="23">
        <f t="shared" si="1601"/>
        <v>0</v>
      </c>
      <c r="AX541" s="23">
        <f t="shared" si="1601"/>
        <v>0</v>
      </c>
      <c r="AY541" s="23">
        <f t="shared" si="1601"/>
        <v>0</v>
      </c>
      <c r="AZ541" s="23">
        <f t="shared" si="1601"/>
        <v>0</v>
      </c>
      <c r="BA541" s="24">
        <f t="shared" si="1601"/>
        <v>0</v>
      </c>
    </row>
    <row r="542" spans="1:53" hidden="1" x14ac:dyDescent="0.25">
      <c r="A542" s="9">
        <v>7</v>
      </c>
      <c r="C542" s="1" t="s">
        <v>306</v>
      </c>
      <c r="D542" s="1" t="s">
        <v>68</v>
      </c>
      <c r="E542" s="1" t="s">
        <v>187</v>
      </c>
      <c r="F542" s="1" t="s">
        <v>188</v>
      </c>
      <c r="G542" s="1" t="s">
        <v>68</v>
      </c>
      <c r="H542" s="1" t="s">
        <v>46</v>
      </c>
      <c r="I542" s="1" t="s">
        <v>105</v>
      </c>
      <c r="J542" s="1" t="s">
        <v>189</v>
      </c>
      <c r="L542" s="1"/>
      <c r="N542" s="1">
        <v>2.1999999999999999E-2</v>
      </c>
      <c r="O542" s="1">
        <v>2.1999999999999999E-2</v>
      </c>
      <c r="P542" s="1">
        <v>2.1999999999999999E-2</v>
      </c>
      <c r="Q542" s="1">
        <v>8.5000000000000006E-2</v>
      </c>
      <c r="R542" s="1">
        <v>8.5000000000000006E-2</v>
      </c>
      <c r="S542" s="1">
        <v>8.5000000000000006E-2</v>
      </c>
      <c r="T542" s="1">
        <v>8.5000000000000006E-2</v>
      </c>
      <c r="Y542" s="36"/>
      <c r="AL542" s="37"/>
      <c r="AM542" s="37"/>
      <c r="AN542" s="13" t="s">
        <v>5</v>
      </c>
      <c r="AO542" s="22"/>
      <c r="AP542" s="22">
        <v>2000</v>
      </c>
      <c r="AQ542" s="22"/>
      <c r="AR542" s="22"/>
      <c r="AS542" s="22"/>
      <c r="AT542" s="22"/>
      <c r="AU542" s="22"/>
      <c r="AV542" s="22"/>
      <c r="AW542" s="22"/>
      <c r="AX542" s="22"/>
      <c r="AY542" s="22"/>
      <c r="AZ542" s="22"/>
      <c r="BA542" s="25"/>
    </row>
    <row r="543" spans="1:53" hidden="1" x14ac:dyDescent="0.25">
      <c r="A543" s="9">
        <v>8</v>
      </c>
      <c r="C543" s="1" t="s">
        <v>306</v>
      </c>
      <c r="D543" s="1" t="s">
        <v>68</v>
      </c>
      <c r="E543" s="1" t="s">
        <v>187</v>
      </c>
      <c r="F543" s="1" t="s">
        <v>188</v>
      </c>
      <c r="G543" s="1" t="s">
        <v>68</v>
      </c>
      <c r="H543" s="1" t="s">
        <v>46</v>
      </c>
      <c r="I543" s="1" t="s">
        <v>105</v>
      </c>
      <c r="J543" s="1" t="s">
        <v>189</v>
      </c>
      <c r="L543" s="1"/>
      <c r="N543" s="1">
        <v>2.1999999999999999E-2</v>
      </c>
      <c r="O543" s="1">
        <v>2.1999999999999999E-2</v>
      </c>
      <c r="P543" s="1">
        <v>2.1999999999999999E-2</v>
      </c>
      <c r="Q543" s="1">
        <v>8.5000000000000006E-2</v>
      </c>
      <c r="R543" s="1">
        <v>8.5000000000000006E-2</v>
      </c>
      <c r="S543" s="1">
        <v>8.5000000000000006E-2</v>
      </c>
      <c r="T543" s="1">
        <v>8.5000000000000006E-2</v>
      </c>
      <c r="Y543" s="36"/>
      <c r="AL543" s="37"/>
      <c r="AM543" s="37"/>
      <c r="AN543" s="12" t="s">
        <v>6</v>
      </c>
      <c r="AO543" s="23"/>
      <c r="AP543" s="23"/>
      <c r="AQ543" s="23"/>
      <c r="AR543" s="23"/>
      <c r="AS543" s="23"/>
      <c r="AT543" s="23"/>
      <c r="AU543" s="23"/>
      <c r="AV543" s="23"/>
      <c r="AW543" s="23"/>
      <c r="AX543" s="23"/>
      <c r="AY543" s="23"/>
      <c r="AZ543" s="23"/>
      <c r="BA543" s="24"/>
    </row>
    <row r="544" spans="1:53" ht="14.4" hidden="1" thickBot="1" x14ac:dyDescent="0.3">
      <c r="A544" s="11">
        <v>9</v>
      </c>
      <c r="C544" s="1" t="s">
        <v>306</v>
      </c>
      <c r="D544" s="1" t="s">
        <v>68</v>
      </c>
      <c r="E544" s="1" t="s">
        <v>187</v>
      </c>
      <c r="F544" s="1" t="s">
        <v>188</v>
      </c>
      <c r="G544" s="1" t="s">
        <v>68</v>
      </c>
      <c r="H544" s="1" t="s">
        <v>46</v>
      </c>
      <c r="I544" s="1" t="s">
        <v>105</v>
      </c>
      <c r="J544" s="1" t="s">
        <v>189</v>
      </c>
      <c r="L544" s="1"/>
      <c r="N544" s="1">
        <v>2.1999999999999999E-2</v>
      </c>
      <c r="O544" s="1">
        <v>2.1999999999999999E-2</v>
      </c>
      <c r="P544" s="1">
        <v>2.1999999999999999E-2</v>
      </c>
      <c r="Q544" s="1">
        <v>8.5000000000000006E-2</v>
      </c>
      <c r="R544" s="1">
        <v>8.5000000000000006E-2</v>
      </c>
      <c r="S544" s="1">
        <v>8.5000000000000006E-2</v>
      </c>
      <c r="T544" s="1">
        <v>8.5000000000000006E-2</v>
      </c>
      <c r="Y544" s="36"/>
      <c r="AL544" s="37"/>
      <c r="AM544" s="37"/>
      <c r="AN544" s="27" t="s">
        <v>7</v>
      </c>
      <c r="AO544" s="28"/>
      <c r="AP544" s="28"/>
      <c r="AQ544" s="28"/>
      <c r="AR544" s="28"/>
      <c r="AS544" s="28"/>
      <c r="AT544" s="28"/>
      <c r="AU544" s="28"/>
      <c r="AV544" s="28"/>
      <c r="AW544" s="28"/>
      <c r="AX544" s="28"/>
      <c r="AY544" s="28"/>
      <c r="AZ544" s="28"/>
      <c r="BA544" s="29"/>
    </row>
    <row r="545" spans="1:53" ht="15" hidden="1" thickTop="1" thickBot="1" x14ac:dyDescent="0.3">
      <c r="A545" s="6">
        <v>1</v>
      </c>
      <c r="B545" s="14">
        <v>61</v>
      </c>
      <c r="C545" s="7" t="s">
        <v>306</v>
      </c>
      <c r="D545" s="7" t="s">
        <v>68</v>
      </c>
      <c r="E545" s="7" t="s">
        <v>187</v>
      </c>
      <c r="F545" s="7" t="s">
        <v>188</v>
      </c>
      <c r="G545" s="7" t="s">
        <v>68</v>
      </c>
      <c r="H545" s="7" t="s">
        <v>46</v>
      </c>
      <c r="I545" s="7" t="s">
        <v>64</v>
      </c>
      <c r="J545" s="7" t="s">
        <v>189</v>
      </c>
      <c r="K545" s="7" t="s">
        <v>312</v>
      </c>
      <c r="L545" s="31" t="s">
        <v>313</v>
      </c>
      <c r="M545" s="7" t="s">
        <v>314</v>
      </c>
      <c r="N545" s="7"/>
      <c r="O545" s="7"/>
      <c r="P545" s="7"/>
      <c r="Q545" s="7">
        <v>0.2</v>
      </c>
      <c r="R545" s="7">
        <v>0.2</v>
      </c>
      <c r="S545" s="7">
        <v>0.2</v>
      </c>
      <c r="T545" s="7">
        <v>0.2</v>
      </c>
      <c r="U545" s="7"/>
      <c r="V545" s="8" t="s">
        <v>110</v>
      </c>
      <c r="W545" s="8">
        <v>18.791078496406854</v>
      </c>
      <c r="X545" s="38">
        <v>0</v>
      </c>
      <c r="Y545" s="42">
        <f t="shared" ref="Y545" ca="1" si="1602">$L$3+AL545</f>
        <v>42145</v>
      </c>
      <c r="Z545" s="1" t="s">
        <v>315</v>
      </c>
      <c r="AA545" s="1" t="s">
        <v>316</v>
      </c>
      <c r="AB545" s="1">
        <v>0</v>
      </c>
      <c r="AD545" s="1" t="s">
        <v>311</v>
      </c>
      <c r="AE545" s="1">
        <v>20</v>
      </c>
      <c r="AG545" s="1">
        <v>30</v>
      </c>
      <c r="AH545" s="1">
        <v>10</v>
      </c>
      <c r="AI545" s="1">
        <v>15</v>
      </c>
      <c r="AK545" s="1">
        <v>10</v>
      </c>
      <c r="AL545" s="2">
        <v>85</v>
      </c>
      <c r="AM545" s="4">
        <v>1</v>
      </c>
      <c r="AN545" s="39" t="s">
        <v>0</v>
      </c>
      <c r="AO545" s="43"/>
      <c r="AP545" s="43">
        <f t="shared" ref="AP545:BA545" si="1603">IF(AQ550+AP549+AP551-AO546&lt;0,0,MAX((AQ550+AP549+AP551-AO546),$AM554))</f>
        <v>0</v>
      </c>
      <c r="AQ545" s="43">
        <f t="shared" si="1603"/>
        <v>0</v>
      </c>
      <c r="AR545" s="43">
        <f t="shared" si="1603"/>
        <v>0</v>
      </c>
      <c r="AS545" s="43">
        <f t="shared" si="1603"/>
        <v>0</v>
      </c>
      <c r="AT545" s="43">
        <f t="shared" si="1603"/>
        <v>0</v>
      </c>
      <c r="AU545" s="43">
        <f t="shared" si="1603"/>
        <v>0</v>
      </c>
      <c r="AV545" s="43">
        <f t="shared" si="1603"/>
        <v>0</v>
      </c>
      <c r="AW545" s="43">
        <f t="shared" si="1603"/>
        <v>0</v>
      </c>
      <c r="AX545" s="43">
        <f t="shared" si="1603"/>
        <v>0</v>
      </c>
      <c r="AY545" s="43">
        <f t="shared" si="1603"/>
        <v>0</v>
      </c>
      <c r="AZ545" s="43">
        <f t="shared" si="1603"/>
        <v>0</v>
      </c>
      <c r="BA545" s="26">
        <f t="shared" si="1603"/>
        <v>0</v>
      </c>
    </row>
    <row r="546" spans="1:53" x14ac:dyDescent="0.25">
      <c r="A546" s="9">
        <v>2</v>
      </c>
      <c r="C546" s="1" t="s">
        <v>306</v>
      </c>
      <c r="D546" s="1" t="s">
        <v>68</v>
      </c>
      <c r="E546" s="1" t="s">
        <v>187</v>
      </c>
      <c r="F546" s="1" t="s">
        <v>188</v>
      </c>
      <c r="G546" s="1" t="s">
        <v>68</v>
      </c>
      <c r="H546" s="1" t="s">
        <v>46</v>
      </c>
      <c r="I546" s="1" t="s">
        <v>64</v>
      </c>
      <c r="J546" s="1" t="s">
        <v>189</v>
      </c>
      <c r="Q546" s="1">
        <v>0.2</v>
      </c>
      <c r="R546" s="1">
        <v>0.2</v>
      </c>
      <c r="S546" s="1">
        <v>0.2</v>
      </c>
      <c r="T546" s="1">
        <v>0.2</v>
      </c>
      <c r="Y546" s="36"/>
      <c r="AL546" s="37"/>
      <c r="AM546" s="37"/>
      <c r="AN546" s="12" t="s">
        <v>1</v>
      </c>
      <c r="AO546" s="44">
        <v>50000</v>
      </c>
      <c r="AP546" s="44">
        <f t="shared" ref="AP546" si="1604">AO546+AP545-AP551-AP549</f>
        <v>47430.8</v>
      </c>
      <c r="AQ546" s="44">
        <f t="shared" ref="AQ546" si="1605">AP546+AQ545-AQ551-AQ549</f>
        <v>46778</v>
      </c>
      <c r="AR546" s="44">
        <f t="shared" ref="AR546" si="1606">AQ546+AR545-AR551-AR549</f>
        <v>46048</v>
      </c>
      <c r="AS546" s="44">
        <f t="shared" ref="AS546" si="1607">AR546+AS545-AS551-AS549</f>
        <v>45360.4</v>
      </c>
      <c r="AT546" s="44">
        <f t="shared" ref="AT546" si="1608">AS546+AT545-AT551-AT549</f>
        <v>44427</v>
      </c>
      <c r="AU546" s="44">
        <f t="shared" ref="AU546" si="1609">AT546+AU545-AU551-AU549</f>
        <v>43253.2</v>
      </c>
      <c r="AV546" s="44">
        <f t="shared" ref="AV546" si="1610">AU546+AV545-AV551-AV549</f>
        <v>42096.2</v>
      </c>
      <c r="AW546" s="44">
        <f t="shared" ref="AW546" si="1611">AV546+AW545-AW551-AW549</f>
        <v>40988.399999999994</v>
      </c>
      <c r="AX546" s="44">
        <f t="shared" ref="AX546" si="1612">AW546+AX545-AX551-AX549</f>
        <v>39925.199999999997</v>
      </c>
      <c r="AY546" s="44">
        <f t="shared" ref="AY546" si="1613">AX546+AY545-AY551-AY549</f>
        <v>39223.199999999997</v>
      </c>
      <c r="AZ546" s="44">
        <f t="shared" ref="AZ546" si="1614">AY546+AZ545-AZ551-AZ549</f>
        <v>38674</v>
      </c>
      <c r="BA546" s="23">
        <f t="shared" ref="BA546" si="1615">AZ546+BA545-BA551-BA549</f>
        <v>38132.199999999997</v>
      </c>
    </row>
    <row r="547" spans="1:53" hidden="1" x14ac:dyDescent="0.25">
      <c r="A547" s="9">
        <v>3</v>
      </c>
      <c r="C547" s="1" t="s">
        <v>306</v>
      </c>
      <c r="D547" s="1" t="s">
        <v>68</v>
      </c>
      <c r="E547" s="1" t="s">
        <v>187</v>
      </c>
      <c r="F547" s="1" t="s">
        <v>188</v>
      </c>
      <c r="G547" s="1" t="s">
        <v>68</v>
      </c>
      <c r="H547" s="1" t="s">
        <v>46</v>
      </c>
      <c r="I547" s="1" t="s">
        <v>64</v>
      </c>
      <c r="J547" s="1" t="s">
        <v>189</v>
      </c>
      <c r="Q547" s="1">
        <v>0.2</v>
      </c>
      <c r="R547" s="1">
        <v>0.2</v>
      </c>
      <c r="S547" s="1">
        <v>0.2</v>
      </c>
      <c r="T547" s="1">
        <v>0.2</v>
      </c>
      <c r="Y547" s="36"/>
      <c r="AL547" s="37"/>
      <c r="AM547" s="37"/>
      <c r="AN547" s="13" t="s">
        <v>3</v>
      </c>
      <c r="AO547" s="45"/>
      <c r="AP547" s="45">
        <f t="shared" ref="AP547" si="1616">(AP546/AQ549)*30</f>
        <v>2179.7242647058829</v>
      </c>
      <c r="AQ547" s="45">
        <f t="shared" ref="AQ547" si="1617">(AQ546/AR549)*30</f>
        <v>1922.3835616438355</v>
      </c>
      <c r="AR547" s="45">
        <f t="shared" ref="AR547" si="1618">(AR546/AS549)*30</f>
        <v>2009.0750436300173</v>
      </c>
      <c r="AS547" s="45">
        <f t="shared" ref="AS547" si="1619">(AS546/AT549)*30</f>
        <v>1457.9087208056567</v>
      </c>
      <c r="AT547" s="45">
        <f t="shared" ref="AT547" si="1620">(AT546/AU549)*30</f>
        <v>1135.4660078377917</v>
      </c>
      <c r="AU547" s="45">
        <f t="shared" ref="AU547" si="1621">(AU546/AV549)*30</f>
        <v>1121.5177182368193</v>
      </c>
      <c r="AV547" s="45">
        <f t="shared" ref="AV547" si="1622">(AV546/AW549)*30</f>
        <v>1139.9945838599026</v>
      </c>
      <c r="AW547" s="45">
        <f t="shared" ref="AW547" si="1623">(AW546/AX549)*30</f>
        <v>1156.5575620767493</v>
      </c>
      <c r="AX547" s="45">
        <f t="shared" ref="AX547" si="1624">(AX546/AY549)*30</f>
        <v>1706.2051282051279</v>
      </c>
      <c r="AY547" s="45">
        <f t="shared" ref="AY547" si="1625">(AY546/AZ549)*30</f>
        <v>2142.5637290604514</v>
      </c>
      <c r="AZ547" s="45">
        <f t="shared" ref="AZ547" si="1626">(AZ546/BA549)*30</f>
        <v>2141.4174972314504</v>
      </c>
      <c r="BA547" s="25" t="e">
        <f t="shared" ref="BA547" si="1627">(BA546/BB549)*30</f>
        <v>#DIV/0!</v>
      </c>
    </row>
    <row r="548" spans="1:53" hidden="1" x14ac:dyDescent="0.25">
      <c r="A548" s="9">
        <v>4</v>
      </c>
      <c r="C548" s="1" t="s">
        <v>306</v>
      </c>
      <c r="D548" s="1" t="s">
        <v>68</v>
      </c>
      <c r="E548" s="1" t="s">
        <v>187</v>
      </c>
      <c r="F548" s="1" t="s">
        <v>188</v>
      </c>
      <c r="G548" s="1" t="s">
        <v>68</v>
      </c>
      <c r="H548" s="1" t="s">
        <v>46</v>
      </c>
      <c r="I548" s="1" t="s">
        <v>64</v>
      </c>
      <c r="J548" s="1" t="s">
        <v>189</v>
      </c>
      <c r="Q548" s="1">
        <v>0.2</v>
      </c>
      <c r="R548" s="1">
        <v>0.2</v>
      </c>
      <c r="S548" s="1">
        <v>0.2</v>
      </c>
      <c r="T548" s="1">
        <v>0.2</v>
      </c>
      <c r="Y548" s="36"/>
      <c r="AL548" s="37"/>
      <c r="AM548" s="37"/>
      <c r="AN548" s="12" t="s">
        <v>944</v>
      </c>
      <c r="AO548" s="44"/>
      <c r="AP548" s="44"/>
      <c r="AQ548" s="44"/>
      <c r="AR548" s="44"/>
      <c r="AS548" s="44"/>
      <c r="AT548" s="44"/>
      <c r="AU548" s="44"/>
      <c r="AV548" s="44"/>
      <c r="AW548" s="44"/>
      <c r="AX548" s="44"/>
      <c r="AY548" s="44"/>
      <c r="AZ548" s="44"/>
      <c r="BA548" s="24"/>
    </row>
    <row r="549" spans="1:53" hidden="1" x14ac:dyDescent="0.25">
      <c r="A549" s="9">
        <v>5</v>
      </c>
      <c r="C549" s="1" t="s">
        <v>306</v>
      </c>
      <c r="D549" s="1" t="s">
        <v>68</v>
      </c>
      <c r="E549" s="1" t="s">
        <v>187</v>
      </c>
      <c r="F549" s="1" t="s">
        <v>188</v>
      </c>
      <c r="G549" s="1" t="s">
        <v>68</v>
      </c>
      <c r="H549" s="1" t="s">
        <v>46</v>
      </c>
      <c r="I549" s="1" t="s">
        <v>64</v>
      </c>
      <c r="J549" s="1" t="s">
        <v>189</v>
      </c>
      <c r="Q549" s="1">
        <v>0.2</v>
      </c>
      <c r="R549" s="1">
        <v>0.2</v>
      </c>
      <c r="S549" s="1">
        <v>0.2</v>
      </c>
      <c r="T549" s="1">
        <v>0.2</v>
      </c>
      <c r="Y549" s="36"/>
      <c r="AL549" s="37"/>
      <c r="AM549" s="37"/>
      <c r="AN549" s="13" t="s">
        <v>2</v>
      </c>
      <c r="AO549" s="22"/>
      <c r="AP549" s="22">
        <f>MPS!P$6*'Purshasing (2)'!$N545+MPS!P$7*'Purshasing (2)'!$O545+MPS!P$8*'Purshasing (2)'!$P545+MPS!P$9*'Purshasing (2)'!$Q545+MPS!P$10*'Purshasing (2)'!$R545+MPS!P$11*'Purshasing (2)'!$S545+MPS!P$12*'Purshasing (2)'!$T545</f>
        <v>569.20000000000005</v>
      </c>
      <c r="AQ549" s="22">
        <f>MPS!Q$6*'Purshasing (2)'!$N545+MPS!Q$7*'Purshasing (2)'!$O545+MPS!Q$8*'Purshasing (2)'!$P545+MPS!Q$9*'Purshasing (2)'!$Q545+MPS!Q$10*'Purshasing (2)'!$R545+MPS!Q$11*'Purshasing (2)'!$S545+MPS!Q$12*'Purshasing (2)'!$T545</f>
        <v>652.79999999999995</v>
      </c>
      <c r="AR549" s="22">
        <f>MPS!R$6*'Purshasing (2)'!$N545+MPS!R$7*'Purshasing (2)'!$O545+MPS!R$8*'Purshasing (2)'!$P545+MPS!R$9*'Purshasing (2)'!$Q545+MPS!R$10*'Purshasing (2)'!$R545+MPS!R$11*'Purshasing (2)'!$S545+MPS!R$12*'Purshasing (2)'!$T545</f>
        <v>730</v>
      </c>
      <c r="AS549" s="22">
        <f>MPS!S$6*'Purshasing (2)'!$N545+MPS!S$7*'Purshasing (2)'!$O545+MPS!S$8*'Purshasing (2)'!$P545+MPS!S$9*'Purshasing (2)'!$Q545+MPS!S$10*'Purshasing (2)'!$R545+MPS!S$11*'Purshasing (2)'!$S545+MPS!S$12*'Purshasing (2)'!$T545</f>
        <v>687.6</v>
      </c>
      <c r="AT549" s="22">
        <f>MPS!T$6*'Purshasing (2)'!$N545+MPS!T$7*'Purshasing (2)'!$O545+MPS!T$8*'Purshasing (2)'!$P545+MPS!T$9*'Purshasing (2)'!$Q545+MPS!T$10*'Purshasing (2)'!$R545+MPS!T$11*'Purshasing (2)'!$S545+MPS!T$12*'Purshasing (2)'!$T545</f>
        <v>933.40000000000009</v>
      </c>
      <c r="AU549" s="22">
        <f>MPS!U$6*'Purshasing (2)'!$N545+MPS!U$7*'Purshasing (2)'!$O545+MPS!U$8*'Purshasing (2)'!$P545+MPS!U$9*'Purshasing (2)'!$Q545+MPS!U$10*'Purshasing (2)'!$R545+MPS!U$11*'Purshasing (2)'!$S545+MPS!U$12*'Purshasing (2)'!$T545</f>
        <v>1173.8000000000002</v>
      </c>
      <c r="AV549" s="22">
        <f>MPS!V$6*'Purshasing (2)'!$N545+MPS!V$7*'Purshasing (2)'!$O545+MPS!V$8*'Purshasing (2)'!$P545+MPS!V$9*'Purshasing (2)'!$Q545+MPS!V$10*'Purshasing (2)'!$R545+MPS!V$11*'Purshasing (2)'!$S545+MPS!V$12*'Purshasing (2)'!$T545</f>
        <v>1157</v>
      </c>
      <c r="AW549" s="22">
        <f>MPS!W$6*'Purshasing (2)'!$N545+MPS!W$7*'Purshasing (2)'!$O545+MPS!W$8*'Purshasing (2)'!$P545+MPS!W$9*'Purshasing (2)'!$Q545+MPS!W$10*'Purshasing (2)'!$R545+MPS!W$11*'Purshasing (2)'!$S545+MPS!W$12*'Purshasing (2)'!$T545</f>
        <v>1107.8</v>
      </c>
      <c r="AX549" s="22">
        <f>MPS!X$6*'Purshasing (2)'!$N545+MPS!X$7*'Purshasing (2)'!$O545+MPS!X$8*'Purshasing (2)'!$P545+MPS!X$9*'Purshasing (2)'!$Q545+MPS!X$10*'Purshasing (2)'!$R545+MPS!X$11*'Purshasing (2)'!$S545+MPS!X$12*'Purshasing (2)'!$T545</f>
        <v>1063.2</v>
      </c>
      <c r="AY549" s="22">
        <f>MPS!Y$6*'Purshasing (2)'!$N545+MPS!Y$7*'Purshasing (2)'!$O545+MPS!Y$8*'Purshasing (2)'!$P545+MPS!Y$9*'Purshasing (2)'!$Q545+MPS!Y$10*'Purshasing (2)'!$R545+MPS!Y$11*'Purshasing (2)'!$S545+MPS!Y$12*'Purshasing (2)'!$T545</f>
        <v>702</v>
      </c>
      <c r="AZ549" s="22">
        <f>MPS!Z$6*'Purshasing (2)'!$N545+MPS!Z$7*'Purshasing (2)'!$O545+MPS!Z$8*'Purshasing (2)'!$P545+MPS!Z$9*'Purshasing (2)'!$Q545+MPS!Z$10*'Purshasing (2)'!$R545+MPS!Z$11*'Purshasing (2)'!$S545+MPS!Z$12*'Purshasing (2)'!$T545</f>
        <v>549.20000000000005</v>
      </c>
      <c r="BA549" s="25">
        <f>MPS!AA$6*'Purshasing (2)'!$N545+MPS!AA$7*'Purshasing (2)'!$O545+MPS!AA$8*'Purshasing (2)'!$P545+MPS!AA$9*'Purshasing (2)'!$Q545+MPS!AA$10*'Purshasing (2)'!$R545+MPS!AA$11*'Purshasing (2)'!$S545+MPS!AA$12*'Purshasing (2)'!$T545</f>
        <v>541.80000000000007</v>
      </c>
    </row>
    <row r="550" spans="1:53" hidden="1" x14ac:dyDescent="0.25">
      <c r="A550" s="9">
        <v>6</v>
      </c>
      <c r="C550" s="1" t="s">
        <v>306</v>
      </c>
      <c r="D550" s="1" t="s">
        <v>68</v>
      </c>
      <c r="E550" s="1" t="s">
        <v>187</v>
      </c>
      <c r="F550" s="1" t="s">
        <v>188</v>
      </c>
      <c r="G550" s="1" t="s">
        <v>68</v>
      </c>
      <c r="H550" s="1" t="s">
        <v>46</v>
      </c>
      <c r="I550" s="1" t="s">
        <v>64</v>
      </c>
      <c r="J550" s="1" t="s">
        <v>189</v>
      </c>
      <c r="L550" s="1"/>
      <c r="Q550" s="1">
        <v>0.2</v>
      </c>
      <c r="R550" s="1">
        <v>0.2</v>
      </c>
      <c r="S550" s="1">
        <v>0.2</v>
      </c>
      <c r="T550" s="1">
        <v>0.2</v>
      </c>
      <c r="Y550" s="36"/>
      <c r="AL550" s="37"/>
      <c r="AM550" s="37"/>
      <c r="AN550" s="12" t="s">
        <v>4</v>
      </c>
      <c r="AO550" s="23"/>
      <c r="AP550" s="23">
        <f t="shared" ref="AP550:BA550" si="1628">(AQ549/30)*$X545</f>
        <v>0</v>
      </c>
      <c r="AQ550" s="23">
        <f t="shared" si="1628"/>
        <v>0</v>
      </c>
      <c r="AR550" s="23">
        <f t="shared" si="1628"/>
        <v>0</v>
      </c>
      <c r="AS550" s="23">
        <f t="shared" si="1628"/>
        <v>0</v>
      </c>
      <c r="AT550" s="23">
        <f t="shared" si="1628"/>
        <v>0</v>
      </c>
      <c r="AU550" s="23">
        <f t="shared" si="1628"/>
        <v>0</v>
      </c>
      <c r="AV550" s="23">
        <f t="shared" si="1628"/>
        <v>0</v>
      </c>
      <c r="AW550" s="23">
        <f t="shared" si="1628"/>
        <v>0</v>
      </c>
      <c r="AX550" s="23">
        <f t="shared" si="1628"/>
        <v>0</v>
      </c>
      <c r="AY550" s="23">
        <f t="shared" si="1628"/>
        <v>0</v>
      </c>
      <c r="AZ550" s="23">
        <f t="shared" si="1628"/>
        <v>0</v>
      </c>
      <c r="BA550" s="24">
        <f t="shared" si="1628"/>
        <v>0</v>
      </c>
    </row>
    <row r="551" spans="1:53" hidden="1" x14ac:dyDescent="0.25">
      <c r="A551" s="9">
        <v>7</v>
      </c>
      <c r="C551" s="1" t="s">
        <v>306</v>
      </c>
      <c r="D551" s="1" t="s">
        <v>68</v>
      </c>
      <c r="E551" s="1" t="s">
        <v>187</v>
      </c>
      <c r="F551" s="1" t="s">
        <v>188</v>
      </c>
      <c r="G551" s="1" t="s">
        <v>68</v>
      </c>
      <c r="H551" s="1" t="s">
        <v>46</v>
      </c>
      <c r="I551" s="1" t="s">
        <v>64</v>
      </c>
      <c r="J551" s="1" t="s">
        <v>189</v>
      </c>
      <c r="L551" s="1"/>
      <c r="Q551" s="1">
        <v>0.2</v>
      </c>
      <c r="R551" s="1">
        <v>0.2</v>
      </c>
      <c r="S551" s="1">
        <v>0.2</v>
      </c>
      <c r="T551" s="1">
        <v>0.2</v>
      </c>
      <c r="Y551" s="36"/>
      <c r="AL551" s="37"/>
      <c r="AM551" s="37"/>
      <c r="AN551" s="13" t="s">
        <v>5</v>
      </c>
      <c r="AO551" s="22"/>
      <c r="AP551" s="22">
        <v>2000</v>
      </c>
      <c r="AQ551" s="22"/>
      <c r="AR551" s="22"/>
      <c r="AS551" s="22"/>
      <c r="AT551" s="22"/>
      <c r="AU551" s="22"/>
      <c r="AV551" s="22"/>
      <c r="AW551" s="22"/>
      <c r="AX551" s="22"/>
      <c r="AY551" s="22"/>
      <c r="AZ551" s="22"/>
      <c r="BA551" s="25"/>
    </row>
    <row r="552" spans="1:53" hidden="1" x14ac:dyDescent="0.25">
      <c r="A552" s="9">
        <v>8</v>
      </c>
      <c r="C552" s="1" t="s">
        <v>306</v>
      </c>
      <c r="D552" s="1" t="s">
        <v>68</v>
      </c>
      <c r="E552" s="1" t="s">
        <v>187</v>
      </c>
      <c r="F552" s="1" t="s">
        <v>188</v>
      </c>
      <c r="G552" s="1" t="s">
        <v>68</v>
      </c>
      <c r="H552" s="1" t="s">
        <v>46</v>
      </c>
      <c r="I552" s="1" t="s">
        <v>64</v>
      </c>
      <c r="J552" s="1" t="s">
        <v>189</v>
      </c>
      <c r="L552" s="1"/>
      <c r="Q552" s="1">
        <v>0.2</v>
      </c>
      <c r="R552" s="1">
        <v>0.2</v>
      </c>
      <c r="S552" s="1">
        <v>0.2</v>
      </c>
      <c r="T552" s="1">
        <v>0.2</v>
      </c>
      <c r="Y552" s="36"/>
      <c r="AL552" s="37"/>
      <c r="AM552" s="37"/>
      <c r="AN552" s="12" t="s">
        <v>6</v>
      </c>
      <c r="AO552" s="23"/>
      <c r="AP552" s="23"/>
      <c r="AQ552" s="23"/>
      <c r="AR552" s="23"/>
      <c r="AS552" s="23"/>
      <c r="AT552" s="23"/>
      <c r="AU552" s="23"/>
      <c r="AV552" s="23"/>
      <c r="AW552" s="23"/>
      <c r="AX552" s="23"/>
      <c r="AY552" s="23"/>
      <c r="AZ552" s="23"/>
      <c r="BA552" s="24"/>
    </row>
    <row r="553" spans="1:53" ht="14.4" hidden="1" thickBot="1" x14ac:dyDescent="0.3">
      <c r="A553" s="11">
        <v>9</v>
      </c>
      <c r="C553" s="1" t="s">
        <v>306</v>
      </c>
      <c r="D553" s="1" t="s">
        <v>68</v>
      </c>
      <c r="E553" s="1" t="s">
        <v>187</v>
      </c>
      <c r="F553" s="1" t="s">
        <v>188</v>
      </c>
      <c r="G553" s="1" t="s">
        <v>68</v>
      </c>
      <c r="H553" s="1" t="s">
        <v>46</v>
      </c>
      <c r="I553" s="1" t="s">
        <v>64</v>
      </c>
      <c r="J553" s="1" t="s">
        <v>189</v>
      </c>
      <c r="L553" s="1"/>
      <c r="Q553" s="1">
        <v>0.2</v>
      </c>
      <c r="R553" s="1">
        <v>0.2</v>
      </c>
      <c r="S553" s="1">
        <v>0.2</v>
      </c>
      <c r="T553" s="1">
        <v>0.2</v>
      </c>
      <c r="Y553" s="36"/>
      <c r="AL553" s="37"/>
      <c r="AM553" s="37"/>
      <c r="AN553" s="27" t="s">
        <v>7</v>
      </c>
      <c r="AO553" s="28"/>
      <c r="AP553" s="28"/>
      <c r="AQ553" s="28"/>
      <c r="AR553" s="28"/>
      <c r="AS553" s="28"/>
      <c r="AT553" s="28"/>
      <c r="AU553" s="28"/>
      <c r="AV553" s="28"/>
      <c r="AW553" s="28"/>
      <c r="AX553" s="28"/>
      <c r="AY553" s="28"/>
      <c r="AZ553" s="28"/>
      <c r="BA553" s="29"/>
    </row>
    <row r="554" spans="1:53" ht="15" hidden="1" thickTop="1" thickBot="1" x14ac:dyDescent="0.3">
      <c r="A554" s="6">
        <v>1</v>
      </c>
      <c r="B554" s="14">
        <v>62</v>
      </c>
      <c r="C554" s="7"/>
      <c r="D554" s="7"/>
      <c r="E554" s="7"/>
      <c r="F554" s="7"/>
      <c r="G554" s="7" t="s">
        <v>317</v>
      </c>
      <c r="H554" s="7"/>
      <c r="I554" s="7"/>
      <c r="J554" s="7"/>
      <c r="K554" s="7"/>
      <c r="L554" s="31" t="s">
        <v>318</v>
      </c>
      <c r="M554" s="7"/>
      <c r="N554" s="7"/>
      <c r="O554" s="7"/>
      <c r="P554" s="7"/>
      <c r="Q554" s="7"/>
      <c r="R554" s="7"/>
      <c r="S554" s="7"/>
      <c r="T554" s="7"/>
      <c r="U554" s="7"/>
      <c r="V554" s="8"/>
      <c r="W554" s="8">
        <v>0</v>
      </c>
      <c r="X554" s="38">
        <v>0</v>
      </c>
      <c r="Y554" s="42">
        <f t="shared" ref="Y554" ca="1" si="1629">$L$3+AL554</f>
        <v>42060</v>
      </c>
      <c r="Z554" s="1" t="e">
        <v>#N/A</v>
      </c>
      <c r="AA554" s="1" t="e">
        <v>#N/A</v>
      </c>
      <c r="AB554" s="1" t="e">
        <v>#N/A</v>
      </c>
      <c r="AL554" s="2"/>
      <c r="AM554" s="4">
        <v>1</v>
      </c>
      <c r="AN554" s="39" t="s">
        <v>0</v>
      </c>
      <c r="AO554" s="43"/>
      <c r="AP554" s="43">
        <f t="shared" ref="AP554:BA554" si="1630">IF(AQ559+AP558+AP560-AO555&lt;0,0,MAX((AQ559+AP558+AP560-AO555),$AM563))</f>
        <v>0</v>
      </c>
      <c r="AQ554" s="43">
        <f t="shared" si="1630"/>
        <v>0</v>
      </c>
      <c r="AR554" s="43">
        <f t="shared" si="1630"/>
        <v>0</v>
      </c>
      <c r="AS554" s="43">
        <f t="shared" si="1630"/>
        <v>0</v>
      </c>
      <c r="AT554" s="43">
        <f t="shared" si="1630"/>
        <v>0</v>
      </c>
      <c r="AU554" s="43">
        <f t="shared" si="1630"/>
        <v>0</v>
      </c>
      <c r="AV554" s="43">
        <f t="shared" si="1630"/>
        <v>0</v>
      </c>
      <c r="AW554" s="43">
        <f t="shared" si="1630"/>
        <v>0</v>
      </c>
      <c r="AX554" s="43">
        <f t="shared" si="1630"/>
        <v>0</v>
      </c>
      <c r="AY554" s="43">
        <f t="shared" si="1630"/>
        <v>0</v>
      </c>
      <c r="AZ554" s="43">
        <f t="shared" si="1630"/>
        <v>0</v>
      </c>
      <c r="BA554" s="26">
        <f t="shared" si="1630"/>
        <v>0</v>
      </c>
    </row>
    <row r="555" spans="1:53" x14ac:dyDescent="0.25">
      <c r="A555" s="9">
        <v>2</v>
      </c>
      <c r="G555" s="1" t="s">
        <v>317</v>
      </c>
      <c r="Y555" s="36"/>
      <c r="AL555" s="37"/>
      <c r="AM555" s="37"/>
      <c r="AN555" s="12" t="s">
        <v>1</v>
      </c>
      <c r="AO555" s="44">
        <v>50000</v>
      </c>
      <c r="AP555" s="44">
        <f t="shared" ref="AP555" si="1631">AO555+AP554-AP560-AP558</f>
        <v>48000</v>
      </c>
      <c r="AQ555" s="44">
        <f t="shared" ref="AQ555" si="1632">AP555+AQ554-AQ560-AQ558</f>
        <v>48000</v>
      </c>
      <c r="AR555" s="44">
        <f t="shared" ref="AR555" si="1633">AQ555+AR554-AR560-AR558</f>
        <v>48000</v>
      </c>
      <c r="AS555" s="44">
        <f t="shared" ref="AS555" si="1634">AR555+AS554-AS560-AS558</f>
        <v>48000</v>
      </c>
      <c r="AT555" s="44">
        <f t="shared" ref="AT555" si="1635">AS555+AT554-AT560-AT558</f>
        <v>48000</v>
      </c>
      <c r="AU555" s="44">
        <f t="shared" ref="AU555" si="1636">AT555+AU554-AU560-AU558</f>
        <v>48000</v>
      </c>
      <c r="AV555" s="44">
        <f t="shared" ref="AV555" si="1637">AU555+AV554-AV560-AV558</f>
        <v>48000</v>
      </c>
      <c r="AW555" s="44">
        <f t="shared" ref="AW555" si="1638">AV555+AW554-AW560-AW558</f>
        <v>48000</v>
      </c>
      <c r="AX555" s="44">
        <f t="shared" ref="AX555" si="1639">AW555+AX554-AX560-AX558</f>
        <v>48000</v>
      </c>
      <c r="AY555" s="44">
        <f t="shared" ref="AY555" si="1640">AX555+AY554-AY560-AY558</f>
        <v>48000</v>
      </c>
      <c r="AZ555" s="44">
        <f t="shared" ref="AZ555" si="1641">AY555+AZ554-AZ560-AZ558</f>
        <v>48000</v>
      </c>
      <c r="BA555" s="23">
        <f t="shared" ref="BA555" si="1642">AZ555+BA554-BA560-BA558</f>
        <v>48000</v>
      </c>
    </row>
    <row r="556" spans="1:53" hidden="1" x14ac:dyDescent="0.25">
      <c r="A556" s="9">
        <v>3</v>
      </c>
      <c r="G556" s="1" t="s">
        <v>317</v>
      </c>
      <c r="Y556" s="36"/>
      <c r="AL556" s="37"/>
      <c r="AM556" s="37"/>
      <c r="AN556" s="13" t="s">
        <v>3</v>
      </c>
      <c r="AO556" s="45"/>
      <c r="AP556" s="45" t="e">
        <f t="shared" ref="AP556" si="1643">(AP555/AQ558)*30</f>
        <v>#DIV/0!</v>
      </c>
      <c r="AQ556" s="45" t="e">
        <f t="shared" ref="AQ556" si="1644">(AQ555/AR558)*30</f>
        <v>#DIV/0!</v>
      </c>
      <c r="AR556" s="45" t="e">
        <f t="shared" ref="AR556" si="1645">(AR555/AS558)*30</f>
        <v>#DIV/0!</v>
      </c>
      <c r="AS556" s="45" t="e">
        <f t="shared" ref="AS556" si="1646">(AS555/AT558)*30</f>
        <v>#DIV/0!</v>
      </c>
      <c r="AT556" s="45" t="e">
        <f t="shared" ref="AT556" si="1647">(AT555/AU558)*30</f>
        <v>#DIV/0!</v>
      </c>
      <c r="AU556" s="45" t="e">
        <f t="shared" ref="AU556" si="1648">(AU555/AV558)*30</f>
        <v>#DIV/0!</v>
      </c>
      <c r="AV556" s="45" t="e">
        <f t="shared" ref="AV556" si="1649">(AV555/AW558)*30</f>
        <v>#DIV/0!</v>
      </c>
      <c r="AW556" s="45" t="e">
        <f t="shared" ref="AW556" si="1650">(AW555/AX558)*30</f>
        <v>#DIV/0!</v>
      </c>
      <c r="AX556" s="45" t="e">
        <f t="shared" ref="AX556" si="1651">(AX555/AY558)*30</f>
        <v>#DIV/0!</v>
      </c>
      <c r="AY556" s="45" t="e">
        <f t="shared" ref="AY556" si="1652">(AY555/AZ558)*30</f>
        <v>#DIV/0!</v>
      </c>
      <c r="AZ556" s="45" t="e">
        <f t="shared" ref="AZ556" si="1653">(AZ555/BA558)*30</f>
        <v>#DIV/0!</v>
      </c>
      <c r="BA556" s="25" t="e">
        <f t="shared" ref="BA556" si="1654">(BA555/BB558)*30</f>
        <v>#DIV/0!</v>
      </c>
    </row>
    <row r="557" spans="1:53" hidden="1" x14ac:dyDescent="0.25">
      <c r="A557" s="9">
        <v>4</v>
      </c>
      <c r="G557" s="1" t="s">
        <v>317</v>
      </c>
      <c r="Y557" s="36"/>
      <c r="AL557" s="37"/>
      <c r="AM557" s="37"/>
      <c r="AN557" s="12" t="s">
        <v>944</v>
      </c>
      <c r="AO557" s="44"/>
      <c r="AP557" s="44"/>
      <c r="AQ557" s="44"/>
      <c r="AR557" s="44"/>
      <c r="AS557" s="44"/>
      <c r="AT557" s="44"/>
      <c r="AU557" s="44"/>
      <c r="AV557" s="44"/>
      <c r="AW557" s="44"/>
      <c r="AX557" s="44"/>
      <c r="AY557" s="44"/>
      <c r="AZ557" s="44"/>
      <c r="BA557" s="24"/>
    </row>
    <row r="558" spans="1:53" hidden="1" x14ac:dyDescent="0.25">
      <c r="A558" s="9">
        <v>5</v>
      </c>
      <c r="G558" s="1" t="s">
        <v>317</v>
      </c>
      <c r="Y558" s="36"/>
      <c r="AL558" s="37"/>
      <c r="AM558" s="37"/>
      <c r="AN558" s="13" t="s">
        <v>2</v>
      </c>
      <c r="AO558" s="22"/>
      <c r="AP558" s="22">
        <f>MPS!P$6*'Purshasing (2)'!$N554+MPS!P$7*'Purshasing (2)'!$O554+MPS!P$8*'Purshasing (2)'!$P554+MPS!P$9*'Purshasing (2)'!$Q554+MPS!P$10*'Purshasing (2)'!$R554+MPS!P$11*'Purshasing (2)'!$S554+MPS!P$12*'Purshasing (2)'!$T554</f>
        <v>0</v>
      </c>
      <c r="AQ558" s="22">
        <f>MPS!Q$6*'Purshasing (2)'!$N554+MPS!Q$7*'Purshasing (2)'!$O554+MPS!Q$8*'Purshasing (2)'!$P554+MPS!Q$9*'Purshasing (2)'!$Q554+MPS!Q$10*'Purshasing (2)'!$R554+MPS!Q$11*'Purshasing (2)'!$S554+MPS!Q$12*'Purshasing (2)'!$T554</f>
        <v>0</v>
      </c>
      <c r="AR558" s="22">
        <f>MPS!R$6*'Purshasing (2)'!$N554+MPS!R$7*'Purshasing (2)'!$O554+MPS!R$8*'Purshasing (2)'!$P554+MPS!R$9*'Purshasing (2)'!$Q554+MPS!R$10*'Purshasing (2)'!$R554+MPS!R$11*'Purshasing (2)'!$S554+MPS!R$12*'Purshasing (2)'!$T554</f>
        <v>0</v>
      </c>
      <c r="AS558" s="22">
        <f>MPS!S$6*'Purshasing (2)'!$N554+MPS!S$7*'Purshasing (2)'!$O554+MPS!S$8*'Purshasing (2)'!$P554+MPS!S$9*'Purshasing (2)'!$Q554+MPS!S$10*'Purshasing (2)'!$R554+MPS!S$11*'Purshasing (2)'!$S554+MPS!S$12*'Purshasing (2)'!$T554</f>
        <v>0</v>
      </c>
      <c r="AT558" s="22">
        <f>MPS!T$6*'Purshasing (2)'!$N554+MPS!T$7*'Purshasing (2)'!$O554+MPS!T$8*'Purshasing (2)'!$P554+MPS!T$9*'Purshasing (2)'!$Q554+MPS!T$10*'Purshasing (2)'!$R554+MPS!T$11*'Purshasing (2)'!$S554+MPS!T$12*'Purshasing (2)'!$T554</f>
        <v>0</v>
      </c>
      <c r="AU558" s="22">
        <f>MPS!U$6*'Purshasing (2)'!$N554+MPS!U$7*'Purshasing (2)'!$O554+MPS!U$8*'Purshasing (2)'!$P554+MPS!U$9*'Purshasing (2)'!$Q554+MPS!U$10*'Purshasing (2)'!$R554+MPS!U$11*'Purshasing (2)'!$S554+MPS!U$12*'Purshasing (2)'!$T554</f>
        <v>0</v>
      </c>
      <c r="AV558" s="22">
        <f>MPS!V$6*'Purshasing (2)'!$N554+MPS!V$7*'Purshasing (2)'!$O554+MPS!V$8*'Purshasing (2)'!$P554+MPS!V$9*'Purshasing (2)'!$Q554+MPS!V$10*'Purshasing (2)'!$R554+MPS!V$11*'Purshasing (2)'!$S554+MPS!V$12*'Purshasing (2)'!$T554</f>
        <v>0</v>
      </c>
      <c r="AW558" s="22">
        <f>MPS!W$6*'Purshasing (2)'!$N554+MPS!W$7*'Purshasing (2)'!$O554+MPS!W$8*'Purshasing (2)'!$P554+MPS!W$9*'Purshasing (2)'!$Q554+MPS!W$10*'Purshasing (2)'!$R554+MPS!W$11*'Purshasing (2)'!$S554+MPS!W$12*'Purshasing (2)'!$T554</f>
        <v>0</v>
      </c>
      <c r="AX558" s="22">
        <f>MPS!X$6*'Purshasing (2)'!$N554+MPS!X$7*'Purshasing (2)'!$O554+MPS!X$8*'Purshasing (2)'!$P554+MPS!X$9*'Purshasing (2)'!$Q554+MPS!X$10*'Purshasing (2)'!$R554+MPS!X$11*'Purshasing (2)'!$S554+MPS!X$12*'Purshasing (2)'!$T554</f>
        <v>0</v>
      </c>
      <c r="AY558" s="22">
        <f>MPS!Y$6*'Purshasing (2)'!$N554+MPS!Y$7*'Purshasing (2)'!$O554+MPS!Y$8*'Purshasing (2)'!$P554+MPS!Y$9*'Purshasing (2)'!$Q554+MPS!Y$10*'Purshasing (2)'!$R554+MPS!Y$11*'Purshasing (2)'!$S554+MPS!Y$12*'Purshasing (2)'!$T554</f>
        <v>0</v>
      </c>
      <c r="AZ558" s="22">
        <f>MPS!Z$6*'Purshasing (2)'!$N554+MPS!Z$7*'Purshasing (2)'!$O554+MPS!Z$8*'Purshasing (2)'!$P554+MPS!Z$9*'Purshasing (2)'!$Q554+MPS!Z$10*'Purshasing (2)'!$R554+MPS!Z$11*'Purshasing (2)'!$S554+MPS!Z$12*'Purshasing (2)'!$T554</f>
        <v>0</v>
      </c>
      <c r="BA558" s="25">
        <f>MPS!AA$6*'Purshasing (2)'!$N554+MPS!AA$7*'Purshasing (2)'!$O554+MPS!AA$8*'Purshasing (2)'!$P554+MPS!AA$9*'Purshasing (2)'!$Q554+MPS!AA$10*'Purshasing (2)'!$R554+MPS!AA$11*'Purshasing (2)'!$S554+MPS!AA$12*'Purshasing (2)'!$T554</f>
        <v>0</v>
      </c>
    </row>
    <row r="559" spans="1:53" hidden="1" x14ac:dyDescent="0.25">
      <c r="A559" s="9">
        <v>6</v>
      </c>
      <c r="G559" s="1" t="s">
        <v>317</v>
      </c>
      <c r="L559" s="1"/>
      <c r="Y559" s="36"/>
      <c r="AL559" s="37"/>
      <c r="AM559" s="37"/>
      <c r="AN559" s="12" t="s">
        <v>4</v>
      </c>
      <c r="AO559" s="23"/>
      <c r="AP559" s="23">
        <f t="shared" ref="AP559:BA559" si="1655">(AQ558/30)*$X554</f>
        <v>0</v>
      </c>
      <c r="AQ559" s="23">
        <f t="shared" si="1655"/>
        <v>0</v>
      </c>
      <c r="AR559" s="23">
        <f t="shared" si="1655"/>
        <v>0</v>
      </c>
      <c r="AS559" s="23">
        <f t="shared" si="1655"/>
        <v>0</v>
      </c>
      <c r="AT559" s="23">
        <f t="shared" si="1655"/>
        <v>0</v>
      </c>
      <c r="AU559" s="23">
        <f t="shared" si="1655"/>
        <v>0</v>
      </c>
      <c r="AV559" s="23">
        <f t="shared" si="1655"/>
        <v>0</v>
      </c>
      <c r="AW559" s="23">
        <f t="shared" si="1655"/>
        <v>0</v>
      </c>
      <c r="AX559" s="23">
        <f t="shared" si="1655"/>
        <v>0</v>
      </c>
      <c r="AY559" s="23">
        <f t="shared" si="1655"/>
        <v>0</v>
      </c>
      <c r="AZ559" s="23">
        <f t="shared" si="1655"/>
        <v>0</v>
      </c>
      <c r="BA559" s="24">
        <f t="shared" si="1655"/>
        <v>0</v>
      </c>
    </row>
    <row r="560" spans="1:53" hidden="1" x14ac:dyDescent="0.25">
      <c r="A560" s="9">
        <v>7</v>
      </c>
      <c r="G560" s="1" t="s">
        <v>317</v>
      </c>
      <c r="L560" s="1"/>
      <c r="Y560" s="36"/>
      <c r="AL560" s="37"/>
      <c r="AM560" s="37"/>
      <c r="AN560" s="13" t="s">
        <v>5</v>
      </c>
      <c r="AO560" s="22"/>
      <c r="AP560" s="22">
        <v>2000</v>
      </c>
      <c r="AQ560" s="22"/>
      <c r="AR560" s="22"/>
      <c r="AS560" s="22"/>
      <c r="AT560" s="22"/>
      <c r="AU560" s="22"/>
      <c r="AV560" s="22"/>
      <c r="AW560" s="22"/>
      <c r="AX560" s="22"/>
      <c r="AY560" s="22"/>
      <c r="AZ560" s="22"/>
      <c r="BA560" s="25"/>
    </row>
    <row r="561" spans="1:53" hidden="1" x14ac:dyDescent="0.25">
      <c r="A561" s="9">
        <v>8</v>
      </c>
      <c r="G561" s="1" t="s">
        <v>317</v>
      </c>
      <c r="L561" s="1"/>
      <c r="Y561" s="36"/>
      <c r="AL561" s="37"/>
      <c r="AM561" s="37"/>
      <c r="AN561" s="12" t="s">
        <v>6</v>
      </c>
      <c r="AO561" s="23"/>
      <c r="AP561" s="23"/>
      <c r="AQ561" s="23"/>
      <c r="AR561" s="23"/>
      <c r="AS561" s="23"/>
      <c r="AT561" s="23"/>
      <c r="AU561" s="23"/>
      <c r="AV561" s="23"/>
      <c r="AW561" s="23"/>
      <c r="AX561" s="23"/>
      <c r="AY561" s="23"/>
      <c r="AZ561" s="23"/>
      <c r="BA561" s="24"/>
    </row>
    <row r="562" spans="1:53" ht="14.4" hidden="1" thickBot="1" x14ac:dyDescent="0.3">
      <c r="A562" s="11">
        <v>9</v>
      </c>
      <c r="G562" s="1" t="s">
        <v>317</v>
      </c>
      <c r="L562" s="1"/>
      <c r="Y562" s="36"/>
      <c r="AL562" s="37"/>
      <c r="AM562" s="37"/>
      <c r="AN562" s="27" t="s">
        <v>7</v>
      </c>
      <c r="AO562" s="28"/>
      <c r="AP562" s="28"/>
      <c r="AQ562" s="28"/>
      <c r="AR562" s="28"/>
      <c r="AS562" s="28"/>
      <c r="AT562" s="28"/>
      <c r="AU562" s="28"/>
      <c r="AV562" s="28"/>
      <c r="AW562" s="28"/>
      <c r="AX562" s="28"/>
      <c r="AY562" s="28"/>
      <c r="AZ562" s="28"/>
      <c r="BA562" s="29"/>
    </row>
    <row r="563" spans="1:53" ht="15" hidden="1" thickTop="1" thickBot="1" x14ac:dyDescent="0.3">
      <c r="A563" s="6">
        <v>1</v>
      </c>
      <c r="B563" s="14">
        <v>63</v>
      </c>
      <c r="C563" s="7" t="s">
        <v>319</v>
      </c>
      <c r="D563" s="7" t="s">
        <v>42</v>
      </c>
      <c r="E563" s="7" t="s">
        <v>43</v>
      </c>
      <c r="F563" s="7" t="s">
        <v>44</v>
      </c>
      <c r="G563" s="7" t="s">
        <v>45</v>
      </c>
      <c r="H563" s="7" t="s">
        <v>136</v>
      </c>
      <c r="I563" s="7" t="s">
        <v>47</v>
      </c>
      <c r="J563" s="7" t="s">
        <v>320</v>
      </c>
      <c r="K563" s="7" t="s">
        <v>321</v>
      </c>
      <c r="L563" s="31" t="s">
        <v>322</v>
      </c>
      <c r="M563" s="7" t="s">
        <v>323</v>
      </c>
      <c r="N563" s="7">
        <v>0.47599999999999998</v>
      </c>
      <c r="O563" s="7">
        <v>0.52800000000000002</v>
      </c>
      <c r="P563" s="7">
        <v>0.52800000000000002</v>
      </c>
      <c r="Q563" s="7"/>
      <c r="R563" s="7"/>
      <c r="S563" s="7"/>
      <c r="T563" s="7"/>
      <c r="U563" s="7"/>
      <c r="V563" s="8" t="s">
        <v>110</v>
      </c>
      <c r="W563" s="8">
        <v>6.4921999999999986</v>
      </c>
      <c r="X563" s="38">
        <v>0</v>
      </c>
      <c r="Y563" s="42">
        <f t="shared" ref="Y563" ca="1" si="1656">$L$3+AL563</f>
        <v>42105</v>
      </c>
      <c r="Z563" s="1" t="s">
        <v>139</v>
      </c>
      <c r="AA563" s="1" t="s">
        <v>324</v>
      </c>
      <c r="AB563" s="1">
        <v>0</v>
      </c>
      <c r="AD563" s="1" t="s">
        <v>325</v>
      </c>
      <c r="AE563" s="1">
        <v>15</v>
      </c>
      <c r="AF563" s="1">
        <v>0</v>
      </c>
      <c r="AG563" s="1">
        <v>30</v>
      </c>
      <c r="AH563" s="1">
        <v>0</v>
      </c>
      <c r="AI563" s="1">
        <v>0</v>
      </c>
      <c r="AK563" s="1">
        <v>0</v>
      </c>
      <c r="AL563" s="2">
        <v>45</v>
      </c>
      <c r="AM563" s="4">
        <v>1</v>
      </c>
      <c r="AN563" s="39" t="s">
        <v>0</v>
      </c>
      <c r="AO563" s="43"/>
      <c r="AP563" s="43">
        <f t="shared" ref="AP563:BA563" si="1657">IF(AQ568+AP567+AP569-AO564&lt;0,0,MAX((AQ568+AP567+AP569-AO564),$AM572))</f>
        <v>0</v>
      </c>
      <c r="AQ563" s="43">
        <f t="shared" si="1657"/>
        <v>0</v>
      </c>
      <c r="AR563" s="43">
        <f t="shared" si="1657"/>
        <v>0</v>
      </c>
      <c r="AS563" s="43">
        <f t="shared" si="1657"/>
        <v>0</v>
      </c>
      <c r="AT563" s="43">
        <f t="shared" si="1657"/>
        <v>0</v>
      </c>
      <c r="AU563" s="43">
        <f t="shared" si="1657"/>
        <v>0</v>
      </c>
      <c r="AV563" s="43">
        <f t="shared" si="1657"/>
        <v>0</v>
      </c>
      <c r="AW563" s="43">
        <f t="shared" si="1657"/>
        <v>0</v>
      </c>
      <c r="AX563" s="43">
        <f t="shared" si="1657"/>
        <v>0</v>
      </c>
      <c r="AY563" s="43">
        <f t="shared" si="1657"/>
        <v>0</v>
      </c>
      <c r="AZ563" s="43">
        <f t="shared" si="1657"/>
        <v>0</v>
      </c>
      <c r="BA563" s="26">
        <f t="shared" si="1657"/>
        <v>0</v>
      </c>
    </row>
    <row r="564" spans="1:53" x14ac:dyDescent="0.25">
      <c r="A564" s="9">
        <v>2</v>
      </c>
      <c r="C564" s="1" t="s">
        <v>319</v>
      </c>
      <c r="D564" s="1" t="s">
        <v>42</v>
      </c>
      <c r="E564" s="1" t="s">
        <v>43</v>
      </c>
      <c r="F564" s="1" t="s">
        <v>44</v>
      </c>
      <c r="G564" s="1" t="s">
        <v>45</v>
      </c>
      <c r="H564" s="1" t="s">
        <v>136</v>
      </c>
      <c r="I564" s="1" t="s">
        <v>47</v>
      </c>
      <c r="J564" s="1" t="s">
        <v>320</v>
      </c>
      <c r="N564" s="1">
        <v>0.47599999999999998</v>
      </c>
      <c r="O564" s="1">
        <v>0.52800000000000002</v>
      </c>
      <c r="P564" s="1">
        <v>0.52800000000000002</v>
      </c>
      <c r="Y564" s="36"/>
      <c r="AL564" s="37"/>
      <c r="AM564" s="37"/>
      <c r="AN564" s="12" t="s">
        <v>1</v>
      </c>
      <c r="AO564" s="44">
        <v>50000</v>
      </c>
      <c r="AP564" s="44">
        <f t="shared" ref="AP564" si="1658">AO564+AP563-AP569-AP567</f>
        <v>44907.764000000003</v>
      </c>
      <c r="AQ564" s="44">
        <f t="shared" ref="AQ564" si="1659">AP564+AQ563-AQ569-AQ567</f>
        <v>41474.804000000004</v>
      </c>
      <c r="AR564" s="44">
        <f t="shared" ref="AR564" si="1660">AQ564+AR563-AR569-AR567</f>
        <v>35627.844000000005</v>
      </c>
      <c r="AS564" s="44">
        <f t="shared" ref="AS564" si="1661">AR564+AS563-AS569-AS567</f>
        <v>31150.736000000004</v>
      </c>
      <c r="AT564" s="44">
        <f t="shared" ref="AT564" si="1662">AS564+AT563-AT569-AT567</f>
        <v>31150.736000000004</v>
      </c>
      <c r="AU564" s="44">
        <f t="shared" ref="AU564" si="1663">AT564+AU563-AU569-AU567</f>
        <v>31150.736000000004</v>
      </c>
      <c r="AV564" s="44">
        <f t="shared" ref="AV564" si="1664">AU564+AV563-AV569-AV567</f>
        <v>31150.736000000004</v>
      </c>
      <c r="AW564" s="44">
        <f t="shared" ref="AW564" si="1665">AV564+AW563-AW569-AW567</f>
        <v>31150.736000000004</v>
      </c>
      <c r="AX564" s="44">
        <f t="shared" ref="AX564" si="1666">AW564+AX563-AX569-AX567</f>
        <v>31150.736000000004</v>
      </c>
      <c r="AY564" s="44">
        <f t="shared" ref="AY564" si="1667">AX564+AY563-AY569-AY567</f>
        <v>31150.736000000004</v>
      </c>
      <c r="AZ564" s="44">
        <f t="shared" ref="AZ564" si="1668">AY564+AZ563-AZ569-AZ567</f>
        <v>31150.736000000004</v>
      </c>
      <c r="BA564" s="23">
        <f t="shared" ref="BA564" si="1669">AZ564+BA563-BA569-BA567</f>
        <v>31150.736000000004</v>
      </c>
    </row>
    <row r="565" spans="1:53" hidden="1" x14ac:dyDescent="0.25">
      <c r="A565" s="9">
        <v>3</v>
      </c>
      <c r="C565" s="1" t="s">
        <v>319</v>
      </c>
      <c r="D565" s="1" t="s">
        <v>42</v>
      </c>
      <c r="E565" s="1" t="s">
        <v>43</v>
      </c>
      <c r="F565" s="1" t="s">
        <v>44</v>
      </c>
      <c r="G565" s="1" t="s">
        <v>45</v>
      </c>
      <c r="H565" s="1" t="s">
        <v>136</v>
      </c>
      <c r="I565" s="1" t="s">
        <v>47</v>
      </c>
      <c r="J565" s="1" t="s">
        <v>320</v>
      </c>
      <c r="N565" s="1">
        <v>0.47599999999999998</v>
      </c>
      <c r="O565" s="1">
        <v>0.52800000000000002</v>
      </c>
      <c r="P565" s="1">
        <v>0.52800000000000002</v>
      </c>
      <c r="Y565" s="36"/>
      <c r="AL565" s="37"/>
      <c r="AM565" s="37"/>
      <c r="AN565" s="13" t="s">
        <v>3</v>
      </c>
      <c r="AO565" s="45"/>
      <c r="AP565" s="45">
        <f t="shared" ref="AP565" si="1670">(AP564/AQ567)*30</f>
        <v>392.44061101789714</v>
      </c>
      <c r="AQ565" s="45">
        <f t="shared" ref="AQ565" si="1671">(AQ564/AR567)*30</f>
        <v>212.80188679245285</v>
      </c>
      <c r="AR565" s="45">
        <f t="shared" ref="AR565" si="1672">(AR564/AS567)*30</f>
        <v>238.73342345103134</v>
      </c>
      <c r="AS565" s="45" t="e">
        <f t="shared" ref="AS565" si="1673">(AS564/AT567)*30</f>
        <v>#DIV/0!</v>
      </c>
      <c r="AT565" s="45" t="e">
        <f t="shared" ref="AT565" si="1674">(AT564/AU567)*30</f>
        <v>#DIV/0!</v>
      </c>
      <c r="AU565" s="45" t="e">
        <f t="shared" ref="AU565" si="1675">(AU564/AV567)*30</f>
        <v>#DIV/0!</v>
      </c>
      <c r="AV565" s="45" t="e">
        <f t="shared" ref="AV565" si="1676">(AV564/AW567)*30</f>
        <v>#DIV/0!</v>
      </c>
      <c r="AW565" s="45" t="e">
        <f t="shared" ref="AW565" si="1677">(AW564/AX567)*30</f>
        <v>#DIV/0!</v>
      </c>
      <c r="AX565" s="45" t="e">
        <f t="shared" ref="AX565" si="1678">(AX564/AY567)*30</f>
        <v>#DIV/0!</v>
      </c>
      <c r="AY565" s="45" t="e">
        <f t="shared" ref="AY565" si="1679">(AY564/AZ567)*30</f>
        <v>#DIV/0!</v>
      </c>
      <c r="AZ565" s="45" t="e">
        <f t="shared" ref="AZ565" si="1680">(AZ564/BA567)*30</f>
        <v>#DIV/0!</v>
      </c>
      <c r="BA565" s="25" t="e">
        <f t="shared" ref="BA565" si="1681">(BA564/BB567)*30</f>
        <v>#DIV/0!</v>
      </c>
    </row>
    <row r="566" spans="1:53" hidden="1" x14ac:dyDescent="0.25">
      <c r="A566" s="9">
        <v>4</v>
      </c>
      <c r="C566" s="1" t="s">
        <v>319</v>
      </c>
      <c r="D566" s="1" t="s">
        <v>42</v>
      </c>
      <c r="E566" s="1" t="s">
        <v>43</v>
      </c>
      <c r="F566" s="1" t="s">
        <v>44</v>
      </c>
      <c r="G566" s="1" t="s">
        <v>45</v>
      </c>
      <c r="H566" s="1" t="s">
        <v>136</v>
      </c>
      <c r="I566" s="1" t="s">
        <v>47</v>
      </c>
      <c r="J566" s="1" t="s">
        <v>320</v>
      </c>
      <c r="N566" s="1">
        <v>0.47599999999999998</v>
      </c>
      <c r="O566" s="1">
        <v>0.52800000000000002</v>
      </c>
      <c r="P566" s="1">
        <v>0.52800000000000002</v>
      </c>
      <c r="Y566" s="36"/>
      <c r="AL566" s="37"/>
      <c r="AM566" s="37"/>
      <c r="AN566" s="12" t="s">
        <v>944</v>
      </c>
      <c r="AO566" s="44"/>
      <c r="AP566" s="44"/>
      <c r="AQ566" s="44"/>
      <c r="AR566" s="44"/>
      <c r="AS566" s="44"/>
      <c r="AT566" s="44"/>
      <c r="AU566" s="44"/>
      <c r="AV566" s="44"/>
      <c r="AW566" s="44"/>
      <c r="AX566" s="44"/>
      <c r="AY566" s="44"/>
      <c r="AZ566" s="44"/>
      <c r="BA566" s="24"/>
    </row>
    <row r="567" spans="1:53" hidden="1" x14ac:dyDescent="0.25">
      <c r="A567" s="9">
        <v>5</v>
      </c>
      <c r="C567" s="1" t="s">
        <v>319</v>
      </c>
      <c r="D567" s="1" t="s">
        <v>42</v>
      </c>
      <c r="E567" s="1" t="s">
        <v>43</v>
      </c>
      <c r="F567" s="1" t="s">
        <v>44</v>
      </c>
      <c r="G567" s="1" t="s">
        <v>45</v>
      </c>
      <c r="H567" s="1" t="s">
        <v>136</v>
      </c>
      <c r="I567" s="1" t="s">
        <v>47</v>
      </c>
      <c r="J567" s="1" t="s">
        <v>320</v>
      </c>
      <c r="N567" s="1">
        <v>0.47599999999999998</v>
      </c>
      <c r="O567" s="1">
        <v>0.52800000000000002</v>
      </c>
      <c r="P567" s="1">
        <v>0.52800000000000002</v>
      </c>
      <c r="Y567" s="36"/>
      <c r="AL567" s="37"/>
      <c r="AM567" s="37"/>
      <c r="AN567" s="13" t="s">
        <v>2</v>
      </c>
      <c r="AO567" s="22"/>
      <c r="AP567" s="22">
        <f>MPS!P$6*'Purshasing (2)'!$N563+MPS!P$7*'Purshasing (2)'!$O563+MPS!P$8*'Purshasing (2)'!$P563+MPS!P$9*'Purshasing (2)'!$Q563+MPS!P$10*'Purshasing (2)'!$R563+MPS!P$11*'Purshasing (2)'!$S563+MPS!P$12*'Purshasing (2)'!$T563</f>
        <v>3092.2359999999999</v>
      </c>
      <c r="AQ567" s="22">
        <f>MPS!Q$6*'Purshasing (2)'!$N563+MPS!Q$7*'Purshasing (2)'!$O563+MPS!Q$8*'Purshasing (2)'!$P563+MPS!Q$9*'Purshasing (2)'!$Q563+MPS!Q$10*'Purshasing (2)'!$R563+MPS!Q$11*'Purshasing (2)'!$S563+MPS!Q$12*'Purshasing (2)'!$T563</f>
        <v>3432.96</v>
      </c>
      <c r="AR567" s="22">
        <f>MPS!R$6*'Purshasing (2)'!$N563+MPS!R$7*'Purshasing (2)'!$O563+MPS!R$8*'Purshasing (2)'!$P563+MPS!R$9*'Purshasing (2)'!$Q563+MPS!R$10*'Purshasing (2)'!$R563+MPS!R$11*'Purshasing (2)'!$S563+MPS!R$12*'Purshasing (2)'!$T563</f>
        <v>5846.96</v>
      </c>
      <c r="AS567" s="22">
        <f>MPS!S$6*'Purshasing (2)'!$N563+MPS!S$7*'Purshasing (2)'!$O563+MPS!S$8*'Purshasing (2)'!$P563+MPS!S$9*'Purshasing (2)'!$Q563+MPS!S$10*'Purshasing (2)'!$R563+MPS!S$11*'Purshasing (2)'!$S563+MPS!S$12*'Purshasing (2)'!$T563</f>
        <v>4477.1080000000002</v>
      </c>
      <c r="AT567" s="22">
        <f>MPS!T$6*'Purshasing (2)'!$N563+MPS!T$7*'Purshasing (2)'!$O563+MPS!T$8*'Purshasing (2)'!$P563+MPS!T$9*'Purshasing (2)'!$Q563+MPS!T$10*'Purshasing (2)'!$R563+MPS!T$11*'Purshasing (2)'!$S563+MPS!T$12*'Purshasing (2)'!$T563</f>
        <v>0</v>
      </c>
      <c r="AU567" s="22">
        <f>MPS!U$6*'Purshasing (2)'!$N563+MPS!U$7*'Purshasing (2)'!$O563+MPS!U$8*'Purshasing (2)'!$P563+MPS!U$9*'Purshasing (2)'!$Q563+MPS!U$10*'Purshasing (2)'!$R563+MPS!U$11*'Purshasing (2)'!$S563+MPS!U$12*'Purshasing (2)'!$T563</f>
        <v>0</v>
      </c>
      <c r="AV567" s="22">
        <f>MPS!V$6*'Purshasing (2)'!$N563+MPS!V$7*'Purshasing (2)'!$O563+MPS!V$8*'Purshasing (2)'!$P563+MPS!V$9*'Purshasing (2)'!$Q563+MPS!V$10*'Purshasing (2)'!$R563+MPS!V$11*'Purshasing (2)'!$S563+MPS!V$12*'Purshasing (2)'!$T563</f>
        <v>0</v>
      </c>
      <c r="AW567" s="22">
        <f>MPS!W$6*'Purshasing (2)'!$N563+MPS!W$7*'Purshasing (2)'!$O563+MPS!W$8*'Purshasing (2)'!$P563+MPS!W$9*'Purshasing (2)'!$Q563+MPS!W$10*'Purshasing (2)'!$R563+MPS!W$11*'Purshasing (2)'!$S563+MPS!W$12*'Purshasing (2)'!$T563</f>
        <v>0</v>
      </c>
      <c r="AX567" s="22">
        <f>MPS!X$6*'Purshasing (2)'!$N563+MPS!X$7*'Purshasing (2)'!$O563+MPS!X$8*'Purshasing (2)'!$P563+MPS!X$9*'Purshasing (2)'!$Q563+MPS!X$10*'Purshasing (2)'!$R563+MPS!X$11*'Purshasing (2)'!$S563+MPS!X$12*'Purshasing (2)'!$T563</f>
        <v>0</v>
      </c>
      <c r="AY567" s="22">
        <f>MPS!Y$6*'Purshasing (2)'!$N563+MPS!Y$7*'Purshasing (2)'!$O563+MPS!Y$8*'Purshasing (2)'!$P563+MPS!Y$9*'Purshasing (2)'!$Q563+MPS!Y$10*'Purshasing (2)'!$R563+MPS!Y$11*'Purshasing (2)'!$S563+MPS!Y$12*'Purshasing (2)'!$T563</f>
        <v>0</v>
      </c>
      <c r="AZ567" s="22">
        <f>MPS!Z$6*'Purshasing (2)'!$N563+MPS!Z$7*'Purshasing (2)'!$O563+MPS!Z$8*'Purshasing (2)'!$P563+MPS!Z$9*'Purshasing (2)'!$Q563+MPS!Z$10*'Purshasing (2)'!$R563+MPS!Z$11*'Purshasing (2)'!$S563+MPS!Z$12*'Purshasing (2)'!$T563</f>
        <v>0</v>
      </c>
      <c r="BA567" s="25">
        <f>MPS!AA$6*'Purshasing (2)'!$N563+MPS!AA$7*'Purshasing (2)'!$O563+MPS!AA$8*'Purshasing (2)'!$P563+MPS!AA$9*'Purshasing (2)'!$Q563+MPS!AA$10*'Purshasing (2)'!$R563+MPS!AA$11*'Purshasing (2)'!$S563+MPS!AA$12*'Purshasing (2)'!$T563</f>
        <v>0</v>
      </c>
    </row>
    <row r="568" spans="1:53" hidden="1" x14ac:dyDescent="0.25">
      <c r="A568" s="9">
        <v>6</v>
      </c>
      <c r="C568" s="1" t="s">
        <v>319</v>
      </c>
      <c r="D568" s="1" t="s">
        <v>42</v>
      </c>
      <c r="E568" s="1" t="s">
        <v>43</v>
      </c>
      <c r="F568" s="1" t="s">
        <v>44</v>
      </c>
      <c r="G568" s="1" t="s">
        <v>45</v>
      </c>
      <c r="H568" s="1" t="s">
        <v>136</v>
      </c>
      <c r="I568" s="1" t="s">
        <v>47</v>
      </c>
      <c r="J568" s="1" t="s">
        <v>320</v>
      </c>
      <c r="L568" s="1"/>
      <c r="N568" s="1">
        <v>0.47599999999999998</v>
      </c>
      <c r="O568" s="1">
        <v>0.52800000000000002</v>
      </c>
      <c r="P568" s="1">
        <v>0.52800000000000002</v>
      </c>
      <c r="Y568" s="36"/>
      <c r="AL568" s="37"/>
      <c r="AM568" s="37"/>
      <c r="AN568" s="12" t="s">
        <v>4</v>
      </c>
      <c r="AO568" s="23"/>
      <c r="AP568" s="23">
        <f t="shared" ref="AP568:BA568" si="1682">(AQ567/30)*$X563</f>
        <v>0</v>
      </c>
      <c r="AQ568" s="23">
        <f t="shared" si="1682"/>
        <v>0</v>
      </c>
      <c r="AR568" s="23">
        <f t="shared" si="1682"/>
        <v>0</v>
      </c>
      <c r="AS568" s="23">
        <f t="shared" si="1682"/>
        <v>0</v>
      </c>
      <c r="AT568" s="23">
        <f t="shared" si="1682"/>
        <v>0</v>
      </c>
      <c r="AU568" s="23">
        <f t="shared" si="1682"/>
        <v>0</v>
      </c>
      <c r="AV568" s="23">
        <f t="shared" si="1682"/>
        <v>0</v>
      </c>
      <c r="AW568" s="23">
        <f t="shared" si="1682"/>
        <v>0</v>
      </c>
      <c r="AX568" s="23">
        <f t="shared" si="1682"/>
        <v>0</v>
      </c>
      <c r="AY568" s="23">
        <f t="shared" si="1682"/>
        <v>0</v>
      </c>
      <c r="AZ568" s="23">
        <f t="shared" si="1682"/>
        <v>0</v>
      </c>
      <c r="BA568" s="24">
        <f t="shared" si="1682"/>
        <v>0</v>
      </c>
    </row>
    <row r="569" spans="1:53" hidden="1" x14ac:dyDescent="0.25">
      <c r="A569" s="9">
        <v>7</v>
      </c>
      <c r="C569" s="1" t="s">
        <v>319</v>
      </c>
      <c r="D569" s="1" t="s">
        <v>42</v>
      </c>
      <c r="E569" s="1" t="s">
        <v>43</v>
      </c>
      <c r="F569" s="1" t="s">
        <v>44</v>
      </c>
      <c r="G569" s="1" t="s">
        <v>45</v>
      </c>
      <c r="H569" s="1" t="s">
        <v>136</v>
      </c>
      <c r="I569" s="1" t="s">
        <v>47</v>
      </c>
      <c r="J569" s="1" t="s">
        <v>320</v>
      </c>
      <c r="L569" s="1"/>
      <c r="N569" s="1">
        <v>0.47599999999999998</v>
      </c>
      <c r="O569" s="1">
        <v>0.52800000000000002</v>
      </c>
      <c r="P569" s="1">
        <v>0.52800000000000002</v>
      </c>
      <c r="Y569" s="36"/>
      <c r="AL569" s="37"/>
      <c r="AM569" s="37"/>
      <c r="AN569" s="13" t="s">
        <v>5</v>
      </c>
      <c r="AO569" s="22"/>
      <c r="AP569" s="22">
        <v>2000</v>
      </c>
      <c r="AQ569" s="22"/>
      <c r="AR569" s="22"/>
      <c r="AS569" s="22"/>
      <c r="AT569" s="22"/>
      <c r="AU569" s="22"/>
      <c r="AV569" s="22"/>
      <c r="AW569" s="22"/>
      <c r="AX569" s="22"/>
      <c r="AY569" s="22"/>
      <c r="AZ569" s="22"/>
      <c r="BA569" s="25"/>
    </row>
    <row r="570" spans="1:53" hidden="1" x14ac:dyDescent="0.25">
      <c r="A570" s="9">
        <v>8</v>
      </c>
      <c r="C570" s="1" t="s">
        <v>319</v>
      </c>
      <c r="D570" s="1" t="s">
        <v>42</v>
      </c>
      <c r="E570" s="1" t="s">
        <v>43</v>
      </c>
      <c r="F570" s="1" t="s">
        <v>44</v>
      </c>
      <c r="G570" s="1" t="s">
        <v>45</v>
      </c>
      <c r="H570" s="1" t="s">
        <v>136</v>
      </c>
      <c r="I570" s="1" t="s">
        <v>47</v>
      </c>
      <c r="J570" s="1" t="s">
        <v>320</v>
      </c>
      <c r="L570" s="1"/>
      <c r="N570" s="1">
        <v>0.47599999999999998</v>
      </c>
      <c r="O570" s="1">
        <v>0.52800000000000002</v>
      </c>
      <c r="P570" s="1">
        <v>0.52800000000000002</v>
      </c>
      <c r="Y570" s="36"/>
      <c r="AL570" s="37"/>
      <c r="AM570" s="37"/>
      <c r="AN570" s="12" t="s">
        <v>6</v>
      </c>
      <c r="AO570" s="23"/>
      <c r="AP570" s="23"/>
      <c r="AQ570" s="23"/>
      <c r="AR570" s="23"/>
      <c r="AS570" s="23"/>
      <c r="AT570" s="23"/>
      <c r="AU570" s="23"/>
      <c r="AV570" s="23"/>
      <c r="AW570" s="23"/>
      <c r="AX570" s="23"/>
      <c r="AY570" s="23"/>
      <c r="AZ570" s="23"/>
      <c r="BA570" s="24"/>
    </row>
    <row r="571" spans="1:53" ht="14.4" hidden="1" thickBot="1" x14ac:dyDescent="0.3">
      <c r="A571" s="11">
        <v>9</v>
      </c>
      <c r="C571" s="1" t="s">
        <v>319</v>
      </c>
      <c r="D571" s="1" t="s">
        <v>42</v>
      </c>
      <c r="E571" s="1" t="s">
        <v>43</v>
      </c>
      <c r="F571" s="1" t="s">
        <v>44</v>
      </c>
      <c r="G571" s="1" t="s">
        <v>45</v>
      </c>
      <c r="H571" s="1" t="s">
        <v>136</v>
      </c>
      <c r="I571" s="1" t="s">
        <v>47</v>
      </c>
      <c r="J571" s="1" t="s">
        <v>320</v>
      </c>
      <c r="L571" s="1"/>
      <c r="N571" s="1">
        <v>0.47599999999999998</v>
      </c>
      <c r="O571" s="1">
        <v>0.52800000000000002</v>
      </c>
      <c r="P571" s="1">
        <v>0.52800000000000002</v>
      </c>
      <c r="Y571" s="36"/>
      <c r="AL571" s="37"/>
      <c r="AM571" s="37"/>
      <c r="AN571" s="27" t="s">
        <v>7</v>
      </c>
      <c r="AO571" s="28"/>
      <c r="AP571" s="28"/>
      <c r="AQ571" s="28"/>
      <c r="AR571" s="28"/>
      <c r="AS571" s="28"/>
      <c r="AT571" s="28"/>
      <c r="AU571" s="28"/>
      <c r="AV571" s="28"/>
      <c r="AW571" s="28"/>
      <c r="AX571" s="28"/>
      <c r="AY571" s="28"/>
      <c r="AZ571" s="28"/>
      <c r="BA571" s="29"/>
    </row>
    <row r="572" spans="1:53" ht="15" hidden="1" thickTop="1" thickBot="1" x14ac:dyDescent="0.3">
      <c r="A572" s="6">
        <v>1</v>
      </c>
      <c r="B572" s="14">
        <v>64</v>
      </c>
      <c r="C572" s="7" t="s">
        <v>326</v>
      </c>
      <c r="D572" s="7" t="s">
        <v>42</v>
      </c>
      <c r="E572" s="7" t="s">
        <v>43</v>
      </c>
      <c r="F572" s="7" t="s">
        <v>44</v>
      </c>
      <c r="G572" s="7" t="s">
        <v>45</v>
      </c>
      <c r="H572" s="7" t="s">
        <v>136</v>
      </c>
      <c r="I572" s="7" t="s">
        <v>47</v>
      </c>
      <c r="J572" s="7" t="s">
        <v>320</v>
      </c>
      <c r="K572" s="7" t="s">
        <v>327</v>
      </c>
      <c r="L572" s="31" t="s">
        <v>328</v>
      </c>
      <c r="M572" s="7" t="s">
        <v>329</v>
      </c>
      <c r="N572" s="7">
        <v>10.603999999999999</v>
      </c>
      <c r="O572" s="7"/>
      <c r="P572" s="7"/>
      <c r="Q572" s="7"/>
      <c r="R572" s="7"/>
      <c r="S572" s="7"/>
      <c r="T572" s="7"/>
      <c r="U572" s="7"/>
      <c r="V572" s="8" t="s">
        <v>110</v>
      </c>
      <c r="W572" s="8">
        <v>5.4648842528279244</v>
      </c>
      <c r="X572" s="38">
        <v>0</v>
      </c>
      <c r="Y572" s="42">
        <f t="shared" ref="Y572" ca="1" si="1683">$L$3+AL572</f>
        <v>42105</v>
      </c>
      <c r="Z572" s="1" t="s">
        <v>139</v>
      </c>
      <c r="AA572" s="1" t="s">
        <v>324</v>
      </c>
      <c r="AB572" s="1">
        <v>0</v>
      </c>
      <c r="AD572" s="1" t="s">
        <v>325</v>
      </c>
      <c r="AE572" s="1">
        <v>15</v>
      </c>
      <c r="AF572" s="1">
        <v>0</v>
      </c>
      <c r="AG572" s="1">
        <v>30</v>
      </c>
      <c r="AH572" s="1">
        <v>0</v>
      </c>
      <c r="AI572" s="1">
        <v>0</v>
      </c>
      <c r="AK572" s="1">
        <v>0</v>
      </c>
      <c r="AL572" s="2">
        <v>45</v>
      </c>
      <c r="AM572" s="4">
        <v>1</v>
      </c>
      <c r="AN572" s="39" t="s">
        <v>0</v>
      </c>
      <c r="AO572" s="43"/>
      <c r="AP572" s="43">
        <f t="shared" ref="AP572:BA572" si="1684">IF(AQ577+AP576+AP578-AO573&lt;0,0,MAX((AQ577+AP576+AP578-AO573),$AM581))</f>
        <v>0</v>
      </c>
      <c r="AQ572" s="43">
        <f t="shared" si="1684"/>
        <v>0</v>
      </c>
      <c r="AR572" s="43">
        <f t="shared" si="1684"/>
        <v>2485.643999999993</v>
      </c>
      <c r="AS572" s="43">
        <f t="shared" si="1684"/>
        <v>22894.036</v>
      </c>
      <c r="AT572" s="43">
        <f t="shared" si="1684"/>
        <v>1</v>
      </c>
      <c r="AU572" s="43">
        <f t="shared" si="1684"/>
        <v>0</v>
      </c>
      <c r="AV572" s="43">
        <f t="shared" si="1684"/>
        <v>0</v>
      </c>
      <c r="AW572" s="43">
        <f t="shared" si="1684"/>
        <v>0</v>
      </c>
      <c r="AX572" s="43">
        <f t="shared" si="1684"/>
        <v>0</v>
      </c>
      <c r="AY572" s="43">
        <f t="shared" si="1684"/>
        <v>0</v>
      </c>
      <c r="AZ572" s="43">
        <f t="shared" si="1684"/>
        <v>0</v>
      </c>
      <c r="BA572" s="26">
        <f t="shared" si="1684"/>
        <v>0</v>
      </c>
    </row>
    <row r="573" spans="1:53" x14ac:dyDescent="0.25">
      <c r="A573" s="9">
        <v>2</v>
      </c>
      <c r="C573" s="1" t="s">
        <v>326</v>
      </c>
      <c r="D573" s="1" t="s">
        <v>42</v>
      </c>
      <c r="E573" s="1" t="s">
        <v>43</v>
      </c>
      <c r="F573" s="1" t="s">
        <v>44</v>
      </c>
      <c r="G573" s="1" t="s">
        <v>45</v>
      </c>
      <c r="H573" s="1" t="s">
        <v>136</v>
      </c>
      <c r="I573" s="1" t="s">
        <v>47</v>
      </c>
      <c r="J573" s="1" t="s">
        <v>320</v>
      </c>
      <c r="N573" s="1">
        <v>10.603999999999999</v>
      </c>
      <c r="Y573" s="36"/>
      <c r="AL573" s="37"/>
      <c r="AM573" s="37"/>
      <c r="AN573" s="12" t="s">
        <v>1</v>
      </c>
      <c r="AO573" s="44">
        <v>50000</v>
      </c>
      <c r="AP573" s="44">
        <f t="shared" ref="AP573" si="1685">AO573+AP572-AP578-AP576</f>
        <v>36749.156000000003</v>
      </c>
      <c r="AQ573" s="44">
        <f t="shared" ref="AQ573" si="1686">AP573+AQ572-AQ578-AQ576</f>
        <v>24024.356000000003</v>
      </c>
      <c r="AR573" s="44">
        <f t="shared" ref="AR573" si="1687">AQ573+AR572-AR578-AR576</f>
        <v>0</v>
      </c>
      <c r="AS573" s="44">
        <f t="shared" ref="AS573" si="1688">AR573+AS572-AS578-AS576</f>
        <v>0</v>
      </c>
      <c r="AT573" s="44">
        <f t="shared" ref="AT573" si="1689">AS573+AT572-AT578-AT576</f>
        <v>1</v>
      </c>
      <c r="AU573" s="44">
        <f t="shared" ref="AU573" si="1690">AT573+AU572-AU578-AU576</f>
        <v>1</v>
      </c>
      <c r="AV573" s="44">
        <f t="shared" ref="AV573" si="1691">AU573+AV572-AV578-AV576</f>
        <v>1</v>
      </c>
      <c r="AW573" s="44">
        <f t="shared" ref="AW573" si="1692">AV573+AW572-AW578-AW576</f>
        <v>1</v>
      </c>
      <c r="AX573" s="44">
        <f t="shared" ref="AX573" si="1693">AW573+AX572-AX578-AX576</f>
        <v>1</v>
      </c>
      <c r="AY573" s="44">
        <f t="shared" ref="AY573" si="1694">AX573+AY572-AY578-AY576</f>
        <v>1</v>
      </c>
      <c r="AZ573" s="44">
        <f t="shared" ref="AZ573" si="1695">AY573+AZ572-AZ578-AZ576</f>
        <v>1</v>
      </c>
      <c r="BA573" s="23">
        <f t="shared" ref="BA573" si="1696">AZ573+BA572-BA578-BA576</f>
        <v>1</v>
      </c>
    </row>
    <row r="574" spans="1:53" hidden="1" x14ac:dyDescent="0.25">
      <c r="A574" s="9">
        <v>3</v>
      </c>
      <c r="C574" s="1" t="s">
        <v>326</v>
      </c>
      <c r="D574" s="1" t="s">
        <v>42</v>
      </c>
      <c r="E574" s="1" t="s">
        <v>43</v>
      </c>
      <c r="F574" s="1" t="s">
        <v>44</v>
      </c>
      <c r="G574" s="1" t="s">
        <v>45</v>
      </c>
      <c r="H574" s="1" t="s">
        <v>136</v>
      </c>
      <c r="I574" s="1" t="s">
        <v>47</v>
      </c>
      <c r="J574" s="1" t="s">
        <v>320</v>
      </c>
      <c r="N574" s="1">
        <v>10.603999999999999</v>
      </c>
      <c r="Y574" s="36"/>
      <c r="AL574" s="37"/>
      <c r="AM574" s="37"/>
      <c r="AN574" s="13" t="s">
        <v>3</v>
      </c>
      <c r="AO574" s="45"/>
      <c r="AP574" s="45">
        <f t="shared" ref="AP574" si="1697">(AP573/AQ576)*30</f>
        <v>86.639843455299896</v>
      </c>
      <c r="AQ574" s="45">
        <f t="shared" ref="AQ574" si="1698">(AQ573/AR576)*30</f>
        <v>27.187124858543953</v>
      </c>
      <c r="AR574" s="45">
        <f t="shared" ref="AR574" si="1699">(AR573/AS576)*30</f>
        <v>0</v>
      </c>
      <c r="AS574" s="45" t="e">
        <f t="shared" ref="AS574" si="1700">(AS573/AT576)*30</f>
        <v>#DIV/0!</v>
      </c>
      <c r="AT574" s="45" t="e">
        <f t="shared" ref="AT574" si="1701">(AT573/AU576)*30</f>
        <v>#DIV/0!</v>
      </c>
      <c r="AU574" s="45" t="e">
        <f t="shared" ref="AU574" si="1702">(AU573/AV576)*30</f>
        <v>#DIV/0!</v>
      </c>
      <c r="AV574" s="45" t="e">
        <f t="shared" ref="AV574" si="1703">(AV573/AW576)*30</f>
        <v>#DIV/0!</v>
      </c>
      <c r="AW574" s="45" t="e">
        <f t="shared" ref="AW574" si="1704">(AW573/AX576)*30</f>
        <v>#DIV/0!</v>
      </c>
      <c r="AX574" s="45" t="e">
        <f t="shared" ref="AX574" si="1705">(AX573/AY576)*30</f>
        <v>#DIV/0!</v>
      </c>
      <c r="AY574" s="45" t="e">
        <f t="shared" ref="AY574" si="1706">(AY573/AZ576)*30</f>
        <v>#DIV/0!</v>
      </c>
      <c r="AZ574" s="45" t="e">
        <f t="shared" ref="AZ574" si="1707">(AZ573/BA576)*30</f>
        <v>#DIV/0!</v>
      </c>
      <c r="BA574" s="25" t="e">
        <f t="shared" ref="BA574" si="1708">(BA573/BB576)*30</f>
        <v>#DIV/0!</v>
      </c>
    </row>
    <row r="575" spans="1:53" hidden="1" x14ac:dyDescent="0.25">
      <c r="A575" s="9">
        <v>4</v>
      </c>
      <c r="C575" s="1" t="s">
        <v>326</v>
      </c>
      <c r="D575" s="1" t="s">
        <v>42</v>
      </c>
      <c r="E575" s="1" t="s">
        <v>43</v>
      </c>
      <c r="F575" s="1" t="s">
        <v>44</v>
      </c>
      <c r="G575" s="1" t="s">
        <v>45</v>
      </c>
      <c r="H575" s="1" t="s">
        <v>136</v>
      </c>
      <c r="I575" s="1" t="s">
        <v>47</v>
      </c>
      <c r="J575" s="1" t="s">
        <v>320</v>
      </c>
      <c r="N575" s="1">
        <v>10.603999999999999</v>
      </c>
      <c r="Y575" s="36"/>
      <c r="AL575" s="37"/>
      <c r="AM575" s="37"/>
      <c r="AN575" s="12" t="s">
        <v>944</v>
      </c>
      <c r="AO575" s="44"/>
      <c r="AP575" s="44"/>
      <c r="AQ575" s="44"/>
      <c r="AR575" s="44"/>
      <c r="AS575" s="44"/>
      <c r="AT575" s="44"/>
      <c r="AU575" s="44"/>
      <c r="AV575" s="44"/>
      <c r="AW575" s="44"/>
      <c r="AX575" s="44"/>
      <c r="AY575" s="44"/>
      <c r="AZ575" s="44"/>
      <c r="BA575" s="24"/>
    </row>
    <row r="576" spans="1:53" hidden="1" x14ac:dyDescent="0.25">
      <c r="A576" s="9">
        <v>5</v>
      </c>
      <c r="C576" s="1" t="s">
        <v>326</v>
      </c>
      <c r="D576" s="1" t="s">
        <v>42</v>
      </c>
      <c r="E576" s="1" t="s">
        <v>43</v>
      </c>
      <c r="F576" s="1" t="s">
        <v>44</v>
      </c>
      <c r="G576" s="1" t="s">
        <v>45</v>
      </c>
      <c r="H576" s="1" t="s">
        <v>136</v>
      </c>
      <c r="I576" s="1" t="s">
        <v>47</v>
      </c>
      <c r="J576" s="1" t="s">
        <v>320</v>
      </c>
      <c r="N576" s="1">
        <v>10.603999999999999</v>
      </c>
      <c r="Y576" s="36"/>
      <c r="AL576" s="37"/>
      <c r="AM576" s="37"/>
      <c r="AN576" s="13" t="s">
        <v>2</v>
      </c>
      <c r="AO576" s="22"/>
      <c r="AP576" s="22">
        <f>MPS!P$6*'Purshasing (2)'!$N572+MPS!P$7*'Purshasing (2)'!$O572+MPS!P$8*'Purshasing (2)'!$P572+MPS!P$9*'Purshasing (2)'!$Q572+MPS!P$10*'Purshasing (2)'!$R572+MPS!P$11*'Purshasing (2)'!$S572+MPS!P$12*'Purshasing (2)'!$T572</f>
        <v>11250.843999999999</v>
      </c>
      <c r="AQ576" s="22">
        <f>MPS!Q$6*'Purshasing (2)'!$N572+MPS!Q$7*'Purshasing (2)'!$O572+MPS!Q$8*'Purshasing (2)'!$P572+MPS!Q$9*'Purshasing (2)'!$Q572+MPS!Q$10*'Purshasing (2)'!$R572+MPS!Q$11*'Purshasing (2)'!$S572+MPS!Q$12*'Purshasing (2)'!$T572</f>
        <v>12724.8</v>
      </c>
      <c r="AR576" s="22">
        <f>MPS!R$6*'Purshasing (2)'!$N572+MPS!R$7*'Purshasing (2)'!$O572+MPS!R$8*'Purshasing (2)'!$P572+MPS!R$9*'Purshasing (2)'!$Q572+MPS!R$10*'Purshasing (2)'!$R572+MPS!R$11*'Purshasing (2)'!$S572+MPS!R$12*'Purshasing (2)'!$T572</f>
        <v>26509.999999999996</v>
      </c>
      <c r="AS576" s="22">
        <f>MPS!S$6*'Purshasing (2)'!$N572+MPS!S$7*'Purshasing (2)'!$O572+MPS!S$8*'Purshasing (2)'!$P572+MPS!S$9*'Purshasing (2)'!$Q572+MPS!S$10*'Purshasing (2)'!$R572+MPS!S$11*'Purshasing (2)'!$S572+MPS!S$12*'Purshasing (2)'!$T572</f>
        <v>22894.036</v>
      </c>
      <c r="AT576" s="22">
        <f>MPS!T$6*'Purshasing (2)'!$N572+MPS!T$7*'Purshasing (2)'!$O572+MPS!T$8*'Purshasing (2)'!$P572+MPS!T$9*'Purshasing (2)'!$Q572+MPS!T$10*'Purshasing (2)'!$R572+MPS!T$11*'Purshasing (2)'!$S572+MPS!T$12*'Purshasing (2)'!$T572</f>
        <v>0</v>
      </c>
      <c r="AU576" s="22">
        <f>MPS!U$6*'Purshasing (2)'!$N572+MPS!U$7*'Purshasing (2)'!$O572+MPS!U$8*'Purshasing (2)'!$P572+MPS!U$9*'Purshasing (2)'!$Q572+MPS!U$10*'Purshasing (2)'!$R572+MPS!U$11*'Purshasing (2)'!$S572+MPS!U$12*'Purshasing (2)'!$T572</f>
        <v>0</v>
      </c>
      <c r="AV576" s="22">
        <f>MPS!V$6*'Purshasing (2)'!$N572+MPS!V$7*'Purshasing (2)'!$O572+MPS!V$8*'Purshasing (2)'!$P572+MPS!V$9*'Purshasing (2)'!$Q572+MPS!V$10*'Purshasing (2)'!$R572+MPS!V$11*'Purshasing (2)'!$S572+MPS!V$12*'Purshasing (2)'!$T572</f>
        <v>0</v>
      </c>
      <c r="AW576" s="22">
        <f>MPS!W$6*'Purshasing (2)'!$N572+MPS!W$7*'Purshasing (2)'!$O572+MPS!W$8*'Purshasing (2)'!$P572+MPS!W$9*'Purshasing (2)'!$Q572+MPS!W$10*'Purshasing (2)'!$R572+MPS!W$11*'Purshasing (2)'!$S572+MPS!W$12*'Purshasing (2)'!$T572</f>
        <v>0</v>
      </c>
      <c r="AX576" s="22">
        <f>MPS!X$6*'Purshasing (2)'!$N572+MPS!X$7*'Purshasing (2)'!$O572+MPS!X$8*'Purshasing (2)'!$P572+MPS!X$9*'Purshasing (2)'!$Q572+MPS!X$10*'Purshasing (2)'!$R572+MPS!X$11*'Purshasing (2)'!$S572+MPS!X$12*'Purshasing (2)'!$T572</f>
        <v>0</v>
      </c>
      <c r="AY576" s="22">
        <f>MPS!Y$6*'Purshasing (2)'!$N572+MPS!Y$7*'Purshasing (2)'!$O572+MPS!Y$8*'Purshasing (2)'!$P572+MPS!Y$9*'Purshasing (2)'!$Q572+MPS!Y$10*'Purshasing (2)'!$R572+MPS!Y$11*'Purshasing (2)'!$S572+MPS!Y$12*'Purshasing (2)'!$T572</f>
        <v>0</v>
      </c>
      <c r="AZ576" s="22">
        <f>MPS!Z$6*'Purshasing (2)'!$N572+MPS!Z$7*'Purshasing (2)'!$O572+MPS!Z$8*'Purshasing (2)'!$P572+MPS!Z$9*'Purshasing (2)'!$Q572+MPS!Z$10*'Purshasing (2)'!$R572+MPS!Z$11*'Purshasing (2)'!$S572+MPS!Z$12*'Purshasing (2)'!$T572</f>
        <v>0</v>
      </c>
      <c r="BA576" s="25">
        <f>MPS!AA$6*'Purshasing (2)'!$N572+MPS!AA$7*'Purshasing (2)'!$O572+MPS!AA$8*'Purshasing (2)'!$P572+MPS!AA$9*'Purshasing (2)'!$Q572+MPS!AA$10*'Purshasing (2)'!$R572+MPS!AA$11*'Purshasing (2)'!$S572+MPS!AA$12*'Purshasing (2)'!$T572</f>
        <v>0</v>
      </c>
    </row>
    <row r="577" spans="1:53" hidden="1" x14ac:dyDescent="0.25">
      <c r="A577" s="9">
        <v>6</v>
      </c>
      <c r="C577" s="1" t="s">
        <v>326</v>
      </c>
      <c r="D577" s="1" t="s">
        <v>42</v>
      </c>
      <c r="E577" s="1" t="s">
        <v>43</v>
      </c>
      <c r="F577" s="1" t="s">
        <v>44</v>
      </c>
      <c r="G577" s="1" t="s">
        <v>45</v>
      </c>
      <c r="H577" s="1" t="s">
        <v>136</v>
      </c>
      <c r="I577" s="1" t="s">
        <v>47</v>
      </c>
      <c r="J577" s="1" t="s">
        <v>320</v>
      </c>
      <c r="L577" s="1"/>
      <c r="N577" s="1">
        <v>10.603999999999999</v>
      </c>
      <c r="Y577" s="36"/>
      <c r="AL577" s="37"/>
      <c r="AM577" s="37"/>
      <c r="AN577" s="12" t="s">
        <v>4</v>
      </c>
      <c r="AO577" s="23"/>
      <c r="AP577" s="23">
        <f t="shared" ref="AP577:BA577" si="1709">(AQ576/30)*$X572</f>
        <v>0</v>
      </c>
      <c r="AQ577" s="23">
        <f t="shared" si="1709"/>
        <v>0</v>
      </c>
      <c r="AR577" s="23">
        <f t="shared" si="1709"/>
        <v>0</v>
      </c>
      <c r="AS577" s="23">
        <f t="shared" si="1709"/>
        <v>0</v>
      </c>
      <c r="AT577" s="23">
        <f t="shared" si="1709"/>
        <v>0</v>
      </c>
      <c r="AU577" s="23">
        <f t="shared" si="1709"/>
        <v>0</v>
      </c>
      <c r="AV577" s="23">
        <f t="shared" si="1709"/>
        <v>0</v>
      </c>
      <c r="AW577" s="23">
        <f t="shared" si="1709"/>
        <v>0</v>
      </c>
      <c r="AX577" s="23">
        <f t="shared" si="1709"/>
        <v>0</v>
      </c>
      <c r="AY577" s="23">
        <f t="shared" si="1709"/>
        <v>0</v>
      </c>
      <c r="AZ577" s="23">
        <f t="shared" si="1709"/>
        <v>0</v>
      </c>
      <c r="BA577" s="24">
        <f t="shared" si="1709"/>
        <v>0</v>
      </c>
    </row>
    <row r="578" spans="1:53" hidden="1" x14ac:dyDescent="0.25">
      <c r="A578" s="9">
        <v>7</v>
      </c>
      <c r="C578" s="1" t="s">
        <v>326</v>
      </c>
      <c r="D578" s="1" t="s">
        <v>42</v>
      </c>
      <c r="E578" s="1" t="s">
        <v>43</v>
      </c>
      <c r="F578" s="1" t="s">
        <v>44</v>
      </c>
      <c r="G578" s="1" t="s">
        <v>45</v>
      </c>
      <c r="H578" s="1" t="s">
        <v>136</v>
      </c>
      <c r="I578" s="1" t="s">
        <v>47</v>
      </c>
      <c r="J578" s="1" t="s">
        <v>320</v>
      </c>
      <c r="L578" s="1"/>
      <c r="N578" s="1">
        <v>10.603999999999999</v>
      </c>
      <c r="Y578" s="36"/>
      <c r="AL578" s="37"/>
      <c r="AM578" s="37"/>
      <c r="AN578" s="13" t="s">
        <v>5</v>
      </c>
      <c r="AO578" s="22"/>
      <c r="AP578" s="22">
        <v>2000</v>
      </c>
      <c r="AQ578" s="22"/>
      <c r="AR578" s="22"/>
      <c r="AS578" s="22"/>
      <c r="AT578" s="22"/>
      <c r="AU578" s="22"/>
      <c r="AV578" s="22"/>
      <c r="AW578" s="22"/>
      <c r="AX578" s="22"/>
      <c r="AY578" s="22"/>
      <c r="AZ578" s="22"/>
      <c r="BA578" s="25"/>
    </row>
    <row r="579" spans="1:53" hidden="1" x14ac:dyDescent="0.25">
      <c r="A579" s="9">
        <v>8</v>
      </c>
      <c r="C579" s="1" t="s">
        <v>326</v>
      </c>
      <c r="D579" s="1" t="s">
        <v>42</v>
      </c>
      <c r="E579" s="1" t="s">
        <v>43</v>
      </c>
      <c r="F579" s="1" t="s">
        <v>44</v>
      </c>
      <c r="G579" s="1" t="s">
        <v>45</v>
      </c>
      <c r="H579" s="1" t="s">
        <v>136</v>
      </c>
      <c r="I579" s="1" t="s">
        <v>47</v>
      </c>
      <c r="J579" s="1" t="s">
        <v>320</v>
      </c>
      <c r="L579" s="1"/>
      <c r="N579" s="1">
        <v>10.603999999999999</v>
      </c>
      <c r="Y579" s="36"/>
      <c r="AL579" s="37"/>
      <c r="AM579" s="37"/>
      <c r="AN579" s="12" t="s">
        <v>6</v>
      </c>
      <c r="AO579" s="23"/>
      <c r="AP579" s="23"/>
      <c r="AQ579" s="23"/>
      <c r="AR579" s="23"/>
      <c r="AS579" s="23"/>
      <c r="AT579" s="23"/>
      <c r="AU579" s="23"/>
      <c r="AV579" s="23"/>
      <c r="AW579" s="23"/>
      <c r="AX579" s="23"/>
      <c r="AY579" s="23"/>
      <c r="AZ579" s="23"/>
      <c r="BA579" s="24"/>
    </row>
    <row r="580" spans="1:53" ht="14.4" hidden="1" thickBot="1" x14ac:dyDescent="0.3">
      <c r="A580" s="11">
        <v>9</v>
      </c>
      <c r="C580" s="1" t="s">
        <v>326</v>
      </c>
      <c r="D580" s="1" t="s">
        <v>42</v>
      </c>
      <c r="E580" s="1" t="s">
        <v>43</v>
      </c>
      <c r="F580" s="1" t="s">
        <v>44</v>
      </c>
      <c r="G580" s="1" t="s">
        <v>45</v>
      </c>
      <c r="H580" s="1" t="s">
        <v>136</v>
      </c>
      <c r="I580" s="1" t="s">
        <v>47</v>
      </c>
      <c r="J580" s="1" t="s">
        <v>320</v>
      </c>
      <c r="L580" s="1"/>
      <c r="N580" s="1">
        <v>10.603999999999999</v>
      </c>
      <c r="Y580" s="36"/>
      <c r="AL580" s="37"/>
      <c r="AM580" s="37"/>
      <c r="AN580" s="27" t="s">
        <v>7</v>
      </c>
      <c r="AO580" s="28"/>
      <c r="AP580" s="28"/>
      <c r="AQ580" s="28"/>
      <c r="AR580" s="28"/>
      <c r="AS580" s="28"/>
      <c r="AT580" s="28"/>
      <c r="AU580" s="28"/>
      <c r="AV580" s="28"/>
      <c r="AW580" s="28"/>
      <c r="AX580" s="28"/>
      <c r="AY580" s="28"/>
      <c r="AZ580" s="28"/>
      <c r="BA580" s="29"/>
    </row>
    <row r="581" spans="1:53" ht="15" hidden="1" thickTop="1" thickBot="1" x14ac:dyDescent="0.3">
      <c r="A581" s="6">
        <v>1</v>
      </c>
      <c r="B581" s="14">
        <v>65</v>
      </c>
      <c r="C581" s="7" t="s">
        <v>326</v>
      </c>
      <c r="D581" s="7" t="s">
        <v>42</v>
      </c>
      <c r="E581" s="7" t="s">
        <v>43</v>
      </c>
      <c r="F581" s="7" t="s">
        <v>44</v>
      </c>
      <c r="G581" s="7" t="s">
        <v>42</v>
      </c>
      <c r="H581" s="7" t="s">
        <v>136</v>
      </c>
      <c r="I581" s="7" t="s">
        <v>47</v>
      </c>
      <c r="J581" s="7" t="s">
        <v>320</v>
      </c>
      <c r="K581" s="7" t="s">
        <v>330</v>
      </c>
      <c r="L581" s="31" t="s">
        <v>331</v>
      </c>
      <c r="M581" s="7" t="s">
        <v>332</v>
      </c>
      <c r="N581" s="7"/>
      <c r="O581" s="7">
        <v>11.935</v>
      </c>
      <c r="P581" s="7">
        <v>11.935</v>
      </c>
      <c r="Q581" s="7"/>
      <c r="R581" s="7"/>
      <c r="S581" s="7"/>
      <c r="T581" s="7"/>
      <c r="U581" s="7"/>
      <c r="V581" s="8" t="s">
        <v>110</v>
      </c>
      <c r="W581" s="8">
        <v>5.5019361114585337</v>
      </c>
      <c r="X581" s="38">
        <v>0</v>
      </c>
      <c r="Y581" s="42">
        <f t="shared" ref="Y581" ca="1" si="1710">$L$3+AL581</f>
        <v>42105</v>
      </c>
      <c r="Z581" s="1" t="s">
        <v>139</v>
      </c>
      <c r="AA581" s="1" t="s">
        <v>324</v>
      </c>
      <c r="AB581" s="1">
        <v>0</v>
      </c>
      <c r="AD581" s="1" t="s">
        <v>325</v>
      </c>
      <c r="AE581" s="1">
        <v>15</v>
      </c>
      <c r="AF581" s="1">
        <v>0</v>
      </c>
      <c r="AG581" s="1">
        <v>30</v>
      </c>
      <c r="AH581" s="1">
        <v>0</v>
      </c>
      <c r="AI581" s="1">
        <v>0</v>
      </c>
      <c r="AK581" s="1">
        <v>0</v>
      </c>
      <c r="AL581" s="2">
        <v>45</v>
      </c>
      <c r="AM581" s="4">
        <v>1</v>
      </c>
      <c r="AN581" s="39" t="s">
        <v>0</v>
      </c>
      <c r="AO581" s="43"/>
      <c r="AP581" s="43">
        <f t="shared" ref="AP581:BA581" si="1711">IF(AQ586+AP585+AP587-AO582&lt;0,0,MAX((AQ586+AP585+AP587-AO582),$AM590))</f>
        <v>10481.5</v>
      </c>
      <c r="AQ581" s="43">
        <f t="shared" si="1711"/>
        <v>64687.7</v>
      </c>
      <c r="AR581" s="43">
        <f t="shared" si="1711"/>
        <v>105266.70000000001</v>
      </c>
      <c r="AS581" s="43">
        <f t="shared" si="1711"/>
        <v>77971.35500000001</v>
      </c>
      <c r="AT581" s="43">
        <f t="shared" si="1711"/>
        <v>1</v>
      </c>
      <c r="AU581" s="43">
        <f t="shared" si="1711"/>
        <v>0</v>
      </c>
      <c r="AV581" s="43">
        <f t="shared" si="1711"/>
        <v>0</v>
      </c>
      <c r="AW581" s="43">
        <f t="shared" si="1711"/>
        <v>0</v>
      </c>
      <c r="AX581" s="43">
        <f t="shared" si="1711"/>
        <v>0</v>
      </c>
      <c r="AY581" s="43">
        <f t="shared" si="1711"/>
        <v>0</v>
      </c>
      <c r="AZ581" s="43">
        <f t="shared" si="1711"/>
        <v>0</v>
      </c>
      <c r="BA581" s="26">
        <f t="shared" si="1711"/>
        <v>0</v>
      </c>
    </row>
    <row r="582" spans="1:53" x14ac:dyDescent="0.25">
      <c r="A582" s="9">
        <v>2</v>
      </c>
      <c r="C582" s="1" t="s">
        <v>326</v>
      </c>
      <c r="D582" s="1" t="s">
        <v>42</v>
      </c>
      <c r="E582" s="1" t="s">
        <v>43</v>
      </c>
      <c r="F582" s="1" t="s">
        <v>44</v>
      </c>
      <c r="G582" s="1" t="s">
        <v>42</v>
      </c>
      <c r="H582" s="1" t="s">
        <v>136</v>
      </c>
      <c r="I582" s="1" t="s">
        <v>47</v>
      </c>
      <c r="J582" s="1" t="s">
        <v>320</v>
      </c>
      <c r="O582" s="1">
        <v>11.935</v>
      </c>
      <c r="P582" s="1">
        <v>11.935</v>
      </c>
      <c r="Y582" s="36"/>
      <c r="AL582" s="37"/>
      <c r="AM582" s="37"/>
      <c r="AN582" s="12" t="s">
        <v>1</v>
      </c>
      <c r="AO582" s="44">
        <v>50000</v>
      </c>
      <c r="AP582" s="44">
        <f t="shared" ref="AP582" si="1712">AO582+AP581-AP587-AP585</f>
        <v>0</v>
      </c>
      <c r="AQ582" s="44">
        <f t="shared" ref="AQ582" si="1713">AP582+AQ581-AQ587-AQ585</f>
        <v>0</v>
      </c>
      <c r="AR582" s="44">
        <f t="shared" ref="AR582" si="1714">AQ582+AR581-AR587-AR585</f>
        <v>0</v>
      </c>
      <c r="AS582" s="44">
        <f t="shared" ref="AS582" si="1715">AR582+AS581-AS587-AS585</f>
        <v>0</v>
      </c>
      <c r="AT582" s="44">
        <f t="shared" ref="AT582" si="1716">AS582+AT581-AT587-AT585</f>
        <v>1</v>
      </c>
      <c r="AU582" s="44">
        <f t="shared" ref="AU582" si="1717">AT582+AU581-AU587-AU585</f>
        <v>1</v>
      </c>
      <c r="AV582" s="44">
        <f t="shared" ref="AV582" si="1718">AU582+AV581-AV587-AV585</f>
        <v>1</v>
      </c>
      <c r="AW582" s="44">
        <f t="shared" ref="AW582" si="1719">AV582+AW581-AW587-AW585</f>
        <v>1</v>
      </c>
      <c r="AX582" s="44">
        <f t="shared" ref="AX582" si="1720">AW582+AX581-AX587-AX585</f>
        <v>1</v>
      </c>
      <c r="AY582" s="44">
        <f t="shared" ref="AY582" si="1721">AX582+AY581-AY587-AY585</f>
        <v>1</v>
      </c>
      <c r="AZ582" s="44">
        <f t="shared" ref="AZ582" si="1722">AY582+AZ581-AZ587-AZ585</f>
        <v>1</v>
      </c>
      <c r="BA582" s="23">
        <f t="shared" ref="BA582" si="1723">AZ582+BA581-BA587-BA585</f>
        <v>1</v>
      </c>
    </row>
    <row r="583" spans="1:53" hidden="1" x14ac:dyDescent="0.25">
      <c r="A583" s="9">
        <v>3</v>
      </c>
      <c r="C583" s="1" t="s">
        <v>326</v>
      </c>
      <c r="D583" s="1" t="s">
        <v>42</v>
      </c>
      <c r="E583" s="1" t="s">
        <v>43</v>
      </c>
      <c r="F583" s="1" t="s">
        <v>44</v>
      </c>
      <c r="G583" s="1" t="s">
        <v>42</v>
      </c>
      <c r="H583" s="1" t="s">
        <v>136</v>
      </c>
      <c r="I583" s="1" t="s">
        <v>47</v>
      </c>
      <c r="J583" s="1" t="s">
        <v>320</v>
      </c>
      <c r="O583" s="1">
        <v>11.935</v>
      </c>
      <c r="P583" s="1">
        <v>11.935</v>
      </c>
      <c r="Y583" s="36"/>
      <c r="AL583" s="37"/>
      <c r="AM583" s="37"/>
      <c r="AN583" s="13" t="s">
        <v>3</v>
      </c>
      <c r="AO583" s="45"/>
      <c r="AP583" s="45">
        <f t="shared" ref="AP583" si="1724">(AP582/AQ585)*30</f>
        <v>0</v>
      </c>
      <c r="AQ583" s="45">
        <f t="shared" ref="AQ583" si="1725">(AQ582/AR585)*30</f>
        <v>0</v>
      </c>
      <c r="AR583" s="45">
        <f t="shared" ref="AR583" si="1726">(AR582/AS585)*30</f>
        <v>0</v>
      </c>
      <c r="AS583" s="45" t="e">
        <f t="shared" ref="AS583" si="1727">(AS582/AT585)*30</f>
        <v>#DIV/0!</v>
      </c>
      <c r="AT583" s="45" t="e">
        <f t="shared" ref="AT583" si="1728">(AT582/AU585)*30</f>
        <v>#DIV/0!</v>
      </c>
      <c r="AU583" s="45" t="e">
        <f t="shared" ref="AU583" si="1729">(AU582/AV585)*30</f>
        <v>#DIV/0!</v>
      </c>
      <c r="AV583" s="45" t="e">
        <f t="shared" ref="AV583" si="1730">(AV582/AW585)*30</f>
        <v>#DIV/0!</v>
      </c>
      <c r="AW583" s="45" t="e">
        <f t="shared" ref="AW583" si="1731">(AW582/AX585)*30</f>
        <v>#DIV/0!</v>
      </c>
      <c r="AX583" s="45" t="e">
        <f t="shared" ref="AX583" si="1732">(AX582/AY585)*30</f>
        <v>#DIV/0!</v>
      </c>
      <c r="AY583" s="45" t="e">
        <f t="shared" ref="AY583" si="1733">(AY582/AZ585)*30</f>
        <v>#DIV/0!</v>
      </c>
      <c r="AZ583" s="45" t="e">
        <f t="shared" ref="AZ583" si="1734">(AZ582/BA585)*30</f>
        <v>#DIV/0!</v>
      </c>
      <c r="BA583" s="25" t="e">
        <f t="shared" ref="BA583" si="1735">(BA582/BB585)*30</f>
        <v>#DIV/0!</v>
      </c>
    </row>
    <row r="584" spans="1:53" hidden="1" x14ac:dyDescent="0.25">
      <c r="A584" s="9">
        <v>4</v>
      </c>
      <c r="C584" s="1" t="s">
        <v>326</v>
      </c>
      <c r="D584" s="1" t="s">
        <v>42</v>
      </c>
      <c r="E584" s="1" t="s">
        <v>43</v>
      </c>
      <c r="F584" s="1" t="s">
        <v>44</v>
      </c>
      <c r="G584" s="1" t="s">
        <v>42</v>
      </c>
      <c r="H584" s="1" t="s">
        <v>136</v>
      </c>
      <c r="I584" s="1" t="s">
        <v>47</v>
      </c>
      <c r="J584" s="1" t="s">
        <v>320</v>
      </c>
      <c r="O584" s="1">
        <v>11.935</v>
      </c>
      <c r="P584" s="1">
        <v>11.935</v>
      </c>
      <c r="Y584" s="36"/>
      <c r="AL584" s="37"/>
      <c r="AM584" s="37"/>
      <c r="AN584" s="12" t="s">
        <v>944</v>
      </c>
      <c r="AO584" s="44"/>
      <c r="AP584" s="44"/>
      <c r="AQ584" s="44"/>
      <c r="AR584" s="44"/>
      <c r="AS584" s="44"/>
      <c r="AT584" s="44"/>
      <c r="AU584" s="44"/>
      <c r="AV584" s="44"/>
      <c r="AW584" s="44"/>
      <c r="AX584" s="44"/>
      <c r="AY584" s="44"/>
      <c r="AZ584" s="44"/>
      <c r="BA584" s="24"/>
    </row>
    <row r="585" spans="1:53" hidden="1" x14ac:dyDescent="0.25">
      <c r="A585" s="9">
        <v>5</v>
      </c>
      <c r="C585" s="1" t="s">
        <v>326</v>
      </c>
      <c r="D585" s="1" t="s">
        <v>42</v>
      </c>
      <c r="E585" s="1" t="s">
        <v>43</v>
      </c>
      <c r="F585" s="1" t="s">
        <v>44</v>
      </c>
      <c r="G585" s="1" t="s">
        <v>42</v>
      </c>
      <c r="H585" s="1" t="s">
        <v>136</v>
      </c>
      <c r="I585" s="1" t="s">
        <v>47</v>
      </c>
      <c r="J585" s="1" t="s">
        <v>320</v>
      </c>
      <c r="O585" s="1">
        <v>11.935</v>
      </c>
      <c r="P585" s="1">
        <v>11.935</v>
      </c>
      <c r="Y585" s="36"/>
      <c r="AL585" s="37"/>
      <c r="AM585" s="37"/>
      <c r="AN585" s="13" t="s">
        <v>2</v>
      </c>
      <c r="AO585" s="22"/>
      <c r="AP585" s="22">
        <f>MPS!P$6*'Purshasing (2)'!$N581+MPS!P$7*'Purshasing (2)'!$O581+MPS!P$8*'Purshasing (2)'!$P581+MPS!P$9*'Purshasing (2)'!$Q581+MPS!P$10*'Purshasing (2)'!$R581+MPS!P$11*'Purshasing (2)'!$S581+MPS!P$12*'Purshasing (2)'!$T581</f>
        <v>58481.5</v>
      </c>
      <c r="AQ585" s="22">
        <f>MPS!Q$6*'Purshasing (2)'!$N581+MPS!Q$7*'Purshasing (2)'!$O581+MPS!Q$8*'Purshasing (2)'!$P581+MPS!Q$9*'Purshasing (2)'!$Q581+MPS!Q$10*'Purshasing (2)'!$R581+MPS!Q$11*'Purshasing (2)'!$S581+MPS!Q$12*'Purshasing (2)'!$T581</f>
        <v>64687.7</v>
      </c>
      <c r="AR585" s="22">
        <f>MPS!R$6*'Purshasing (2)'!$N581+MPS!R$7*'Purshasing (2)'!$O581+MPS!R$8*'Purshasing (2)'!$P581+MPS!R$9*'Purshasing (2)'!$Q581+MPS!R$10*'Purshasing (2)'!$R581+MPS!R$11*'Purshasing (2)'!$S581+MPS!R$12*'Purshasing (2)'!$T581</f>
        <v>105266.70000000001</v>
      </c>
      <c r="AS585" s="22">
        <f>MPS!S$6*'Purshasing (2)'!$N581+MPS!S$7*'Purshasing (2)'!$O581+MPS!S$8*'Purshasing (2)'!$P581+MPS!S$9*'Purshasing (2)'!$Q581+MPS!S$10*'Purshasing (2)'!$R581+MPS!S$11*'Purshasing (2)'!$S581+MPS!S$12*'Purshasing (2)'!$T581</f>
        <v>77971.35500000001</v>
      </c>
      <c r="AT585" s="22">
        <f>MPS!T$6*'Purshasing (2)'!$N581+MPS!T$7*'Purshasing (2)'!$O581+MPS!T$8*'Purshasing (2)'!$P581+MPS!T$9*'Purshasing (2)'!$Q581+MPS!T$10*'Purshasing (2)'!$R581+MPS!T$11*'Purshasing (2)'!$S581+MPS!T$12*'Purshasing (2)'!$T581</f>
        <v>0</v>
      </c>
      <c r="AU585" s="22">
        <f>MPS!U$6*'Purshasing (2)'!$N581+MPS!U$7*'Purshasing (2)'!$O581+MPS!U$8*'Purshasing (2)'!$P581+MPS!U$9*'Purshasing (2)'!$Q581+MPS!U$10*'Purshasing (2)'!$R581+MPS!U$11*'Purshasing (2)'!$S581+MPS!U$12*'Purshasing (2)'!$T581</f>
        <v>0</v>
      </c>
      <c r="AV585" s="22">
        <f>MPS!V$6*'Purshasing (2)'!$N581+MPS!V$7*'Purshasing (2)'!$O581+MPS!V$8*'Purshasing (2)'!$P581+MPS!V$9*'Purshasing (2)'!$Q581+MPS!V$10*'Purshasing (2)'!$R581+MPS!V$11*'Purshasing (2)'!$S581+MPS!V$12*'Purshasing (2)'!$T581</f>
        <v>0</v>
      </c>
      <c r="AW585" s="22">
        <f>MPS!W$6*'Purshasing (2)'!$N581+MPS!W$7*'Purshasing (2)'!$O581+MPS!W$8*'Purshasing (2)'!$P581+MPS!W$9*'Purshasing (2)'!$Q581+MPS!W$10*'Purshasing (2)'!$R581+MPS!W$11*'Purshasing (2)'!$S581+MPS!W$12*'Purshasing (2)'!$T581</f>
        <v>0</v>
      </c>
      <c r="AX585" s="22">
        <f>MPS!X$6*'Purshasing (2)'!$N581+MPS!X$7*'Purshasing (2)'!$O581+MPS!X$8*'Purshasing (2)'!$P581+MPS!X$9*'Purshasing (2)'!$Q581+MPS!X$10*'Purshasing (2)'!$R581+MPS!X$11*'Purshasing (2)'!$S581+MPS!X$12*'Purshasing (2)'!$T581</f>
        <v>0</v>
      </c>
      <c r="AY585" s="22">
        <f>MPS!Y$6*'Purshasing (2)'!$N581+MPS!Y$7*'Purshasing (2)'!$O581+MPS!Y$8*'Purshasing (2)'!$P581+MPS!Y$9*'Purshasing (2)'!$Q581+MPS!Y$10*'Purshasing (2)'!$R581+MPS!Y$11*'Purshasing (2)'!$S581+MPS!Y$12*'Purshasing (2)'!$T581</f>
        <v>0</v>
      </c>
      <c r="AZ585" s="22">
        <f>MPS!Z$6*'Purshasing (2)'!$N581+MPS!Z$7*'Purshasing (2)'!$O581+MPS!Z$8*'Purshasing (2)'!$P581+MPS!Z$9*'Purshasing (2)'!$Q581+MPS!Z$10*'Purshasing (2)'!$R581+MPS!Z$11*'Purshasing (2)'!$S581+MPS!Z$12*'Purshasing (2)'!$T581</f>
        <v>0</v>
      </c>
      <c r="BA585" s="25">
        <f>MPS!AA$6*'Purshasing (2)'!$N581+MPS!AA$7*'Purshasing (2)'!$O581+MPS!AA$8*'Purshasing (2)'!$P581+MPS!AA$9*'Purshasing (2)'!$Q581+MPS!AA$10*'Purshasing (2)'!$R581+MPS!AA$11*'Purshasing (2)'!$S581+MPS!AA$12*'Purshasing (2)'!$T581</f>
        <v>0</v>
      </c>
    </row>
    <row r="586" spans="1:53" hidden="1" x14ac:dyDescent="0.25">
      <c r="A586" s="9">
        <v>6</v>
      </c>
      <c r="C586" s="1" t="s">
        <v>326</v>
      </c>
      <c r="D586" s="1" t="s">
        <v>42</v>
      </c>
      <c r="E586" s="1" t="s">
        <v>43</v>
      </c>
      <c r="F586" s="1" t="s">
        <v>44</v>
      </c>
      <c r="G586" s="1" t="s">
        <v>42</v>
      </c>
      <c r="H586" s="1" t="s">
        <v>136</v>
      </c>
      <c r="I586" s="1" t="s">
        <v>47</v>
      </c>
      <c r="J586" s="1" t="s">
        <v>320</v>
      </c>
      <c r="L586" s="1"/>
      <c r="O586" s="1">
        <v>11.935</v>
      </c>
      <c r="P586" s="1">
        <v>11.935</v>
      </c>
      <c r="Y586" s="36"/>
      <c r="AL586" s="37"/>
      <c r="AM586" s="37"/>
      <c r="AN586" s="12" t="s">
        <v>4</v>
      </c>
      <c r="AO586" s="23"/>
      <c r="AP586" s="23">
        <f t="shared" ref="AP586:BA586" si="1736">(AQ585/30)*$X581</f>
        <v>0</v>
      </c>
      <c r="AQ586" s="23">
        <f t="shared" si="1736"/>
        <v>0</v>
      </c>
      <c r="AR586" s="23">
        <f t="shared" si="1736"/>
        <v>0</v>
      </c>
      <c r="AS586" s="23">
        <f t="shared" si="1736"/>
        <v>0</v>
      </c>
      <c r="AT586" s="23">
        <f t="shared" si="1736"/>
        <v>0</v>
      </c>
      <c r="AU586" s="23">
        <f t="shared" si="1736"/>
        <v>0</v>
      </c>
      <c r="AV586" s="23">
        <f t="shared" si="1736"/>
        <v>0</v>
      </c>
      <c r="AW586" s="23">
        <f t="shared" si="1736"/>
        <v>0</v>
      </c>
      <c r="AX586" s="23">
        <f t="shared" si="1736"/>
        <v>0</v>
      </c>
      <c r="AY586" s="23">
        <f t="shared" si="1736"/>
        <v>0</v>
      </c>
      <c r="AZ586" s="23">
        <f t="shared" si="1736"/>
        <v>0</v>
      </c>
      <c r="BA586" s="24">
        <f t="shared" si="1736"/>
        <v>0</v>
      </c>
    </row>
    <row r="587" spans="1:53" hidden="1" x14ac:dyDescent="0.25">
      <c r="A587" s="9">
        <v>7</v>
      </c>
      <c r="C587" s="1" t="s">
        <v>326</v>
      </c>
      <c r="D587" s="1" t="s">
        <v>42</v>
      </c>
      <c r="E587" s="1" t="s">
        <v>43</v>
      </c>
      <c r="F587" s="1" t="s">
        <v>44</v>
      </c>
      <c r="G587" s="1" t="s">
        <v>42</v>
      </c>
      <c r="H587" s="1" t="s">
        <v>136</v>
      </c>
      <c r="I587" s="1" t="s">
        <v>47</v>
      </c>
      <c r="J587" s="1" t="s">
        <v>320</v>
      </c>
      <c r="L587" s="1"/>
      <c r="O587" s="1">
        <v>11.935</v>
      </c>
      <c r="P587" s="1">
        <v>11.935</v>
      </c>
      <c r="Y587" s="36"/>
      <c r="AL587" s="37"/>
      <c r="AM587" s="37"/>
      <c r="AN587" s="13" t="s">
        <v>5</v>
      </c>
      <c r="AO587" s="22"/>
      <c r="AP587" s="22">
        <v>2000</v>
      </c>
      <c r="AQ587" s="22"/>
      <c r="AR587" s="22"/>
      <c r="AS587" s="22"/>
      <c r="AT587" s="22"/>
      <c r="AU587" s="22"/>
      <c r="AV587" s="22"/>
      <c r="AW587" s="22"/>
      <c r="AX587" s="22"/>
      <c r="AY587" s="22"/>
      <c r="AZ587" s="22"/>
      <c r="BA587" s="25"/>
    </row>
    <row r="588" spans="1:53" hidden="1" x14ac:dyDescent="0.25">
      <c r="A588" s="9">
        <v>8</v>
      </c>
      <c r="C588" s="1" t="s">
        <v>326</v>
      </c>
      <c r="D588" s="1" t="s">
        <v>42</v>
      </c>
      <c r="E588" s="1" t="s">
        <v>43</v>
      </c>
      <c r="F588" s="1" t="s">
        <v>44</v>
      </c>
      <c r="G588" s="1" t="s">
        <v>42</v>
      </c>
      <c r="H588" s="1" t="s">
        <v>136</v>
      </c>
      <c r="I588" s="1" t="s">
        <v>47</v>
      </c>
      <c r="J588" s="1" t="s">
        <v>320</v>
      </c>
      <c r="L588" s="1"/>
      <c r="O588" s="1">
        <v>11.935</v>
      </c>
      <c r="P588" s="1">
        <v>11.935</v>
      </c>
      <c r="Y588" s="36"/>
      <c r="AL588" s="37"/>
      <c r="AM588" s="37"/>
      <c r="AN588" s="12" t="s">
        <v>6</v>
      </c>
      <c r="AO588" s="23"/>
      <c r="AP588" s="23"/>
      <c r="AQ588" s="23"/>
      <c r="AR588" s="23"/>
      <c r="AS588" s="23"/>
      <c r="AT588" s="23"/>
      <c r="AU588" s="23"/>
      <c r="AV588" s="23"/>
      <c r="AW588" s="23"/>
      <c r="AX588" s="23"/>
      <c r="AY588" s="23"/>
      <c r="AZ588" s="23"/>
      <c r="BA588" s="24"/>
    </row>
    <row r="589" spans="1:53" ht="14.4" hidden="1" thickBot="1" x14ac:dyDescent="0.3">
      <c r="A589" s="11">
        <v>9</v>
      </c>
      <c r="C589" s="1" t="s">
        <v>326</v>
      </c>
      <c r="D589" s="1" t="s">
        <v>42</v>
      </c>
      <c r="E589" s="1" t="s">
        <v>43</v>
      </c>
      <c r="F589" s="1" t="s">
        <v>44</v>
      </c>
      <c r="G589" s="1" t="s">
        <v>42</v>
      </c>
      <c r="H589" s="1" t="s">
        <v>136</v>
      </c>
      <c r="I589" s="1" t="s">
        <v>47</v>
      </c>
      <c r="J589" s="1" t="s">
        <v>320</v>
      </c>
      <c r="L589" s="1"/>
      <c r="O589" s="1">
        <v>11.935</v>
      </c>
      <c r="P589" s="1">
        <v>11.935</v>
      </c>
      <c r="Y589" s="36"/>
      <c r="AL589" s="37"/>
      <c r="AM589" s="37"/>
      <c r="AN589" s="27" t="s">
        <v>7</v>
      </c>
      <c r="AO589" s="28"/>
      <c r="AP589" s="28"/>
      <c r="AQ589" s="28"/>
      <c r="AR589" s="28"/>
      <c r="AS589" s="28"/>
      <c r="AT589" s="28"/>
      <c r="AU589" s="28"/>
      <c r="AV589" s="28"/>
      <c r="AW589" s="28"/>
      <c r="AX589" s="28"/>
      <c r="AY589" s="28"/>
      <c r="AZ589" s="28"/>
      <c r="BA589" s="29"/>
    </row>
    <row r="590" spans="1:53" ht="15" hidden="1" thickTop="1" thickBot="1" x14ac:dyDescent="0.3">
      <c r="A590" s="6">
        <v>1</v>
      </c>
      <c r="B590" s="14">
        <v>66</v>
      </c>
      <c r="C590" s="7" t="s">
        <v>326</v>
      </c>
      <c r="D590" s="7" t="s">
        <v>42</v>
      </c>
      <c r="E590" s="7" t="s">
        <v>43</v>
      </c>
      <c r="F590" s="7" t="s">
        <v>44</v>
      </c>
      <c r="G590" s="7" t="s">
        <v>42</v>
      </c>
      <c r="H590" s="7" t="s">
        <v>136</v>
      </c>
      <c r="I590" s="7" t="s">
        <v>47</v>
      </c>
      <c r="J590" s="7" t="s">
        <v>320</v>
      </c>
      <c r="K590" s="7" t="s">
        <v>333</v>
      </c>
      <c r="L590" s="31" t="s">
        <v>334</v>
      </c>
      <c r="M590" s="7" t="s">
        <v>335</v>
      </c>
      <c r="N590" s="7"/>
      <c r="O590" s="7">
        <v>2.9</v>
      </c>
      <c r="P590" s="7">
        <v>2.9</v>
      </c>
      <c r="Q590" s="7"/>
      <c r="R590" s="7"/>
      <c r="S590" s="7"/>
      <c r="T590" s="7"/>
      <c r="U590" s="7"/>
      <c r="V590" s="8" t="s">
        <v>110</v>
      </c>
      <c r="W590" s="8">
        <v>5.4667081355684308</v>
      </c>
      <c r="X590" s="38">
        <v>0</v>
      </c>
      <c r="Y590" s="42">
        <f t="shared" ref="Y590" ca="1" si="1737">$L$3+AL590</f>
        <v>42105</v>
      </c>
      <c r="Z590" s="1" t="s">
        <v>139</v>
      </c>
      <c r="AA590" s="1" t="s">
        <v>324</v>
      </c>
      <c r="AB590" s="1">
        <v>0</v>
      </c>
      <c r="AD590" s="1" t="s">
        <v>325</v>
      </c>
      <c r="AE590" s="1">
        <v>15</v>
      </c>
      <c r="AF590" s="1">
        <v>0</v>
      </c>
      <c r="AG590" s="1">
        <v>30</v>
      </c>
      <c r="AH590" s="1">
        <v>0</v>
      </c>
      <c r="AI590" s="1">
        <v>0</v>
      </c>
      <c r="AK590" s="1">
        <v>0</v>
      </c>
      <c r="AL590" s="2">
        <v>45</v>
      </c>
      <c r="AM590" s="4">
        <v>1</v>
      </c>
      <c r="AN590" s="39" t="s">
        <v>0</v>
      </c>
      <c r="AO590" s="43"/>
      <c r="AP590" s="43">
        <f t="shared" ref="AP590:BA590" si="1738">IF(AQ595+AP594+AP596-AO591&lt;0,0,MAX((AQ595+AP594+AP596-AO591),$AM599))</f>
        <v>0</v>
      </c>
      <c r="AQ590" s="43">
        <f t="shared" si="1738"/>
        <v>0</v>
      </c>
      <c r="AR590" s="43">
        <f t="shared" si="1738"/>
        <v>7506</v>
      </c>
      <c r="AS590" s="43">
        <f t="shared" si="1738"/>
        <v>18945.699999999997</v>
      </c>
      <c r="AT590" s="43">
        <f t="shared" si="1738"/>
        <v>1</v>
      </c>
      <c r="AU590" s="43">
        <f t="shared" si="1738"/>
        <v>0</v>
      </c>
      <c r="AV590" s="43">
        <f t="shared" si="1738"/>
        <v>0</v>
      </c>
      <c r="AW590" s="43">
        <f t="shared" si="1738"/>
        <v>0</v>
      </c>
      <c r="AX590" s="43">
        <f t="shared" si="1738"/>
        <v>0</v>
      </c>
      <c r="AY590" s="43">
        <f t="shared" si="1738"/>
        <v>0</v>
      </c>
      <c r="AZ590" s="43">
        <f t="shared" si="1738"/>
        <v>0</v>
      </c>
      <c r="BA590" s="26">
        <f t="shared" si="1738"/>
        <v>0</v>
      </c>
    </row>
    <row r="591" spans="1:53" x14ac:dyDescent="0.25">
      <c r="A591" s="9">
        <v>2</v>
      </c>
      <c r="C591" s="1" t="s">
        <v>326</v>
      </c>
      <c r="D591" s="1" t="s">
        <v>42</v>
      </c>
      <c r="E591" s="1" t="s">
        <v>43</v>
      </c>
      <c r="F591" s="1" t="s">
        <v>44</v>
      </c>
      <c r="G591" s="1" t="s">
        <v>42</v>
      </c>
      <c r="H591" s="1" t="s">
        <v>136</v>
      </c>
      <c r="I591" s="1" t="s">
        <v>47</v>
      </c>
      <c r="J591" s="1" t="s">
        <v>320</v>
      </c>
      <c r="O591" s="1">
        <v>2.9</v>
      </c>
      <c r="P591" s="1">
        <v>2.9</v>
      </c>
      <c r="Y591" s="36"/>
      <c r="AL591" s="37"/>
      <c r="AM591" s="37"/>
      <c r="AN591" s="12" t="s">
        <v>1</v>
      </c>
      <c r="AO591" s="44">
        <v>50000</v>
      </c>
      <c r="AP591" s="44">
        <f t="shared" ref="AP591" si="1739">AO591+AP590-AP596-AP594</f>
        <v>33790</v>
      </c>
      <c r="AQ591" s="44">
        <f t="shared" ref="AQ591" si="1740">AP591+AQ590-AQ596-AQ594</f>
        <v>18072</v>
      </c>
      <c r="AR591" s="44">
        <f t="shared" ref="AR591" si="1741">AQ591+AR590-AR596-AR594</f>
        <v>0</v>
      </c>
      <c r="AS591" s="44">
        <f t="shared" ref="AS591" si="1742">AR591+AS590-AS596-AS594</f>
        <v>0</v>
      </c>
      <c r="AT591" s="44">
        <f t="shared" ref="AT591" si="1743">AS591+AT590-AT596-AT594</f>
        <v>1</v>
      </c>
      <c r="AU591" s="44">
        <f t="shared" ref="AU591" si="1744">AT591+AU590-AU596-AU594</f>
        <v>1</v>
      </c>
      <c r="AV591" s="44">
        <f t="shared" ref="AV591" si="1745">AU591+AV590-AV596-AV594</f>
        <v>1</v>
      </c>
      <c r="AW591" s="44">
        <f t="shared" ref="AW591" si="1746">AV591+AW590-AW596-AW594</f>
        <v>1</v>
      </c>
      <c r="AX591" s="44">
        <f t="shared" ref="AX591" si="1747">AW591+AX590-AX596-AX594</f>
        <v>1</v>
      </c>
      <c r="AY591" s="44">
        <f t="shared" ref="AY591" si="1748">AX591+AY590-AY596-AY594</f>
        <v>1</v>
      </c>
      <c r="AZ591" s="44">
        <f t="shared" ref="AZ591" si="1749">AY591+AZ590-AZ596-AZ594</f>
        <v>1</v>
      </c>
      <c r="BA591" s="23">
        <f t="shared" ref="BA591" si="1750">AZ591+BA590-BA596-BA594</f>
        <v>1</v>
      </c>
    </row>
    <row r="592" spans="1:53" hidden="1" x14ac:dyDescent="0.25">
      <c r="A592" s="9">
        <v>3</v>
      </c>
      <c r="C592" s="1" t="s">
        <v>326</v>
      </c>
      <c r="D592" s="1" t="s">
        <v>42</v>
      </c>
      <c r="E592" s="1" t="s">
        <v>43</v>
      </c>
      <c r="F592" s="1" t="s">
        <v>44</v>
      </c>
      <c r="G592" s="1" t="s">
        <v>42</v>
      </c>
      <c r="H592" s="1" t="s">
        <v>136</v>
      </c>
      <c r="I592" s="1" t="s">
        <v>47</v>
      </c>
      <c r="J592" s="1" t="s">
        <v>320</v>
      </c>
      <c r="O592" s="1">
        <v>2.9</v>
      </c>
      <c r="P592" s="1">
        <v>2.9</v>
      </c>
      <c r="Y592" s="36"/>
      <c r="AL592" s="37"/>
      <c r="AM592" s="37"/>
      <c r="AN592" s="13" t="s">
        <v>3</v>
      </c>
      <c r="AO592" s="45"/>
      <c r="AP592" s="45">
        <f t="shared" ref="AP592" si="1751">(AP591/AQ594)*30</f>
        <v>64.492938032828604</v>
      </c>
      <c r="AQ592" s="45">
        <f t="shared" ref="AQ592" si="1752">(AQ591/AR594)*30</f>
        <v>21.196340605207599</v>
      </c>
      <c r="AR592" s="45">
        <f t="shared" ref="AR592" si="1753">(AR591/AS594)*30</f>
        <v>0</v>
      </c>
      <c r="AS592" s="45" t="e">
        <f t="shared" ref="AS592" si="1754">(AS591/AT594)*30</f>
        <v>#DIV/0!</v>
      </c>
      <c r="AT592" s="45" t="e">
        <f t="shared" ref="AT592" si="1755">(AT591/AU594)*30</f>
        <v>#DIV/0!</v>
      </c>
      <c r="AU592" s="45" t="e">
        <f t="shared" ref="AU592" si="1756">(AU591/AV594)*30</f>
        <v>#DIV/0!</v>
      </c>
      <c r="AV592" s="45" t="e">
        <f t="shared" ref="AV592" si="1757">(AV591/AW594)*30</f>
        <v>#DIV/0!</v>
      </c>
      <c r="AW592" s="45" t="e">
        <f t="shared" ref="AW592" si="1758">(AW591/AX594)*30</f>
        <v>#DIV/0!</v>
      </c>
      <c r="AX592" s="45" t="e">
        <f t="shared" ref="AX592" si="1759">(AX591/AY594)*30</f>
        <v>#DIV/0!</v>
      </c>
      <c r="AY592" s="45" t="e">
        <f t="shared" ref="AY592" si="1760">(AY591/AZ594)*30</f>
        <v>#DIV/0!</v>
      </c>
      <c r="AZ592" s="45" t="e">
        <f t="shared" ref="AZ592" si="1761">(AZ591/BA594)*30</f>
        <v>#DIV/0!</v>
      </c>
      <c r="BA592" s="25" t="e">
        <f t="shared" ref="BA592" si="1762">(BA591/BB594)*30</f>
        <v>#DIV/0!</v>
      </c>
    </row>
    <row r="593" spans="1:53" hidden="1" x14ac:dyDescent="0.25">
      <c r="A593" s="9">
        <v>4</v>
      </c>
      <c r="C593" s="1" t="s">
        <v>326</v>
      </c>
      <c r="D593" s="1" t="s">
        <v>42</v>
      </c>
      <c r="E593" s="1" t="s">
        <v>43</v>
      </c>
      <c r="F593" s="1" t="s">
        <v>44</v>
      </c>
      <c r="G593" s="1" t="s">
        <v>42</v>
      </c>
      <c r="H593" s="1" t="s">
        <v>136</v>
      </c>
      <c r="I593" s="1" t="s">
        <v>47</v>
      </c>
      <c r="J593" s="1" t="s">
        <v>320</v>
      </c>
      <c r="O593" s="1">
        <v>2.9</v>
      </c>
      <c r="P593" s="1">
        <v>2.9</v>
      </c>
      <c r="Y593" s="36"/>
      <c r="AL593" s="37"/>
      <c r="AM593" s="37"/>
      <c r="AN593" s="12" t="s">
        <v>944</v>
      </c>
      <c r="AO593" s="44"/>
      <c r="AP593" s="44"/>
      <c r="AQ593" s="44"/>
      <c r="AR593" s="44"/>
      <c r="AS593" s="44"/>
      <c r="AT593" s="44"/>
      <c r="AU593" s="44"/>
      <c r="AV593" s="44"/>
      <c r="AW593" s="44"/>
      <c r="AX593" s="44"/>
      <c r="AY593" s="44"/>
      <c r="AZ593" s="44"/>
      <c r="BA593" s="24"/>
    </row>
    <row r="594" spans="1:53" hidden="1" x14ac:dyDescent="0.25">
      <c r="A594" s="9">
        <v>5</v>
      </c>
      <c r="C594" s="1" t="s">
        <v>326</v>
      </c>
      <c r="D594" s="1" t="s">
        <v>42</v>
      </c>
      <c r="E594" s="1" t="s">
        <v>43</v>
      </c>
      <c r="F594" s="1" t="s">
        <v>44</v>
      </c>
      <c r="G594" s="1" t="s">
        <v>42</v>
      </c>
      <c r="H594" s="1" t="s">
        <v>136</v>
      </c>
      <c r="I594" s="1" t="s">
        <v>47</v>
      </c>
      <c r="J594" s="1" t="s">
        <v>320</v>
      </c>
      <c r="O594" s="1">
        <v>2.9</v>
      </c>
      <c r="P594" s="1">
        <v>2.9</v>
      </c>
      <c r="Y594" s="36"/>
      <c r="AL594" s="37"/>
      <c r="AM594" s="37"/>
      <c r="AN594" s="13" t="s">
        <v>2</v>
      </c>
      <c r="AO594" s="22"/>
      <c r="AP594" s="22">
        <f>MPS!P$6*'Purshasing (2)'!$N590+MPS!P$7*'Purshasing (2)'!$O590+MPS!P$8*'Purshasing (2)'!$P590+MPS!P$9*'Purshasing (2)'!$Q590+MPS!P$10*'Purshasing (2)'!$R590+MPS!P$11*'Purshasing (2)'!$S590+MPS!P$12*'Purshasing (2)'!$T590</f>
        <v>14210</v>
      </c>
      <c r="AQ594" s="22">
        <f>MPS!Q$6*'Purshasing (2)'!$N590+MPS!Q$7*'Purshasing (2)'!$O590+MPS!Q$8*'Purshasing (2)'!$P590+MPS!Q$9*'Purshasing (2)'!$Q590+MPS!Q$10*'Purshasing (2)'!$R590+MPS!Q$11*'Purshasing (2)'!$S590+MPS!Q$12*'Purshasing (2)'!$T590</f>
        <v>15718</v>
      </c>
      <c r="AR594" s="22">
        <f>MPS!R$6*'Purshasing (2)'!$N590+MPS!R$7*'Purshasing (2)'!$O590+MPS!R$8*'Purshasing (2)'!$P590+MPS!R$9*'Purshasing (2)'!$Q590+MPS!R$10*'Purshasing (2)'!$R590+MPS!R$11*'Purshasing (2)'!$S590+MPS!R$12*'Purshasing (2)'!$T590</f>
        <v>25578</v>
      </c>
      <c r="AS594" s="22">
        <f>MPS!S$6*'Purshasing (2)'!$N590+MPS!S$7*'Purshasing (2)'!$O590+MPS!S$8*'Purshasing (2)'!$P590+MPS!S$9*'Purshasing (2)'!$Q590+MPS!S$10*'Purshasing (2)'!$R590+MPS!S$11*'Purshasing (2)'!$S590+MPS!S$12*'Purshasing (2)'!$T590</f>
        <v>18945.699999999997</v>
      </c>
      <c r="AT594" s="22">
        <f>MPS!T$6*'Purshasing (2)'!$N590+MPS!T$7*'Purshasing (2)'!$O590+MPS!T$8*'Purshasing (2)'!$P590+MPS!T$9*'Purshasing (2)'!$Q590+MPS!T$10*'Purshasing (2)'!$R590+MPS!T$11*'Purshasing (2)'!$S590+MPS!T$12*'Purshasing (2)'!$T590</f>
        <v>0</v>
      </c>
      <c r="AU594" s="22">
        <f>MPS!U$6*'Purshasing (2)'!$N590+MPS!U$7*'Purshasing (2)'!$O590+MPS!U$8*'Purshasing (2)'!$P590+MPS!U$9*'Purshasing (2)'!$Q590+MPS!U$10*'Purshasing (2)'!$R590+MPS!U$11*'Purshasing (2)'!$S590+MPS!U$12*'Purshasing (2)'!$T590</f>
        <v>0</v>
      </c>
      <c r="AV594" s="22">
        <f>MPS!V$6*'Purshasing (2)'!$N590+MPS!V$7*'Purshasing (2)'!$O590+MPS!V$8*'Purshasing (2)'!$P590+MPS!V$9*'Purshasing (2)'!$Q590+MPS!V$10*'Purshasing (2)'!$R590+MPS!V$11*'Purshasing (2)'!$S590+MPS!V$12*'Purshasing (2)'!$T590</f>
        <v>0</v>
      </c>
      <c r="AW594" s="22">
        <f>MPS!W$6*'Purshasing (2)'!$N590+MPS!W$7*'Purshasing (2)'!$O590+MPS!W$8*'Purshasing (2)'!$P590+MPS!W$9*'Purshasing (2)'!$Q590+MPS!W$10*'Purshasing (2)'!$R590+MPS!W$11*'Purshasing (2)'!$S590+MPS!W$12*'Purshasing (2)'!$T590</f>
        <v>0</v>
      </c>
      <c r="AX594" s="22">
        <f>MPS!X$6*'Purshasing (2)'!$N590+MPS!X$7*'Purshasing (2)'!$O590+MPS!X$8*'Purshasing (2)'!$P590+MPS!X$9*'Purshasing (2)'!$Q590+MPS!X$10*'Purshasing (2)'!$R590+MPS!X$11*'Purshasing (2)'!$S590+MPS!X$12*'Purshasing (2)'!$T590</f>
        <v>0</v>
      </c>
      <c r="AY594" s="22">
        <f>MPS!Y$6*'Purshasing (2)'!$N590+MPS!Y$7*'Purshasing (2)'!$O590+MPS!Y$8*'Purshasing (2)'!$P590+MPS!Y$9*'Purshasing (2)'!$Q590+MPS!Y$10*'Purshasing (2)'!$R590+MPS!Y$11*'Purshasing (2)'!$S590+MPS!Y$12*'Purshasing (2)'!$T590</f>
        <v>0</v>
      </c>
      <c r="AZ594" s="22">
        <f>MPS!Z$6*'Purshasing (2)'!$N590+MPS!Z$7*'Purshasing (2)'!$O590+MPS!Z$8*'Purshasing (2)'!$P590+MPS!Z$9*'Purshasing (2)'!$Q590+MPS!Z$10*'Purshasing (2)'!$R590+MPS!Z$11*'Purshasing (2)'!$S590+MPS!Z$12*'Purshasing (2)'!$T590</f>
        <v>0</v>
      </c>
      <c r="BA594" s="25">
        <f>MPS!AA$6*'Purshasing (2)'!$N590+MPS!AA$7*'Purshasing (2)'!$O590+MPS!AA$8*'Purshasing (2)'!$P590+MPS!AA$9*'Purshasing (2)'!$Q590+MPS!AA$10*'Purshasing (2)'!$R590+MPS!AA$11*'Purshasing (2)'!$S590+MPS!AA$12*'Purshasing (2)'!$T590</f>
        <v>0</v>
      </c>
    </row>
    <row r="595" spans="1:53" hidden="1" x14ac:dyDescent="0.25">
      <c r="A595" s="9">
        <v>6</v>
      </c>
      <c r="C595" s="1" t="s">
        <v>326</v>
      </c>
      <c r="D595" s="1" t="s">
        <v>42</v>
      </c>
      <c r="E595" s="1" t="s">
        <v>43</v>
      </c>
      <c r="F595" s="1" t="s">
        <v>44</v>
      </c>
      <c r="G595" s="1" t="s">
        <v>42</v>
      </c>
      <c r="H595" s="1" t="s">
        <v>136</v>
      </c>
      <c r="I595" s="1" t="s">
        <v>47</v>
      </c>
      <c r="J595" s="1" t="s">
        <v>320</v>
      </c>
      <c r="L595" s="1"/>
      <c r="O595" s="1">
        <v>2.9</v>
      </c>
      <c r="P595" s="1">
        <v>2.9</v>
      </c>
      <c r="Y595" s="36"/>
      <c r="AL595" s="37"/>
      <c r="AM595" s="37"/>
      <c r="AN595" s="12" t="s">
        <v>4</v>
      </c>
      <c r="AO595" s="23"/>
      <c r="AP595" s="23">
        <f t="shared" ref="AP595:BA595" si="1763">(AQ594/30)*$X590</f>
        <v>0</v>
      </c>
      <c r="AQ595" s="23">
        <f t="shared" si="1763"/>
        <v>0</v>
      </c>
      <c r="AR595" s="23">
        <f t="shared" si="1763"/>
        <v>0</v>
      </c>
      <c r="AS595" s="23">
        <f t="shared" si="1763"/>
        <v>0</v>
      </c>
      <c r="AT595" s="23">
        <f t="shared" si="1763"/>
        <v>0</v>
      </c>
      <c r="AU595" s="23">
        <f t="shared" si="1763"/>
        <v>0</v>
      </c>
      <c r="AV595" s="23">
        <f t="shared" si="1763"/>
        <v>0</v>
      </c>
      <c r="AW595" s="23">
        <f t="shared" si="1763"/>
        <v>0</v>
      </c>
      <c r="AX595" s="23">
        <f t="shared" si="1763"/>
        <v>0</v>
      </c>
      <c r="AY595" s="23">
        <f t="shared" si="1763"/>
        <v>0</v>
      </c>
      <c r="AZ595" s="23">
        <f t="shared" si="1763"/>
        <v>0</v>
      </c>
      <c r="BA595" s="24">
        <f t="shared" si="1763"/>
        <v>0</v>
      </c>
    </row>
    <row r="596" spans="1:53" hidden="1" x14ac:dyDescent="0.25">
      <c r="A596" s="9">
        <v>7</v>
      </c>
      <c r="C596" s="1" t="s">
        <v>326</v>
      </c>
      <c r="D596" s="1" t="s">
        <v>42</v>
      </c>
      <c r="E596" s="1" t="s">
        <v>43</v>
      </c>
      <c r="F596" s="1" t="s">
        <v>44</v>
      </c>
      <c r="G596" s="1" t="s">
        <v>42</v>
      </c>
      <c r="H596" s="1" t="s">
        <v>136</v>
      </c>
      <c r="I596" s="1" t="s">
        <v>47</v>
      </c>
      <c r="J596" s="1" t="s">
        <v>320</v>
      </c>
      <c r="L596" s="1"/>
      <c r="O596" s="1">
        <v>2.9</v>
      </c>
      <c r="P596" s="1">
        <v>2.9</v>
      </c>
      <c r="Y596" s="36"/>
      <c r="AL596" s="37"/>
      <c r="AM596" s="37"/>
      <c r="AN596" s="13" t="s">
        <v>5</v>
      </c>
      <c r="AO596" s="22"/>
      <c r="AP596" s="22">
        <v>2000</v>
      </c>
      <c r="AQ596" s="22"/>
      <c r="AR596" s="22"/>
      <c r="AS596" s="22"/>
      <c r="AT596" s="22"/>
      <c r="AU596" s="22"/>
      <c r="AV596" s="22"/>
      <c r="AW596" s="22"/>
      <c r="AX596" s="22"/>
      <c r="AY596" s="22"/>
      <c r="AZ596" s="22"/>
      <c r="BA596" s="25"/>
    </row>
    <row r="597" spans="1:53" hidden="1" x14ac:dyDescent="0.25">
      <c r="A597" s="9">
        <v>8</v>
      </c>
      <c r="C597" s="1" t="s">
        <v>326</v>
      </c>
      <c r="D597" s="1" t="s">
        <v>42</v>
      </c>
      <c r="E597" s="1" t="s">
        <v>43</v>
      </c>
      <c r="F597" s="1" t="s">
        <v>44</v>
      </c>
      <c r="G597" s="1" t="s">
        <v>42</v>
      </c>
      <c r="H597" s="1" t="s">
        <v>136</v>
      </c>
      <c r="I597" s="1" t="s">
        <v>47</v>
      </c>
      <c r="J597" s="1" t="s">
        <v>320</v>
      </c>
      <c r="L597" s="1"/>
      <c r="O597" s="1">
        <v>2.9</v>
      </c>
      <c r="P597" s="1">
        <v>2.9</v>
      </c>
      <c r="Y597" s="36"/>
      <c r="AL597" s="37"/>
      <c r="AM597" s="37"/>
      <c r="AN597" s="12" t="s">
        <v>6</v>
      </c>
      <c r="AO597" s="23"/>
      <c r="AP597" s="23"/>
      <c r="AQ597" s="23"/>
      <c r="AR597" s="23"/>
      <c r="AS597" s="23"/>
      <c r="AT597" s="23"/>
      <c r="AU597" s="23"/>
      <c r="AV597" s="23"/>
      <c r="AW597" s="23"/>
      <c r="AX597" s="23"/>
      <c r="AY597" s="23"/>
      <c r="AZ597" s="23"/>
      <c r="BA597" s="24"/>
    </row>
    <row r="598" spans="1:53" ht="14.4" hidden="1" thickBot="1" x14ac:dyDescent="0.3">
      <c r="A598" s="11">
        <v>9</v>
      </c>
      <c r="C598" s="1" t="s">
        <v>326</v>
      </c>
      <c r="D598" s="1" t="s">
        <v>42</v>
      </c>
      <c r="E598" s="1" t="s">
        <v>43</v>
      </c>
      <c r="F598" s="1" t="s">
        <v>44</v>
      </c>
      <c r="G598" s="1" t="s">
        <v>42</v>
      </c>
      <c r="H598" s="1" t="s">
        <v>136</v>
      </c>
      <c r="I598" s="1" t="s">
        <v>47</v>
      </c>
      <c r="J598" s="1" t="s">
        <v>320</v>
      </c>
      <c r="L598" s="1"/>
      <c r="O598" s="1">
        <v>2.9</v>
      </c>
      <c r="P598" s="1">
        <v>2.9</v>
      </c>
      <c r="Y598" s="36"/>
      <c r="AL598" s="37"/>
      <c r="AM598" s="37"/>
      <c r="AN598" s="27" t="s">
        <v>7</v>
      </c>
      <c r="AO598" s="28"/>
      <c r="AP598" s="28"/>
      <c r="AQ598" s="28"/>
      <c r="AR598" s="28"/>
      <c r="AS598" s="28"/>
      <c r="AT598" s="28"/>
      <c r="AU598" s="28"/>
      <c r="AV598" s="28"/>
      <c r="AW598" s="28"/>
      <c r="AX598" s="28"/>
      <c r="AY598" s="28"/>
      <c r="AZ598" s="28"/>
      <c r="BA598" s="29"/>
    </row>
    <row r="599" spans="1:53" ht="15" hidden="1" thickTop="1" thickBot="1" x14ac:dyDescent="0.3">
      <c r="A599" s="6">
        <v>1</v>
      </c>
      <c r="B599" s="14">
        <v>67</v>
      </c>
      <c r="C599" s="7" t="s">
        <v>326</v>
      </c>
      <c r="D599" s="7" t="s">
        <v>42</v>
      </c>
      <c r="E599" s="7" t="s">
        <v>43</v>
      </c>
      <c r="F599" s="7" t="s">
        <v>44</v>
      </c>
      <c r="G599" s="7" t="s">
        <v>68</v>
      </c>
      <c r="H599" s="7" t="s">
        <v>136</v>
      </c>
      <c r="I599" s="7" t="s">
        <v>47</v>
      </c>
      <c r="J599" s="7" t="s">
        <v>320</v>
      </c>
      <c r="K599" s="7" t="s">
        <v>336</v>
      </c>
      <c r="L599" s="31" t="s">
        <v>337</v>
      </c>
      <c r="M599" s="7" t="s">
        <v>338</v>
      </c>
      <c r="N599" s="7">
        <v>2.415</v>
      </c>
      <c r="O599" s="7">
        <v>0</v>
      </c>
      <c r="P599" s="7">
        <v>0</v>
      </c>
      <c r="Q599" s="7"/>
      <c r="R599" s="7"/>
      <c r="S599" s="7"/>
      <c r="T599" s="7"/>
      <c r="U599" s="7"/>
      <c r="V599" s="8" t="s">
        <v>110</v>
      </c>
      <c r="W599" s="8">
        <v>5.4527333055388709</v>
      </c>
      <c r="X599" s="38">
        <v>0</v>
      </c>
      <c r="Y599" s="42">
        <f t="shared" ref="Y599" ca="1" si="1764">$L$3+AL599</f>
        <v>42105</v>
      </c>
      <c r="Z599" s="1" t="s">
        <v>139</v>
      </c>
      <c r="AA599" s="1" t="s">
        <v>324</v>
      </c>
      <c r="AB599" s="1">
        <v>0</v>
      </c>
      <c r="AD599" s="1" t="s">
        <v>325</v>
      </c>
      <c r="AE599" s="1">
        <v>15</v>
      </c>
      <c r="AF599" s="1">
        <v>0</v>
      </c>
      <c r="AG599" s="1">
        <v>30</v>
      </c>
      <c r="AH599" s="1">
        <v>0</v>
      </c>
      <c r="AI599" s="1">
        <v>0</v>
      </c>
      <c r="AK599" s="1">
        <v>0</v>
      </c>
      <c r="AL599" s="2">
        <v>45</v>
      </c>
      <c r="AM599" s="4">
        <v>1</v>
      </c>
      <c r="AN599" s="39" t="s">
        <v>0</v>
      </c>
      <c r="AO599" s="43"/>
      <c r="AP599" s="43">
        <f t="shared" ref="AP599:BA599" si="1765">IF(AQ604+AP603+AP605-AO600&lt;0,0,MAX((AQ604+AP603+AP605-AO600),$AM608))</f>
        <v>0</v>
      </c>
      <c r="AQ599" s="43">
        <f t="shared" si="1765"/>
        <v>0</v>
      </c>
      <c r="AR599" s="43">
        <f t="shared" si="1765"/>
        <v>0</v>
      </c>
      <c r="AS599" s="43">
        <f t="shared" si="1765"/>
        <v>0</v>
      </c>
      <c r="AT599" s="43">
        <f t="shared" si="1765"/>
        <v>0</v>
      </c>
      <c r="AU599" s="43">
        <f t="shared" si="1765"/>
        <v>0</v>
      </c>
      <c r="AV599" s="43">
        <f t="shared" si="1765"/>
        <v>0</v>
      </c>
      <c r="AW599" s="43">
        <f t="shared" si="1765"/>
        <v>0</v>
      </c>
      <c r="AX599" s="43">
        <f t="shared" si="1765"/>
        <v>0</v>
      </c>
      <c r="AY599" s="43">
        <f t="shared" si="1765"/>
        <v>0</v>
      </c>
      <c r="AZ599" s="43">
        <f t="shared" si="1765"/>
        <v>0</v>
      </c>
      <c r="BA599" s="26">
        <f t="shared" si="1765"/>
        <v>0</v>
      </c>
    </row>
    <row r="600" spans="1:53" x14ac:dyDescent="0.25">
      <c r="A600" s="9">
        <v>2</v>
      </c>
      <c r="C600" s="1" t="s">
        <v>326</v>
      </c>
      <c r="D600" s="1" t="s">
        <v>42</v>
      </c>
      <c r="E600" s="1" t="s">
        <v>43</v>
      </c>
      <c r="F600" s="1" t="s">
        <v>44</v>
      </c>
      <c r="G600" s="1" t="s">
        <v>68</v>
      </c>
      <c r="H600" s="1" t="s">
        <v>136</v>
      </c>
      <c r="I600" s="1" t="s">
        <v>47</v>
      </c>
      <c r="J600" s="1" t="s">
        <v>320</v>
      </c>
      <c r="N600" s="1">
        <v>2.415</v>
      </c>
      <c r="O600" s="1">
        <v>0</v>
      </c>
      <c r="P600" s="1">
        <v>0</v>
      </c>
      <c r="Y600" s="36"/>
      <c r="AL600" s="37"/>
      <c r="AM600" s="37"/>
      <c r="AN600" s="12" t="s">
        <v>1</v>
      </c>
      <c r="AO600" s="44">
        <v>50000</v>
      </c>
      <c r="AP600" s="44">
        <f t="shared" ref="AP600" si="1766">AO600+AP599-AP605-AP603</f>
        <v>45437.684999999998</v>
      </c>
      <c r="AQ600" s="44">
        <f t="shared" ref="AQ600" si="1767">AP600+AQ599-AQ605-AQ603</f>
        <v>42539.684999999998</v>
      </c>
      <c r="AR600" s="44">
        <f t="shared" ref="AR600" si="1768">AQ600+AR599-AR605-AR603</f>
        <v>36502.184999999998</v>
      </c>
      <c r="AS600" s="44">
        <f t="shared" ref="AS600" si="1769">AR600+AS599-AS605-AS603</f>
        <v>31288.199999999997</v>
      </c>
      <c r="AT600" s="44">
        <f t="shared" ref="AT600" si="1770">AS600+AT599-AT605-AT603</f>
        <v>31288.199999999997</v>
      </c>
      <c r="AU600" s="44">
        <f t="shared" ref="AU600" si="1771">AT600+AU599-AU605-AU603</f>
        <v>31288.199999999997</v>
      </c>
      <c r="AV600" s="44">
        <f t="shared" ref="AV600" si="1772">AU600+AV599-AV605-AV603</f>
        <v>31288.199999999997</v>
      </c>
      <c r="AW600" s="44">
        <f t="shared" ref="AW600" si="1773">AV600+AW599-AW605-AW603</f>
        <v>31288.199999999997</v>
      </c>
      <c r="AX600" s="44">
        <f t="shared" ref="AX600" si="1774">AW600+AX599-AX605-AX603</f>
        <v>31288.199999999997</v>
      </c>
      <c r="AY600" s="44">
        <f t="shared" ref="AY600" si="1775">AX600+AY599-AY605-AY603</f>
        <v>31288.199999999997</v>
      </c>
      <c r="AZ600" s="44">
        <f t="shared" ref="AZ600" si="1776">AY600+AZ599-AZ605-AZ603</f>
        <v>31288.199999999997</v>
      </c>
      <c r="BA600" s="23">
        <f t="shared" ref="BA600" si="1777">AZ600+BA599-BA605-BA603</f>
        <v>31288.199999999997</v>
      </c>
    </row>
    <row r="601" spans="1:53" hidden="1" x14ac:dyDescent="0.25">
      <c r="A601" s="9">
        <v>3</v>
      </c>
      <c r="C601" s="1" t="s">
        <v>326</v>
      </c>
      <c r="D601" s="1" t="s">
        <v>42</v>
      </c>
      <c r="E601" s="1" t="s">
        <v>43</v>
      </c>
      <c r="F601" s="1" t="s">
        <v>44</v>
      </c>
      <c r="G601" s="1" t="s">
        <v>68</v>
      </c>
      <c r="H601" s="1" t="s">
        <v>136</v>
      </c>
      <c r="I601" s="1" t="s">
        <v>47</v>
      </c>
      <c r="J601" s="1" t="s">
        <v>320</v>
      </c>
      <c r="N601" s="1">
        <v>2.415</v>
      </c>
      <c r="O601" s="1">
        <v>0</v>
      </c>
      <c r="P601" s="1">
        <v>0</v>
      </c>
      <c r="Y601" s="36"/>
      <c r="AL601" s="37"/>
      <c r="AM601" s="37"/>
      <c r="AN601" s="13" t="s">
        <v>3</v>
      </c>
      <c r="AO601" s="45"/>
      <c r="AP601" s="45">
        <f t="shared" ref="AP601" si="1778">(AP600/AQ603)*30</f>
        <v>470.36940993788818</v>
      </c>
      <c r="AQ601" s="45">
        <f t="shared" ref="AQ601" si="1779">(AQ600/AR603)*30</f>
        <v>211.37731677018633</v>
      </c>
      <c r="AR601" s="45">
        <f t="shared" ref="AR601" si="1780">(AR600/AS603)*30</f>
        <v>210.02468361531533</v>
      </c>
      <c r="AS601" s="45" t="e">
        <f t="shared" ref="AS601" si="1781">(AS600/AT603)*30</f>
        <v>#DIV/0!</v>
      </c>
      <c r="AT601" s="45" t="e">
        <f t="shared" ref="AT601" si="1782">(AT600/AU603)*30</f>
        <v>#DIV/0!</v>
      </c>
      <c r="AU601" s="45" t="e">
        <f t="shared" ref="AU601" si="1783">(AU600/AV603)*30</f>
        <v>#DIV/0!</v>
      </c>
      <c r="AV601" s="45" t="e">
        <f t="shared" ref="AV601" si="1784">(AV600/AW603)*30</f>
        <v>#DIV/0!</v>
      </c>
      <c r="AW601" s="45" t="e">
        <f t="shared" ref="AW601" si="1785">(AW600/AX603)*30</f>
        <v>#DIV/0!</v>
      </c>
      <c r="AX601" s="45" t="e">
        <f t="shared" ref="AX601" si="1786">(AX600/AY603)*30</f>
        <v>#DIV/0!</v>
      </c>
      <c r="AY601" s="45" t="e">
        <f t="shared" ref="AY601" si="1787">(AY600/AZ603)*30</f>
        <v>#DIV/0!</v>
      </c>
      <c r="AZ601" s="45" t="e">
        <f t="shared" ref="AZ601" si="1788">(AZ600/BA603)*30</f>
        <v>#DIV/0!</v>
      </c>
      <c r="BA601" s="25" t="e">
        <f t="shared" ref="BA601" si="1789">(BA600/BB603)*30</f>
        <v>#DIV/0!</v>
      </c>
    </row>
    <row r="602" spans="1:53" hidden="1" x14ac:dyDescent="0.25">
      <c r="A602" s="9">
        <v>4</v>
      </c>
      <c r="C602" s="1" t="s">
        <v>326</v>
      </c>
      <c r="D602" s="1" t="s">
        <v>42</v>
      </c>
      <c r="E602" s="1" t="s">
        <v>43</v>
      </c>
      <c r="F602" s="1" t="s">
        <v>44</v>
      </c>
      <c r="G602" s="1" t="s">
        <v>68</v>
      </c>
      <c r="H602" s="1" t="s">
        <v>136</v>
      </c>
      <c r="I602" s="1" t="s">
        <v>47</v>
      </c>
      <c r="J602" s="1" t="s">
        <v>320</v>
      </c>
      <c r="N602" s="1">
        <v>2.415</v>
      </c>
      <c r="O602" s="1">
        <v>0</v>
      </c>
      <c r="P602" s="1">
        <v>0</v>
      </c>
      <c r="Y602" s="36"/>
      <c r="AL602" s="37"/>
      <c r="AM602" s="37"/>
      <c r="AN602" s="12" t="s">
        <v>944</v>
      </c>
      <c r="AO602" s="44"/>
      <c r="AP602" s="44"/>
      <c r="AQ602" s="44"/>
      <c r="AR602" s="44"/>
      <c r="AS602" s="44"/>
      <c r="AT602" s="44"/>
      <c r="AU602" s="44"/>
      <c r="AV602" s="44"/>
      <c r="AW602" s="44"/>
      <c r="AX602" s="44"/>
      <c r="AY602" s="44"/>
      <c r="AZ602" s="44"/>
      <c r="BA602" s="24"/>
    </row>
    <row r="603" spans="1:53" hidden="1" x14ac:dyDescent="0.25">
      <c r="A603" s="9">
        <v>5</v>
      </c>
      <c r="C603" s="1" t="s">
        <v>326</v>
      </c>
      <c r="D603" s="1" t="s">
        <v>42</v>
      </c>
      <c r="E603" s="1" t="s">
        <v>43</v>
      </c>
      <c r="F603" s="1" t="s">
        <v>44</v>
      </c>
      <c r="G603" s="1" t="s">
        <v>68</v>
      </c>
      <c r="H603" s="1" t="s">
        <v>136</v>
      </c>
      <c r="I603" s="1" t="s">
        <v>47</v>
      </c>
      <c r="J603" s="1" t="s">
        <v>320</v>
      </c>
      <c r="N603" s="1">
        <v>2.415</v>
      </c>
      <c r="O603" s="1">
        <v>0</v>
      </c>
      <c r="P603" s="1">
        <v>0</v>
      </c>
      <c r="Y603" s="36"/>
      <c r="AL603" s="37"/>
      <c r="AM603" s="37"/>
      <c r="AN603" s="13" t="s">
        <v>2</v>
      </c>
      <c r="AO603" s="22"/>
      <c r="AP603" s="22">
        <f>MPS!P$6*'Purshasing (2)'!$N599+MPS!P$7*'Purshasing (2)'!$O599+MPS!P$8*'Purshasing (2)'!$P599+MPS!P$9*'Purshasing (2)'!$Q599+MPS!P$10*'Purshasing (2)'!$R599+MPS!P$11*'Purshasing (2)'!$S599+MPS!P$12*'Purshasing (2)'!$T599</f>
        <v>2562.3150000000001</v>
      </c>
      <c r="AQ603" s="22">
        <f>MPS!Q$6*'Purshasing (2)'!$N599+MPS!Q$7*'Purshasing (2)'!$O599+MPS!Q$8*'Purshasing (2)'!$P599+MPS!Q$9*'Purshasing (2)'!$Q599+MPS!Q$10*'Purshasing (2)'!$R599+MPS!Q$11*'Purshasing (2)'!$S599+MPS!Q$12*'Purshasing (2)'!$T599</f>
        <v>2898</v>
      </c>
      <c r="AR603" s="22">
        <f>MPS!R$6*'Purshasing (2)'!$N599+MPS!R$7*'Purshasing (2)'!$O599+MPS!R$8*'Purshasing (2)'!$P599+MPS!R$9*'Purshasing (2)'!$Q599+MPS!R$10*'Purshasing (2)'!$R599+MPS!R$11*'Purshasing (2)'!$S599+MPS!R$12*'Purshasing (2)'!$T599</f>
        <v>6037.5</v>
      </c>
      <c r="AS603" s="22">
        <f>MPS!S$6*'Purshasing (2)'!$N599+MPS!S$7*'Purshasing (2)'!$O599+MPS!S$8*'Purshasing (2)'!$P599+MPS!S$9*'Purshasing (2)'!$Q599+MPS!S$10*'Purshasing (2)'!$R599+MPS!S$11*'Purshasing (2)'!$S599+MPS!S$12*'Purshasing (2)'!$T599</f>
        <v>5213.9849999999997</v>
      </c>
      <c r="AT603" s="22">
        <f>MPS!T$6*'Purshasing (2)'!$N599+MPS!T$7*'Purshasing (2)'!$O599+MPS!T$8*'Purshasing (2)'!$P599+MPS!T$9*'Purshasing (2)'!$Q599+MPS!T$10*'Purshasing (2)'!$R599+MPS!T$11*'Purshasing (2)'!$S599+MPS!T$12*'Purshasing (2)'!$T599</f>
        <v>0</v>
      </c>
      <c r="AU603" s="22">
        <f>MPS!U$6*'Purshasing (2)'!$N599+MPS!U$7*'Purshasing (2)'!$O599+MPS!U$8*'Purshasing (2)'!$P599+MPS!U$9*'Purshasing (2)'!$Q599+MPS!U$10*'Purshasing (2)'!$R599+MPS!U$11*'Purshasing (2)'!$S599+MPS!U$12*'Purshasing (2)'!$T599</f>
        <v>0</v>
      </c>
      <c r="AV603" s="22">
        <f>MPS!V$6*'Purshasing (2)'!$N599+MPS!V$7*'Purshasing (2)'!$O599+MPS!V$8*'Purshasing (2)'!$P599+MPS!V$9*'Purshasing (2)'!$Q599+MPS!V$10*'Purshasing (2)'!$R599+MPS!V$11*'Purshasing (2)'!$S599+MPS!V$12*'Purshasing (2)'!$T599</f>
        <v>0</v>
      </c>
      <c r="AW603" s="22">
        <f>MPS!W$6*'Purshasing (2)'!$N599+MPS!W$7*'Purshasing (2)'!$O599+MPS!W$8*'Purshasing (2)'!$P599+MPS!W$9*'Purshasing (2)'!$Q599+MPS!W$10*'Purshasing (2)'!$R599+MPS!W$11*'Purshasing (2)'!$S599+MPS!W$12*'Purshasing (2)'!$T599</f>
        <v>0</v>
      </c>
      <c r="AX603" s="22">
        <f>MPS!X$6*'Purshasing (2)'!$N599+MPS!X$7*'Purshasing (2)'!$O599+MPS!X$8*'Purshasing (2)'!$P599+MPS!X$9*'Purshasing (2)'!$Q599+MPS!X$10*'Purshasing (2)'!$R599+MPS!X$11*'Purshasing (2)'!$S599+MPS!X$12*'Purshasing (2)'!$T599</f>
        <v>0</v>
      </c>
      <c r="AY603" s="22">
        <f>MPS!Y$6*'Purshasing (2)'!$N599+MPS!Y$7*'Purshasing (2)'!$O599+MPS!Y$8*'Purshasing (2)'!$P599+MPS!Y$9*'Purshasing (2)'!$Q599+MPS!Y$10*'Purshasing (2)'!$R599+MPS!Y$11*'Purshasing (2)'!$S599+MPS!Y$12*'Purshasing (2)'!$T599</f>
        <v>0</v>
      </c>
      <c r="AZ603" s="22">
        <f>MPS!Z$6*'Purshasing (2)'!$N599+MPS!Z$7*'Purshasing (2)'!$O599+MPS!Z$8*'Purshasing (2)'!$P599+MPS!Z$9*'Purshasing (2)'!$Q599+MPS!Z$10*'Purshasing (2)'!$R599+MPS!Z$11*'Purshasing (2)'!$S599+MPS!Z$12*'Purshasing (2)'!$T599</f>
        <v>0</v>
      </c>
      <c r="BA603" s="25">
        <f>MPS!AA$6*'Purshasing (2)'!$N599+MPS!AA$7*'Purshasing (2)'!$O599+MPS!AA$8*'Purshasing (2)'!$P599+MPS!AA$9*'Purshasing (2)'!$Q599+MPS!AA$10*'Purshasing (2)'!$R599+MPS!AA$11*'Purshasing (2)'!$S599+MPS!AA$12*'Purshasing (2)'!$T599</f>
        <v>0</v>
      </c>
    </row>
    <row r="604" spans="1:53" hidden="1" x14ac:dyDescent="0.25">
      <c r="A604" s="9">
        <v>6</v>
      </c>
      <c r="C604" s="1" t="s">
        <v>326</v>
      </c>
      <c r="D604" s="1" t="s">
        <v>42</v>
      </c>
      <c r="E604" s="1" t="s">
        <v>43</v>
      </c>
      <c r="F604" s="1" t="s">
        <v>44</v>
      </c>
      <c r="G604" s="1" t="s">
        <v>68</v>
      </c>
      <c r="H604" s="1" t="s">
        <v>136</v>
      </c>
      <c r="I604" s="1" t="s">
        <v>47</v>
      </c>
      <c r="J604" s="1" t="s">
        <v>320</v>
      </c>
      <c r="L604" s="1"/>
      <c r="N604" s="1">
        <v>2.415</v>
      </c>
      <c r="O604" s="1">
        <v>0</v>
      </c>
      <c r="P604" s="1">
        <v>0</v>
      </c>
      <c r="Y604" s="36"/>
      <c r="AL604" s="37"/>
      <c r="AM604" s="37"/>
      <c r="AN604" s="12" t="s">
        <v>4</v>
      </c>
      <c r="AO604" s="23"/>
      <c r="AP604" s="23">
        <f t="shared" ref="AP604:BA604" si="1790">(AQ603/30)*$X599</f>
        <v>0</v>
      </c>
      <c r="AQ604" s="23">
        <f t="shared" si="1790"/>
        <v>0</v>
      </c>
      <c r="AR604" s="23">
        <f t="shared" si="1790"/>
        <v>0</v>
      </c>
      <c r="AS604" s="23">
        <f t="shared" si="1790"/>
        <v>0</v>
      </c>
      <c r="AT604" s="23">
        <f t="shared" si="1790"/>
        <v>0</v>
      </c>
      <c r="AU604" s="23">
        <f t="shared" si="1790"/>
        <v>0</v>
      </c>
      <c r="AV604" s="23">
        <f t="shared" si="1790"/>
        <v>0</v>
      </c>
      <c r="AW604" s="23">
        <f t="shared" si="1790"/>
        <v>0</v>
      </c>
      <c r="AX604" s="23">
        <f t="shared" si="1790"/>
        <v>0</v>
      </c>
      <c r="AY604" s="23">
        <f t="shared" si="1790"/>
        <v>0</v>
      </c>
      <c r="AZ604" s="23">
        <f t="shared" si="1790"/>
        <v>0</v>
      </c>
      <c r="BA604" s="24">
        <f t="shared" si="1790"/>
        <v>0</v>
      </c>
    </row>
    <row r="605" spans="1:53" hidden="1" x14ac:dyDescent="0.25">
      <c r="A605" s="9">
        <v>7</v>
      </c>
      <c r="C605" s="1" t="s">
        <v>326</v>
      </c>
      <c r="D605" s="1" t="s">
        <v>42</v>
      </c>
      <c r="E605" s="1" t="s">
        <v>43</v>
      </c>
      <c r="F605" s="1" t="s">
        <v>44</v>
      </c>
      <c r="G605" s="1" t="s">
        <v>68</v>
      </c>
      <c r="H605" s="1" t="s">
        <v>136</v>
      </c>
      <c r="I605" s="1" t="s">
        <v>47</v>
      </c>
      <c r="J605" s="1" t="s">
        <v>320</v>
      </c>
      <c r="L605" s="1"/>
      <c r="N605" s="1">
        <v>2.415</v>
      </c>
      <c r="O605" s="1">
        <v>0</v>
      </c>
      <c r="P605" s="1">
        <v>0</v>
      </c>
      <c r="Y605" s="36"/>
      <c r="AL605" s="37"/>
      <c r="AM605" s="37"/>
      <c r="AN605" s="13" t="s">
        <v>5</v>
      </c>
      <c r="AO605" s="22"/>
      <c r="AP605" s="22">
        <v>2000</v>
      </c>
      <c r="AQ605" s="22"/>
      <c r="AR605" s="22"/>
      <c r="AS605" s="22"/>
      <c r="AT605" s="22"/>
      <c r="AU605" s="22"/>
      <c r="AV605" s="22"/>
      <c r="AW605" s="22"/>
      <c r="AX605" s="22"/>
      <c r="AY605" s="22"/>
      <c r="AZ605" s="22"/>
      <c r="BA605" s="25"/>
    </row>
    <row r="606" spans="1:53" hidden="1" x14ac:dyDescent="0.25">
      <c r="A606" s="9">
        <v>8</v>
      </c>
      <c r="C606" s="1" t="s">
        <v>326</v>
      </c>
      <c r="D606" s="1" t="s">
        <v>42</v>
      </c>
      <c r="E606" s="1" t="s">
        <v>43</v>
      </c>
      <c r="F606" s="1" t="s">
        <v>44</v>
      </c>
      <c r="G606" s="1" t="s">
        <v>68</v>
      </c>
      <c r="H606" s="1" t="s">
        <v>136</v>
      </c>
      <c r="I606" s="1" t="s">
        <v>47</v>
      </c>
      <c r="J606" s="1" t="s">
        <v>320</v>
      </c>
      <c r="L606" s="1"/>
      <c r="N606" s="1">
        <v>2.415</v>
      </c>
      <c r="O606" s="1">
        <v>0</v>
      </c>
      <c r="P606" s="1">
        <v>0</v>
      </c>
      <c r="Y606" s="36"/>
      <c r="AL606" s="37"/>
      <c r="AM606" s="37"/>
      <c r="AN606" s="12" t="s">
        <v>6</v>
      </c>
      <c r="AO606" s="23"/>
      <c r="AP606" s="23"/>
      <c r="AQ606" s="23"/>
      <c r="AR606" s="23"/>
      <c r="AS606" s="23"/>
      <c r="AT606" s="23"/>
      <c r="AU606" s="23"/>
      <c r="AV606" s="23"/>
      <c r="AW606" s="23"/>
      <c r="AX606" s="23"/>
      <c r="AY606" s="23"/>
      <c r="AZ606" s="23"/>
      <c r="BA606" s="24"/>
    </row>
    <row r="607" spans="1:53" ht="14.4" hidden="1" thickBot="1" x14ac:dyDescent="0.3">
      <c r="A607" s="11">
        <v>9</v>
      </c>
      <c r="C607" s="1" t="s">
        <v>326</v>
      </c>
      <c r="D607" s="1" t="s">
        <v>42</v>
      </c>
      <c r="E607" s="1" t="s">
        <v>43</v>
      </c>
      <c r="F607" s="1" t="s">
        <v>44</v>
      </c>
      <c r="G607" s="1" t="s">
        <v>68</v>
      </c>
      <c r="H607" s="1" t="s">
        <v>136</v>
      </c>
      <c r="I607" s="1" t="s">
        <v>47</v>
      </c>
      <c r="J607" s="1" t="s">
        <v>320</v>
      </c>
      <c r="L607" s="1"/>
      <c r="N607" s="1">
        <v>2.415</v>
      </c>
      <c r="O607" s="1">
        <v>0</v>
      </c>
      <c r="P607" s="1">
        <v>0</v>
      </c>
      <c r="Y607" s="36"/>
      <c r="AL607" s="37"/>
      <c r="AM607" s="37"/>
      <c r="AN607" s="27" t="s">
        <v>7</v>
      </c>
      <c r="AO607" s="28"/>
      <c r="AP607" s="28"/>
      <c r="AQ607" s="28"/>
      <c r="AR607" s="28"/>
      <c r="AS607" s="28"/>
      <c r="AT607" s="28"/>
      <c r="AU607" s="28"/>
      <c r="AV607" s="28"/>
      <c r="AW607" s="28"/>
      <c r="AX607" s="28"/>
      <c r="AY607" s="28"/>
      <c r="AZ607" s="28"/>
      <c r="BA607" s="29"/>
    </row>
    <row r="608" spans="1:53" ht="15" hidden="1" thickTop="1" thickBot="1" x14ac:dyDescent="0.3">
      <c r="A608" s="6">
        <v>1</v>
      </c>
      <c r="B608" s="14">
        <v>68</v>
      </c>
      <c r="C608" s="7" t="s">
        <v>326</v>
      </c>
      <c r="D608" s="7" t="s">
        <v>42</v>
      </c>
      <c r="E608" s="7" t="s">
        <v>43</v>
      </c>
      <c r="F608" s="7" t="s">
        <v>44</v>
      </c>
      <c r="G608" s="7" t="s">
        <v>45</v>
      </c>
      <c r="H608" s="7" t="s">
        <v>136</v>
      </c>
      <c r="I608" s="7" t="s">
        <v>105</v>
      </c>
      <c r="J608" s="7" t="s">
        <v>320</v>
      </c>
      <c r="K608" s="7" t="s">
        <v>339</v>
      </c>
      <c r="L608" s="31" t="s">
        <v>340</v>
      </c>
      <c r="M608" s="7" t="s">
        <v>341</v>
      </c>
      <c r="N608" s="7">
        <v>1.5460000000000003</v>
      </c>
      <c r="O608" s="7">
        <v>1.5460000000000003</v>
      </c>
      <c r="P608" s="7">
        <v>1.5460000000000003</v>
      </c>
      <c r="Q608" s="7">
        <v>5.0000000000000001E-3</v>
      </c>
      <c r="R608" s="7">
        <v>5.0000000000000001E-3</v>
      </c>
      <c r="S608" s="7">
        <v>5.0000000000000001E-3</v>
      </c>
      <c r="T608" s="7">
        <v>5.0000000000000001E-3</v>
      </c>
      <c r="U608" s="7"/>
      <c r="V608" s="8" t="s">
        <v>110</v>
      </c>
      <c r="W608" s="8">
        <v>5.4582632622711138</v>
      </c>
      <c r="X608" s="38">
        <v>0</v>
      </c>
      <c r="Y608" s="42">
        <f t="shared" ref="Y608" ca="1" si="1791">$L$3+AL608</f>
        <v>42105</v>
      </c>
      <c r="Z608" s="1" t="s">
        <v>139</v>
      </c>
      <c r="AA608" s="1" t="s">
        <v>324</v>
      </c>
      <c r="AB608" s="1">
        <v>0</v>
      </c>
      <c r="AD608" s="1" t="s">
        <v>325</v>
      </c>
      <c r="AE608" s="1">
        <v>15</v>
      </c>
      <c r="AF608" s="1">
        <v>0</v>
      </c>
      <c r="AG608" s="1">
        <v>30</v>
      </c>
      <c r="AH608" s="1">
        <v>0</v>
      </c>
      <c r="AI608" s="1">
        <v>0</v>
      </c>
      <c r="AK608" s="1">
        <v>0</v>
      </c>
      <c r="AL608" s="2">
        <v>45</v>
      </c>
      <c r="AM608" s="4">
        <v>1</v>
      </c>
      <c r="AN608" s="39" t="s">
        <v>0</v>
      </c>
      <c r="AO608" s="43"/>
      <c r="AP608" s="43">
        <f t="shared" ref="AP608:BA608" si="1792">IF(AQ613+AP612+AP614-AO609&lt;0,0,MAX((AQ613+AP612+AP614-AO609),$AM617))</f>
        <v>0</v>
      </c>
      <c r="AQ608" s="43">
        <f t="shared" si="1792"/>
        <v>0</v>
      </c>
      <c r="AR608" s="43">
        <f t="shared" si="1792"/>
        <v>0</v>
      </c>
      <c r="AS608" s="43">
        <f t="shared" si="1792"/>
        <v>2454.7680000000055</v>
      </c>
      <c r="AT608" s="43">
        <f t="shared" si="1792"/>
        <v>23.335000000000001</v>
      </c>
      <c r="AU608" s="43">
        <f t="shared" si="1792"/>
        <v>29.345000000000002</v>
      </c>
      <c r="AV608" s="43">
        <f t="shared" si="1792"/>
        <v>28.925000000000001</v>
      </c>
      <c r="AW608" s="43">
        <f t="shared" si="1792"/>
        <v>27.695</v>
      </c>
      <c r="AX608" s="43">
        <f t="shared" si="1792"/>
        <v>26.580000000000002</v>
      </c>
      <c r="AY608" s="43">
        <f t="shared" si="1792"/>
        <v>17.55</v>
      </c>
      <c r="AZ608" s="43">
        <f t="shared" si="1792"/>
        <v>13.73</v>
      </c>
      <c r="BA608" s="26">
        <f t="shared" si="1792"/>
        <v>13.545</v>
      </c>
    </row>
    <row r="609" spans="1:53" x14ac:dyDescent="0.25">
      <c r="A609" s="9">
        <v>2</v>
      </c>
      <c r="C609" s="1" t="s">
        <v>326</v>
      </c>
      <c r="D609" s="1" t="s">
        <v>42</v>
      </c>
      <c r="E609" s="1" t="s">
        <v>43</v>
      </c>
      <c r="F609" s="1" t="s">
        <v>44</v>
      </c>
      <c r="G609" s="1" t="s">
        <v>45</v>
      </c>
      <c r="H609" s="1" t="s">
        <v>136</v>
      </c>
      <c r="I609" s="1" t="s">
        <v>105</v>
      </c>
      <c r="J609" s="1" t="s">
        <v>320</v>
      </c>
      <c r="N609" s="1">
        <v>1.5460000000000003</v>
      </c>
      <c r="O609" s="1">
        <v>1.5460000000000003</v>
      </c>
      <c r="P609" s="1">
        <v>1.5460000000000003</v>
      </c>
      <c r="Q609" s="1">
        <v>5.0000000000000001E-3</v>
      </c>
      <c r="R609" s="1">
        <v>5.0000000000000001E-3</v>
      </c>
      <c r="S609" s="1">
        <v>5.0000000000000001E-3</v>
      </c>
      <c r="T609" s="1">
        <v>5.0000000000000001E-3</v>
      </c>
      <c r="Y609" s="36"/>
      <c r="AL609" s="37"/>
      <c r="AM609" s="37"/>
      <c r="AN609" s="12" t="s">
        <v>1</v>
      </c>
      <c r="AO609" s="44">
        <v>50000</v>
      </c>
      <c r="AP609" s="44">
        <f t="shared" ref="AP609" si="1793">AO609+AP608-AP614-AP612</f>
        <v>38770.063999999998</v>
      </c>
      <c r="AQ609" s="44">
        <f t="shared" ref="AQ609" si="1794">AP609+AQ608-AQ614-AQ612</f>
        <v>28519.223999999998</v>
      </c>
      <c r="AR609" s="44">
        <f t="shared" ref="AR609" si="1795">AQ609+AR608-AR614-AR612</f>
        <v>11000.253999999997</v>
      </c>
      <c r="AS609" s="44">
        <f t="shared" ref="AS609" si="1796">AR609+AS608-AS614-AS612</f>
        <v>0</v>
      </c>
      <c r="AT609" s="44">
        <f t="shared" ref="AT609" si="1797">AS609+AT608-AT614-AT612</f>
        <v>0</v>
      </c>
      <c r="AU609" s="44">
        <f t="shared" ref="AU609" si="1798">AT609+AU608-AU614-AU612</f>
        <v>0</v>
      </c>
      <c r="AV609" s="44">
        <f t="shared" ref="AV609" si="1799">AU609+AV608-AV614-AV612</f>
        <v>0</v>
      </c>
      <c r="AW609" s="44">
        <f t="shared" ref="AW609" si="1800">AV609+AW608-AW614-AW612</f>
        <v>0</v>
      </c>
      <c r="AX609" s="44">
        <f t="shared" ref="AX609" si="1801">AW609+AX608-AX614-AX612</f>
        <v>0</v>
      </c>
      <c r="AY609" s="44">
        <f t="shared" ref="AY609" si="1802">AX609+AY608-AY614-AY612</f>
        <v>0</v>
      </c>
      <c r="AZ609" s="44">
        <f t="shared" ref="AZ609" si="1803">AY609+AZ608-AZ614-AZ612</f>
        <v>0</v>
      </c>
      <c r="BA609" s="23">
        <f t="shared" ref="BA609" si="1804">AZ609+BA608-BA614-BA612</f>
        <v>0</v>
      </c>
    </row>
    <row r="610" spans="1:53" hidden="1" x14ac:dyDescent="0.25">
      <c r="A610" s="9">
        <v>3</v>
      </c>
      <c r="C610" s="1" t="s">
        <v>326</v>
      </c>
      <c r="D610" s="1" t="s">
        <v>42</v>
      </c>
      <c r="E610" s="1" t="s">
        <v>43</v>
      </c>
      <c r="F610" s="1" t="s">
        <v>44</v>
      </c>
      <c r="G610" s="1" t="s">
        <v>45</v>
      </c>
      <c r="H610" s="1" t="s">
        <v>136</v>
      </c>
      <c r="I610" s="1" t="s">
        <v>105</v>
      </c>
      <c r="J610" s="1" t="s">
        <v>320</v>
      </c>
      <c r="N610" s="1">
        <v>1.5460000000000003</v>
      </c>
      <c r="O610" s="1">
        <v>1.5460000000000003</v>
      </c>
      <c r="P610" s="1">
        <v>1.5460000000000003</v>
      </c>
      <c r="Q610" s="1">
        <v>5.0000000000000001E-3</v>
      </c>
      <c r="R610" s="1">
        <v>5.0000000000000001E-3</v>
      </c>
      <c r="S610" s="1">
        <v>5.0000000000000001E-3</v>
      </c>
      <c r="T610" s="1">
        <v>5.0000000000000001E-3</v>
      </c>
      <c r="Y610" s="36"/>
      <c r="AL610" s="37"/>
      <c r="AM610" s="37"/>
      <c r="AN610" s="13" t="s">
        <v>3</v>
      </c>
      <c r="AO610" s="45"/>
      <c r="AP610" s="45">
        <f t="shared" ref="AP610" si="1805">(AP609/AQ612)*30</f>
        <v>113.46405953073113</v>
      </c>
      <c r="AQ610" s="45">
        <f t="shared" ref="AQ610" si="1806">(AQ609/AR612)*30</f>
        <v>48.837158805569047</v>
      </c>
      <c r="AR610" s="45">
        <f t="shared" ref="AR610" si="1807">(AR609/AS612)*30</f>
        <v>24.526724668305992</v>
      </c>
      <c r="AS610" s="45">
        <f t="shared" ref="AS610" si="1808">(AS609/AT612)*30</f>
        <v>0</v>
      </c>
      <c r="AT610" s="45">
        <f t="shared" ref="AT610" si="1809">(AT609/AU612)*30</f>
        <v>0</v>
      </c>
      <c r="AU610" s="45">
        <f t="shared" ref="AU610" si="1810">(AU609/AV612)*30</f>
        <v>0</v>
      </c>
      <c r="AV610" s="45">
        <f t="shared" ref="AV610" si="1811">(AV609/AW612)*30</f>
        <v>0</v>
      </c>
      <c r="AW610" s="45">
        <f t="shared" ref="AW610" si="1812">(AW609/AX612)*30</f>
        <v>0</v>
      </c>
      <c r="AX610" s="45">
        <f t="shared" ref="AX610" si="1813">(AX609/AY612)*30</f>
        <v>0</v>
      </c>
      <c r="AY610" s="45">
        <f t="shared" ref="AY610" si="1814">(AY609/AZ612)*30</f>
        <v>0</v>
      </c>
      <c r="AZ610" s="45">
        <f t="shared" ref="AZ610" si="1815">(AZ609/BA612)*30</f>
        <v>0</v>
      </c>
      <c r="BA610" s="25" t="e">
        <f t="shared" ref="BA610" si="1816">(BA609/BB612)*30</f>
        <v>#DIV/0!</v>
      </c>
    </row>
    <row r="611" spans="1:53" hidden="1" x14ac:dyDescent="0.25">
      <c r="A611" s="9">
        <v>4</v>
      </c>
      <c r="C611" s="1" t="s">
        <v>326</v>
      </c>
      <c r="D611" s="1" t="s">
        <v>42</v>
      </c>
      <c r="E611" s="1" t="s">
        <v>43</v>
      </c>
      <c r="F611" s="1" t="s">
        <v>44</v>
      </c>
      <c r="G611" s="1" t="s">
        <v>45</v>
      </c>
      <c r="H611" s="1" t="s">
        <v>136</v>
      </c>
      <c r="I611" s="1" t="s">
        <v>105</v>
      </c>
      <c r="J611" s="1" t="s">
        <v>320</v>
      </c>
      <c r="N611" s="1">
        <v>1.5460000000000003</v>
      </c>
      <c r="O611" s="1">
        <v>1.5460000000000003</v>
      </c>
      <c r="P611" s="1">
        <v>1.5460000000000003</v>
      </c>
      <c r="Q611" s="1">
        <v>5.0000000000000001E-3</v>
      </c>
      <c r="R611" s="1">
        <v>5.0000000000000001E-3</v>
      </c>
      <c r="S611" s="1">
        <v>5.0000000000000001E-3</v>
      </c>
      <c r="T611" s="1">
        <v>5.0000000000000001E-3</v>
      </c>
      <c r="Y611" s="36"/>
      <c r="AL611" s="37"/>
      <c r="AM611" s="37"/>
      <c r="AN611" s="12" t="s">
        <v>944</v>
      </c>
      <c r="AO611" s="44"/>
      <c r="AP611" s="44"/>
      <c r="AQ611" s="44"/>
      <c r="AR611" s="44"/>
      <c r="AS611" s="44"/>
      <c r="AT611" s="44"/>
      <c r="AU611" s="44"/>
      <c r="AV611" s="44"/>
      <c r="AW611" s="44"/>
      <c r="AX611" s="44"/>
      <c r="AY611" s="44"/>
      <c r="AZ611" s="44"/>
      <c r="BA611" s="24"/>
    </row>
    <row r="612" spans="1:53" hidden="1" x14ac:dyDescent="0.25">
      <c r="A612" s="9">
        <v>5</v>
      </c>
      <c r="C612" s="1" t="s">
        <v>326</v>
      </c>
      <c r="D612" s="1" t="s">
        <v>42</v>
      </c>
      <c r="E612" s="1" t="s">
        <v>43</v>
      </c>
      <c r="F612" s="1" t="s">
        <v>44</v>
      </c>
      <c r="G612" s="1" t="s">
        <v>45</v>
      </c>
      <c r="H612" s="1" t="s">
        <v>136</v>
      </c>
      <c r="I612" s="1" t="s">
        <v>105</v>
      </c>
      <c r="J612" s="1" t="s">
        <v>320</v>
      </c>
      <c r="N612" s="1">
        <v>1.5460000000000003</v>
      </c>
      <c r="O612" s="1">
        <v>1.5460000000000003</v>
      </c>
      <c r="P612" s="1">
        <v>1.5460000000000003</v>
      </c>
      <c r="Q612" s="1">
        <v>5.0000000000000001E-3</v>
      </c>
      <c r="R612" s="1">
        <v>5.0000000000000001E-3</v>
      </c>
      <c r="S612" s="1">
        <v>5.0000000000000001E-3</v>
      </c>
      <c r="T612" s="1">
        <v>5.0000000000000001E-3</v>
      </c>
      <c r="Y612" s="36"/>
      <c r="AL612" s="37"/>
      <c r="AM612" s="37"/>
      <c r="AN612" s="13" t="s">
        <v>2</v>
      </c>
      <c r="AO612" s="22"/>
      <c r="AP612" s="22">
        <f>MPS!P$6*'Purshasing (2)'!$N608+MPS!P$7*'Purshasing (2)'!$O608+MPS!P$8*'Purshasing (2)'!$P608+MPS!P$9*'Purshasing (2)'!$Q608+MPS!P$10*'Purshasing (2)'!$R608+MPS!P$11*'Purshasing (2)'!$S608+MPS!P$12*'Purshasing (2)'!$T608</f>
        <v>9229.9359999999997</v>
      </c>
      <c r="AQ612" s="22">
        <f>MPS!Q$6*'Purshasing (2)'!$N608+MPS!Q$7*'Purshasing (2)'!$O608+MPS!Q$8*'Purshasing (2)'!$P608+MPS!Q$9*'Purshasing (2)'!$Q608+MPS!Q$10*'Purshasing (2)'!$R608+MPS!Q$11*'Purshasing (2)'!$S608+MPS!Q$12*'Purshasing (2)'!$T608</f>
        <v>10250.84</v>
      </c>
      <c r="AR612" s="22">
        <f>MPS!R$6*'Purshasing (2)'!$N608+MPS!R$7*'Purshasing (2)'!$O608+MPS!R$8*'Purshasing (2)'!$P608+MPS!R$9*'Purshasing (2)'!$Q608+MPS!R$10*'Purshasing (2)'!$R608+MPS!R$11*'Purshasing (2)'!$S608+MPS!R$12*'Purshasing (2)'!$T608</f>
        <v>17518.97</v>
      </c>
      <c r="AS612" s="22">
        <f>MPS!S$6*'Purshasing (2)'!$N608+MPS!S$7*'Purshasing (2)'!$O608+MPS!S$8*'Purshasing (2)'!$P608+MPS!S$9*'Purshasing (2)'!$Q608+MPS!S$10*'Purshasing (2)'!$R608+MPS!S$11*'Purshasing (2)'!$S608+MPS!S$12*'Purshasing (2)'!$T608</f>
        <v>13455.022000000003</v>
      </c>
      <c r="AT612" s="22">
        <f>MPS!T$6*'Purshasing (2)'!$N608+MPS!T$7*'Purshasing (2)'!$O608+MPS!T$8*'Purshasing (2)'!$P608+MPS!T$9*'Purshasing (2)'!$Q608+MPS!T$10*'Purshasing (2)'!$R608+MPS!T$11*'Purshasing (2)'!$S608+MPS!T$12*'Purshasing (2)'!$T608</f>
        <v>23.335000000000001</v>
      </c>
      <c r="AU612" s="22">
        <f>MPS!U$6*'Purshasing (2)'!$N608+MPS!U$7*'Purshasing (2)'!$O608+MPS!U$8*'Purshasing (2)'!$P608+MPS!U$9*'Purshasing (2)'!$Q608+MPS!U$10*'Purshasing (2)'!$R608+MPS!U$11*'Purshasing (2)'!$S608+MPS!U$12*'Purshasing (2)'!$T608</f>
        <v>29.345000000000002</v>
      </c>
      <c r="AV612" s="22">
        <f>MPS!V$6*'Purshasing (2)'!$N608+MPS!V$7*'Purshasing (2)'!$O608+MPS!V$8*'Purshasing (2)'!$P608+MPS!V$9*'Purshasing (2)'!$Q608+MPS!V$10*'Purshasing (2)'!$R608+MPS!V$11*'Purshasing (2)'!$S608+MPS!V$12*'Purshasing (2)'!$T608</f>
        <v>28.925000000000001</v>
      </c>
      <c r="AW612" s="22">
        <f>MPS!W$6*'Purshasing (2)'!$N608+MPS!W$7*'Purshasing (2)'!$O608+MPS!W$8*'Purshasing (2)'!$P608+MPS!W$9*'Purshasing (2)'!$Q608+MPS!W$10*'Purshasing (2)'!$R608+MPS!W$11*'Purshasing (2)'!$S608+MPS!W$12*'Purshasing (2)'!$T608</f>
        <v>27.695</v>
      </c>
      <c r="AX612" s="22">
        <f>MPS!X$6*'Purshasing (2)'!$N608+MPS!X$7*'Purshasing (2)'!$O608+MPS!X$8*'Purshasing (2)'!$P608+MPS!X$9*'Purshasing (2)'!$Q608+MPS!X$10*'Purshasing (2)'!$R608+MPS!X$11*'Purshasing (2)'!$S608+MPS!X$12*'Purshasing (2)'!$T608</f>
        <v>26.580000000000002</v>
      </c>
      <c r="AY612" s="22">
        <f>MPS!Y$6*'Purshasing (2)'!$N608+MPS!Y$7*'Purshasing (2)'!$O608+MPS!Y$8*'Purshasing (2)'!$P608+MPS!Y$9*'Purshasing (2)'!$Q608+MPS!Y$10*'Purshasing (2)'!$R608+MPS!Y$11*'Purshasing (2)'!$S608+MPS!Y$12*'Purshasing (2)'!$T608</f>
        <v>17.55</v>
      </c>
      <c r="AZ612" s="22">
        <f>MPS!Z$6*'Purshasing (2)'!$N608+MPS!Z$7*'Purshasing (2)'!$O608+MPS!Z$8*'Purshasing (2)'!$P608+MPS!Z$9*'Purshasing (2)'!$Q608+MPS!Z$10*'Purshasing (2)'!$R608+MPS!Z$11*'Purshasing (2)'!$S608+MPS!Z$12*'Purshasing (2)'!$T608</f>
        <v>13.73</v>
      </c>
      <c r="BA612" s="25">
        <f>MPS!AA$6*'Purshasing (2)'!$N608+MPS!AA$7*'Purshasing (2)'!$O608+MPS!AA$8*'Purshasing (2)'!$P608+MPS!AA$9*'Purshasing (2)'!$Q608+MPS!AA$10*'Purshasing (2)'!$R608+MPS!AA$11*'Purshasing (2)'!$S608+MPS!AA$12*'Purshasing (2)'!$T608</f>
        <v>13.545</v>
      </c>
    </row>
    <row r="613" spans="1:53" hidden="1" x14ac:dyDescent="0.25">
      <c r="A613" s="9">
        <v>6</v>
      </c>
      <c r="C613" s="1" t="s">
        <v>326</v>
      </c>
      <c r="D613" s="1" t="s">
        <v>42</v>
      </c>
      <c r="E613" s="1" t="s">
        <v>43</v>
      </c>
      <c r="F613" s="1" t="s">
        <v>44</v>
      </c>
      <c r="G613" s="1" t="s">
        <v>45</v>
      </c>
      <c r="H613" s="1" t="s">
        <v>136</v>
      </c>
      <c r="I613" s="1" t="s">
        <v>105</v>
      </c>
      <c r="J613" s="1" t="s">
        <v>320</v>
      </c>
      <c r="L613" s="1"/>
      <c r="N613" s="1">
        <v>1.5460000000000003</v>
      </c>
      <c r="O613" s="1">
        <v>1.5460000000000003</v>
      </c>
      <c r="P613" s="1">
        <v>1.5460000000000003</v>
      </c>
      <c r="Q613" s="1">
        <v>5.0000000000000001E-3</v>
      </c>
      <c r="R613" s="1">
        <v>5.0000000000000001E-3</v>
      </c>
      <c r="S613" s="1">
        <v>5.0000000000000001E-3</v>
      </c>
      <c r="T613" s="1">
        <v>5.0000000000000001E-3</v>
      </c>
      <c r="Y613" s="36"/>
      <c r="AL613" s="37"/>
      <c r="AM613" s="37"/>
      <c r="AN613" s="12" t="s">
        <v>4</v>
      </c>
      <c r="AO613" s="23"/>
      <c r="AP613" s="23">
        <f t="shared" ref="AP613:BA613" si="1817">(AQ612/30)*$X608</f>
        <v>0</v>
      </c>
      <c r="AQ613" s="23">
        <f t="shared" si="1817"/>
        <v>0</v>
      </c>
      <c r="AR613" s="23">
        <f t="shared" si="1817"/>
        <v>0</v>
      </c>
      <c r="AS613" s="23">
        <f t="shared" si="1817"/>
        <v>0</v>
      </c>
      <c r="AT613" s="23">
        <f t="shared" si="1817"/>
        <v>0</v>
      </c>
      <c r="AU613" s="23">
        <f t="shared" si="1817"/>
        <v>0</v>
      </c>
      <c r="AV613" s="23">
        <f t="shared" si="1817"/>
        <v>0</v>
      </c>
      <c r="AW613" s="23">
        <f t="shared" si="1817"/>
        <v>0</v>
      </c>
      <c r="AX613" s="23">
        <f t="shared" si="1817"/>
        <v>0</v>
      </c>
      <c r="AY613" s="23">
        <f t="shared" si="1817"/>
        <v>0</v>
      </c>
      <c r="AZ613" s="23">
        <f t="shared" si="1817"/>
        <v>0</v>
      </c>
      <c r="BA613" s="24">
        <f t="shared" si="1817"/>
        <v>0</v>
      </c>
    </row>
    <row r="614" spans="1:53" hidden="1" x14ac:dyDescent="0.25">
      <c r="A614" s="9">
        <v>7</v>
      </c>
      <c r="C614" s="1" t="s">
        <v>326</v>
      </c>
      <c r="D614" s="1" t="s">
        <v>42</v>
      </c>
      <c r="E614" s="1" t="s">
        <v>43</v>
      </c>
      <c r="F614" s="1" t="s">
        <v>44</v>
      </c>
      <c r="G614" s="1" t="s">
        <v>45</v>
      </c>
      <c r="H614" s="1" t="s">
        <v>136</v>
      </c>
      <c r="I614" s="1" t="s">
        <v>105</v>
      </c>
      <c r="J614" s="1" t="s">
        <v>320</v>
      </c>
      <c r="L614" s="1"/>
      <c r="N614" s="1">
        <v>1.5460000000000003</v>
      </c>
      <c r="O614" s="1">
        <v>1.5460000000000003</v>
      </c>
      <c r="P614" s="1">
        <v>1.5460000000000003</v>
      </c>
      <c r="Q614" s="1">
        <v>5.0000000000000001E-3</v>
      </c>
      <c r="R614" s="1">
        <v>5.0000000000000001E-3</v>
      </c>
      <c r="S614" s="1">
        <v>5.0000000000000001E-3</v>
      </c>
      <c r="T614" s="1">
        <v>5.0000000000000001E-3</v>
      </c>
      <c r="Y614" s="36"/>
      <c r="AL614" s="37"/>
      <c r="AM614" s="37"/>
      <c r="AN614" s="13" t="s">
        <v>5</v>
      </c>
      <c r="AO614" s="22"/>
      <c r="AP614" s="22">
        <v>2000</v>
      </c>
      <c r="AQ614" s="22"/>
      <c r="AR614" s="22"/>
      <c r="AS614" s="22"/>
      <c r="AT614" s="22"/>
      <c r="AU614" s="22"/>
      <c r="AV614" s="22"/>
      <c r="AW614" s="22"/>
      <c r="AX614" s="22"/>
      <c r="AY614" s="22"/>
      <c r="AZ614" s="22"/>
      <c r="BA614" s="25"/>
    </row>
    <row r="615" spans="1:53" hidden="1" x14ac:dyDescent="0.25">
      <c r="A615" s="9">
        <v>8</v>
      </c>
      <c r="C615" s="1" t="s">
        <v>326</v>
      </c>
      <c r="D615" s="1" t="s">
        <v>42</v>
      </c>
      <c r="E615" s="1" t="s">
        <v>43</v>
      </c>
      <c r="F615" s="1" t="s">
        <v>44</v>
      </c>
      <c r="G615" s="1" t="s">
        <v>45</v>
      </c>
      <c r="H615" s="1" t="s">
        <v>136</v>
      </c>
      <c r="I615" s="1" t="s">
        <v>105</v>
      </c>
      <c r="J615" s="1" t="s">
        <v>320</v>
      </c>
      <c r="L615" s="1"/>
      <c r="N615" s="1">
        <v>1.5460000000000003</v>
      </c>
      <c r="O615" s="1">
        <v>1.5460000000000003</v>
      </c>
      <c r="P615" s="1">
        <v>1.5460000000000003</v>
      </c>
      <c r="Q615" s="1">
        <v>5.0000000000000001E-3</v>
      </c>
      <c r="R615" s="1">
        <v>5.0000000000000001E-3</v>
      </c>
      <c r="S615" s="1">
        <v>5.0000000000000001E-3</v>
      </c>
      <c r="T615" s="1">
        <v>5.0000000000000001E-3</v>
      </c>
      <c r="Y615" s="36"/>
      <c r="AL615" s="37"/>
      <c r="AM615" s="37"/>
      <c r="AN615" s="12" t="s">
        <v>6</v>
      </c>
      <c r="AO615" s="23"/>
      <c r="AP615" s="23"/>
      <c r="AQ615" s="23"/>
      <c r="AR615" s="23"/>
      <c r="AS615" s="23"/>
      <c r="AT615" s="23"/>
      <c r="AU615" s="23"/>
      <c r="AV615" s="23"/>
      <c r="AW615" s="23"/>
      <c r="AX615" s="23"/>
      <c r="AY615" s="23"/>
      <c r="AZ615" s="23"/>
      <c r="BA615" s="24"/>
    </row>
    <row r="616" spans="1:53" ht="14.4" hidden="1" thickBot="1" x14ac:dyDescent="0.3">
      <c r="A616" s="11">
        <v>9</v>
      </c>
      <c r="C616" s="1" t="s">
        <v>326</v>
      </c>
      <c r="D616" s="1" t="s">
        <v>42</v>
      </c>
      <c r="E616" s="1" t="s">
        <v>43</v>
      </c>
      <c r="F616" s="1" t="s">
        <v>44</v>
      </c>
      <c r="G616" s="1" t="s">
        <v>45</v>
      </c>
      <c r="H616" s="1" t="s">
        <v>136</v>
      </c>
      <c r="I616" s="1" t="s">
        <v>105</v>
      </c>
      <c r="J616" s="1" t="s">
        <v>320</v>
      </c>
      <c r="L616" s="1"/>
      <c r="N616" s="1">
        <v>1.5460000000000003</v>
      </c>
      <c r="O616" s="1">
        <v>1.5460000000000003</v>
      </c>
      <c r="P616" s="1">
        <v>1.5460000000000003</v>
      </c>
      <c r="Q616" s="1">
        <v>5.0000000000000001E-3</v>
      </c>
      <c r="R616" s="1">
        <v>5.0000000000000001E-3</v>
      </c>
      <c r="S616" s="1">
        <v>5.0000000000000001E-3</v>
      </c>
      <c r="T616" s="1">
        <v>5.0000000000000001E-3</v>
      </c>
      <c r="Y616" s="36"/>
      <c r="AL616" s="37"/>
      <c r="AM616" s="37"/>
      <c r="AN616" s="27" t="s">
        <v>7</v>
      </c>
      <c r="AO616" s="28"/>
      <c r="AP616" s="28"/>
      <c r="AQ616" s="28"/>
      <c r="AR616" s="28"/>
      <c r="AS616" s="28"/>
      <c r="AT616" s="28"/>
      <c r="AU616" s="28"/>
      <c r="AV616" s="28"/>
      <c r="AW616" s="28"/>
      <c r="AX616" s="28"/>
      <c r="AY616" s="28"/>
      <c r="AZ616" s="28"/>
      <c r="BA616" s="29"/>
    </row>
    <row r="617" spans="1:53" ht="15" hidden="1" thickTop="1" thickBot="1" x14ac:dyDescent="0.3">
      <c r="A617" s="6">
        <v>1</v>
      </c>
      <c r="B617" s="14">
        <v>69</v>
      </c>
      <c r="C617" s="7" t="s">
        <v>326</v>
      </c>
      <c r="D617" s="7" t="s">
        <v>42</v>
      </c>
      <c r="E617" s="7" t="s">
        <v>43</v>
      </c>
      <c r="F617" s="7" t="s">
        <v>44</v>
      </c>
      <c r="G617" s="7" t="s">
        <v>42</v>
      </c>
      <c r="H617" s="7" t="s">
        <v>136</v>
      </c>
      <c r="I617" s="7" t="s">
        <v>105</v>
      </c>
      <c r="J617" s="7" t="s">
        <v>320</v>
      </c>
      <c r="K617" s="7" t="s">
        <v>342</v>
      </c>
      <c r="L617" s="31" t="s">
        <v>343</v>
      </c>
      <c r="M617" s="7" t="s">
        <v>344</v>
      </c>
      <c r="N617" s="7">
        <v>3.1790000000000007</v>
      </c>
      <c r="O617" s="7">
        <v>3.1790000000000007</v>
      </c>
      <c r="P617" s="7">
        <v>3.1790000000000007</v>
      </c>
      <c r="Q617" s="7">
        <v>4.0000000000000001E-3</v>
      </c>
      <c r="R617" s="7">
        <v>4.0000000000000001E-3</v>
      </c>
      <c r="S617" s="7">
        <v>4.0000000000000001E-3</v>
      </c>
      <c r="T617" s="7">
        <v>4.0000000000000001E-3</v>
      </c>
      <c r="U617" s="7"/>
      <c r="V617" s="8" t="s">
        <v>110</v>
      </c>
      <c r="W617" s="8">
        <v>5.4643721177879074</v>
      </c>
      <c r="X617" s="38">
        <v>0</v>
      </c>
      <c r="Y617" s="42">
        <f t="shared" ref="Y617" ca="1" si="1818">$L$3+AL617</f>
        <v>42105</v>
      </c>
      <c r="Z617" s="1" t="s">
        <v>139</v>
      </c>
      <c r="AA617" s="1" t="s">
        <v>324</v>
      </c>
      <c r="AB617" s="1">
        <v>0</v>
      </c>
      <c r="AD617" s="1" t="s">
        <v>325</v>
      </c>
      <c r="AE617" s="1">
        <v>15</v>
      </c>
      <c r="AF617" s="1">
        <v>0</v>
      </c>
      <c r="AG617" s="1">
        <v>30</v>
      </c>
      <c r="AH617" s="1">
        <v>0</v>
      </c>
      <c r="AI617" s="1">
        <v>0</v>
      </c>
      <c r="AK617" s="1">
        <v>0</v>
      </c>
      <c r="AL617" s="2">
        <v>45</v>
      </c>
      <c r="AM617" s="4">
        <v>1</v>
      </c>
      <c r="AN617" s="39" t="s">
        <v>0</v>
      </c>
      <c r="AO617" s="43"/>
      <c r="AP617" s="43">
        <f t="shared" ref="AP617:BA617" si="1819">IF(AQ622+AP621+AP623-AO618&lt;0,0,MAX((AQ622+AP621+AP623-AO618),$AM626))</f>
        <v>0</v>
      </c>
      <c r="AQ617" s="43">
        <f t="shared" si="1819"/>
        <v>0</v>
      </c>
      <c r="AR617" s="43">
        <f t="shared" si="1819"/>
        <v>28020.31900000001</v>
      </c>
      <c r="AS617" s="43">
        <f t="shared" si="1819"/>
        <v>27645.620000000006</v>
      </c>
      <c r="AT617" s="43">
        <f t="shared" si="1819"/>
        <v>18.668000000000003</v>
      </c>
      <c r="AU617" s="43">
        <f t="shared" si="1819"/>
        <v>23.475999999999999</v>
      </c>
      <c r="AV617" s="43">
        <f t="shared" si="1819"/>
        <v>23.14</v>
      </c>
      <c r="AW617" s="43">
        <f t="shared" si="1819"/>
        <v>22.156000000000002</v>
      </c>
      <c r="AX617" s="43">
        <f t="shared" si="1819"/>
        <v>21.263999999999999</v>
      </c>
      <c r="AY617" s="43">
        <f t="shared" si="1819"/>
        <v>14.040000000000003</v>
      </c>
      <c r="AZ617" s="43">
        <f t="shared" si="1819"/>
        <v>10.984</v>
      </c>
      <c r="BA617" s="26">
        <f t="shared" si="1819"/>
        <v>10.836</v>
      </c>
    </row>
    <row r="618" spans="1:53" x14ac:dyDescent="0.25">
      <c r="A618" s="9">
        <v>2</v>
      </c>
      <c r="C618" s="1" t="s">
        <v>326</v>
      </c>
      <c r="D618" s="1" t="s">
        <v>42</v>
      </c>
      <c r="E618" s="1" t="s">
        <v>43</v>
      </c>
      <c r="F618" s="1" t="s">
        <v>44</v>
      </c>
      <c r="G618" s="1" t="s">
        <v>42</v>
      </c>
      <c r="H618" s="1" t="s">
        <v>136</v>
      </c>
      <c r="I618" s="1" t="s">
        <v>105</v>
      </c>
      <c r="J618" s="1" t="s">
        <v>320</v>
      </c>
      <c r="N618" s="1">
        <v>3.1790000000000007</v>
      </c>
      <c r="O618" s="1">
        <v>3.1790000000000007</v>
      </c>
      <c r="P618" s="1">
        <v>3.1790000000000007</v>
      </c>
      <c r="Q618" s="1">
        <v>4.0000000000000001E-3</v>
      </c>
      <c r="R618" s="1">
        <v>4.0000000000000001E-3</v>
      </c>
      <c r="S618" s="1">
        <v>4.0000000000000001E-3</v>
      </c>
      <c r="T618" s="1">
        <v>4.0000000000000001E-3</v>
      </c>
      <c r="Y618" s="36"/>
      <c r="AL618" s="37"/>
      <c r="AM618" s="37"/>
      <c r="AN618" s="12" t="s">
        <v>1</v>
      </c>
      <c r="AO618" s="44">
        <v>50000</v>
      </c>
      <c r="AP618" s="44">
        <f t="shared" ref="AP618" si="1820">AO618+AP617-AP623-AP621</f>
        <v>29038.596999999994</v>
      </c>
      <c r="AQ618" s="44">
        <f t="shared" ref="AQ618" si="1821">AP618+AQ617-AQ623-AQ621</f>
        <v>7980.560999999987</v>
      </c>
      <c r="AR618" s="44">
        <f t="shared" ref="AR618" si="1822">AQ618+AR617-AR623-AR621</f>
        <v>0</v>
      </c>
      <c r="AS618" s="44">
        <f t="shared" ref="AS618" si="1823">AR618+AS617-AS623-AS621</f>
        <v>0</v>
      </c>
      <c r="AT618" s="44">
        <f t="shared" ref="AT618" si="1824">AS618+AT617-AT623-AT621</f>
        <v>0</v>
      </c>
      <c r="AU618" s="44">
        <f t="shared" ref="AU618" si="1825">AT618+AU617-AU623-AU621</f>
        <v>0</v>
      </c>
      <c r="AV618" s="44">
        <f t="shared" ref="AV618" si="1826">AU618+AV617-AV623-AV621</f>
        <v>0</v>
      </c>
      <c r="AW618" s="44">
        <f t="shared" ref="AW618" si="1827">AV618+AW617-AW623-AW621</f>
        <v>0</v>
      </c>
      <c r="AX618" s="44">
        <f t="shared" ref="AX618" si="1828">AW618+AX617-AX623-AX621</f>
        <v>0</v>
      </c>
      <c r="AY618" s="44">
        <f t="shared" ref="AY618" si="1829">AX618+AY617-AY623-AY621</f>
        <v>0</v>
      </c>
      <c r="AZ618" s="44">
        <f t="shared" ref="AZ618" si="1830">AY618+AZ617-AZ623-AZ621</f>
        <v>0</v>
      </c>
      <c r="BA618" s="23">
        <f t="shared" ref="BA618" si="1831">AZ618+BA617-BA623-BA621</f>
        <v>0</v>
      </c>
    </row>
    <row r="619" spans="1:53" hidden="1" x14ac:dyDescent="0.25">
      <c r="A619" s="9">
        <v>3</v>
      </c>
      <c r="C619" s="1" t="s">
        <v>326</v>
      </c>
      <c r="D619" s="1" t="s">
        <v>42</v>
      </c>
      <c r="E619" s="1" t="s">
        <v>43</v>
      </c>
      <c r="F619" s="1" t="s">
        <v>44</v>
      </c>
      <c r="G619" s="1" t="s">
        <v>42</v>
      </c>
      <c r="H619" s="1" t="s">
        <v>136</v>
      </c>
      <c r="I619" s="1" t="s">
        <v>105</v>
      </c>
      <c r="J619" s="1" t="s">
        <v>320</v>
      </c>
      <c r="N619" s="1">
        <v>3.1790000000000007</v>
      </c>
      <c r="O619" s="1">
        <v>3.1790000000000007</v>
      </c>
      <c r="P619" s="1">
        <v>3.1790000000000007</v>
      </c>
      <c r="Q619" s="1">
        <v>4.0000000000000001E-3</v>
      </c>
      <c r="R619" s="1">
        <v>4.0000000000000001E-3</v>
      </c>
      <c r="S619" s="1">
        <v>4.0000000000000001E-3</v>
      </c>
      <c r="T619" s="1">
        <v>4.0000000000000001E-3</v>
      </c>
      <c r="Y619" s="36"/>
      <c r="AL619" s="37"/>
      <c r="AM619" s="37"/>
      <c r="AN619" s="13" t="s">
        <v>3</v>
      </c>
      <c r="AO619" s="45"/>
      <c r="AP619" s="45">
        <f t="shared" ref="AP619" si="1832">(AP618/AQ621)*30</f>
        <v>41.369380791257051</v>
      </c>
      <c r="AQ619" s="45">
        <f t="shared" ref="AQ619" si="1833">(AQ618/AR621)*30</f>
        <v>6.6503049369904188</v>
      </c>
      <c r="AR619" s="45">
        <f t="shared" ref="AR619" si="1834">(AR618/AS621)*30</f>
        <v>0</v>
      </c>
      <c r="AS619" s="45">
        <f t="shared" ref="AS619" si="1835">(AS618/AT621)*30</f>
        <v>0</v>
      </c>
      <c r="AT619" s="45">
        <f t="shared" ref="AT619" si="1836">(AT618/AU621)*30</f>
        <v>0</v>
      </c>
      <c r="AU619" s="45">
        <f t="shared" ref="AU619" si="1837">(AU618/AV621)*30</f>
        <v>0</v>
      </c>
      <c r="AV619" s="45">
        <f t="shared" ref="AV619" si="1838">(AV618/AW621)*30</f>
        <v>0</v>
      </c>
      <c r="AW619" s="45">
        <f t="shared" ref="AW619" si="1839">(AW618/AX621)*30</f>
        <v>0</v>
      </c>
      <c r="AX619" s="45">
        <f t="shared" ref="AX619" si="1840">(AX618/AY621)*30</f>
        <v>0</v>
      </c>
      <c r="AY619" s="45">
        <f t="shared" ref="AY619" si="1841">(AY618/AZ621)*30</f>
        <v>0</v>
      </c>
      <c r="AZ619" s="45">
        <f t="shared" ref="AZ619" si="1842">(AZ618/BA621)*30</f>
        <v>0</v>
      </c>
      <c r="BA619" s="25" t="e">
        <f t="shared" ref="BA619" si="1843">(BA618/BB621)*30</f>
        <v>#DIV/0!</v>
      </c>
    </row>
    <row r="620" spans="1:53" hidden="1" x14ac:dyDescent="0.25">
      <c r="A620" s="9">
        <v>4</v>
      </c>
      <c r="C620" s="1" t="s">
        <v>326</v>
      </c>
      <c r="D620" s="1" t="s">
        <v>42</v>
      </c>
      <c r="E620" s="1" t="s">
        <v>43</v>
      </c>
      <c r="F620" s="1" t="s">
        <v>44</v>
      </c>
      <c r="G620" s="1" t="s">
        <v>42</v>
      </c>
      <c r="H620" s="1" t="s">
        <v>136</v>
      </c>
      <c r="I620" s="1" t="s">
        <v>105</v>
      </c>
      <c r="J620" s="1" t="s">
        <v>320</v>
      </c>
      <c r="N620" s="1">
        <v>3.1790000000000007</v>
      </c>
      <c r="O620" s="1">
        <v>3.1790000000000007</v>
      </c>
      <c r="P620" s="1">
        <v>3.1790000000000007</v>
      </c>
      <c r="Q620" s="1">
        <v>4.0000000000000001E-3</v>
      </c>
      <c r="R620" s="1">
        <v>4.0000000000000001E-3</v>
      </c>
      <c r="S620" s="1">
        <v>4.0000000000000001E-3</v>
      </c>
      <c r="T620" s="1">
        <v>4.0000000000000001E-3</v>
      </c>
      <c r="Y620" s="36"/>
      <c r="AL620" s="37"/>
      <c r="AM620" s="37"/>
      <c r="AN620" s="12" t="s">
        <v>944</v>
      </c>
      <c r="AO620" s="44"/>
      <c r="AP620" s="44"/>
      <c r="AQ620" s="44"/>
      <c r="AR620" s="44"/>
      <c r="AS620" s="44"/>
      <c r="AT620" s="44"/>
      <c r="AU620" s="44"/>
      <c r="AV620" s="44"/>
      <c r="AW620" s="44"/>
      <c r="AX620" s="44"/>
      <c r="AY620" s="44"/>
      <c r="AZ620" s="44"/>
      <c r="BA620" s="24"/>
    </row>
    <row r="621" spans="1:53" hidden="1" x14ac:dyDescent="0.25">
      <c r="A621" s="9">
        <v>5</v>
      </c>
      <c r="C621" s="1" t="s">
        <v>326</v>
      </c>
      <c r="D621" s="1" t="s">
        <v>42</v>
      </c>
      <c r="E621" s="1" t="s">
        <v>43</v>
      </c>
      <c r="F621" s="1" t="s">
        <v>44</v>
      </c>
      <c r="G621" s="1" t="s">
        <v>42</v>
      </c>
      <c r="H621" s="1" t="s">
        <v>136</v>
      </c>
      <c r="I621" s="1" t="s">
        <v>105</v>
      </c>
      <c r="J621" s="1" t="s">
        <v>320</v>
      </c>
      <c r="N621" s="1">
        <v>3.1790000000000007</v>
      </c>
      <c r="O621" s="1">
        <v>3.1790000000000007</v>
      </c>
      <c r="P621" s="1">
        <v>3.1790000000000007</v>
      </c>
      <c r="Q621" s="1">
        <v>4.0000000000000001E-3</v>
      </c>
      <c r="R621" s="1">
        <v>4.0000000000000001E-3</v>
      </c>
      <c r="S621" s="1">
        <v>4.0000000000000001E-3</v>
      </c>
      <c r="T621" s="1">
        <v>4.0000000000000001E-3</v>
      </c>
      <c r="Y621" s="36"/>
      <c r="AL621" s="37"/>
      <c r="AM621" s="37"/>
      <c r="AN621" s="13" t="s">
        <v>2</v>
      </c>
      <c r="AO621" s="22"/>
      <c r="AP621" s="22">
        <f>MPS!P$6*'Purshasing (2)'!$N617+MPS!P$7*'Purshasing (2)'!$O617+MPS!P$8*'Purshasing (2)'!$P617+MPS!P$9*'Purshasing (2)'!$Q617+MPS!P$10*'Purshasing (2)'!$R617+MPS!P$11*'Purshasing (2)'!$S617+MPS!P$12*'Purshasing (2)'!$T617</f>
        <v>18961.403000000006</v>
      </c>
      <c r="AQ621" s="22">
        <f>MPS!Q$6*'Purshasing (2)'!$N617+MPS!Q$7*'Purshasing (2)'!$O617+MPS!Q$8*'Purshasing (2)'!$P617+MPS!Q$9*'Purshasing (2)'!$Q617+MPS!Q$10*'Purshasing (2)'!$R617+MPS!Q$11*'Purshasing (2)'!$S617+MPS!Q$12*'Purshasing (2)'!$T617</f>
        <v>21058.036000000007</v>
      </c>
      <c r="AR621" s="22">
        <f>MPS!R$6*'Purshasing (2)'!$N617+MPS!R$7*'Purshasing (2)'!$O617+MPS!R$8*'Purshasing (2)'!$P617+MPS!R$9*'Purshasing (2)'!$Q617+MPS!R$10*'Purshasing (2)'!$R617+MPS!R$11*'Purshasing (2)'!$S617+MPS!R$12*'Purshasing (2)'!$T617</f>
        <v>36000.879999999997</v>
      </c>
      <c r="AS621" s="22">
        <f>MPS!S$6*'Purshasing (2)'!$N617+MPS!S$7*'Purshasing (2)'!$O617+MPS!S$8*'Purshasing (2)'!$P617+MPS!S$9*'Purshasing (2)'!$Q617+MPS!S$10*'Purshasing (2)'!$R617+MPS!S$11*'Purshasing (2)'!$S617+MPS!S$12*'Purshasing (2)'!$T617</f>
        <v>27645.620000000006</v>
      </c>
      <c r="AT621" s="22">
        <f>MPS!T$6*'Purshasing (2)'!$N617+MPS!T$7*'Purshasing (2)'!$O617+MPS!T$8*'Purshasing (2)'!$P617+MPS!T$9*'Purshasing (2)'!$Q617+MPS!T$10*'Purshasing (2)'!$R617+MPS!T$11*'Purshasing (2)'!$S617+MPS!T$12*'Purshasing (2)'!$T617</f>
        <v>18.668000000000003</v>
      </c>
      <c r="AU621" s="22">
        <f>MPS!U$6*'Purshasing (2)'!$N617+MPS!U$7*'Purshasing (2)'!$O617+MPS!U$8*'Purshasing (2)'!$P617+MPS!U$9*'Purshasing (2)'!$Q617+MPS!U$10*'Purshasing (2)'!$R617+MPS!U$11*'Purshasing (2)'!$S617+MPS!U$12*'Purshasing (2)'!$T617</f>
        <v>23.475999999999999</v>
      </c>
      <c r="AV621" s="22">
        <f>MPS!V$6*'Purshasing (2)'!$N617+MPS!V$7*'Purshasing (2)'!$O617+MPS!V$8*'Purshasing (2)'!$P617+MPS!V$9*'Purshasing (2)'!$Q617+MPS!V$10*'Purshasing (2)'!$R617+MPS!V$11*'Purshasing (2)'!$S617+MPS!V$12*'Purshasing (2)'!$T617</f>
        <v>23.14</v>
      </c>
      <c r="AW621" s="22">
        <f>MPS!W$6*'Purshasing (2)'!$N617+MPS!W$7*'Purshasing (2)'!$O617+MPS!W$8*'Purshasing (2)'!$P617+MPS!W$9*'Purshasing (2)'!$Q617+MPS!W$10*'Purshasing (2)'!$R617+MPS!W$11*'Purshasing (2)'!$S617+MPS!W$12*'Purshasing (2)'!$T617</f>
        <v>22.156000000000002</v>
      </c>
      <c r="AX621" s="22">
        <f>MPS!X$6*'Purshasing (2)'!$N617+MPS!X$7*'Purshasing (2)'!$O617+MPS!X$8*'Purshasing (2)'!$P617+MPS!X$9*'Purshasing (2)'!$Q617+MPS!X$10*'Purshasing (2)'!$R617+MPS!X$11*'Purshasing (2)'!$S617+MPS!X$12*'Purshasing (2)'!$T617</f>
        <v>21.263999999999999</v>
      </c>
      <c r="AY621" s="22">
        <f>MPS!Y$6*'Purshasing (2)'!$N617+MPS!Y$7*'Purshasing (2)'!$O617+MPS!Y$8*'Purshasing (2)'!$P617+MPS!Y$9*'Purshasing (2)'!$Q617+MPS!Y$10*'Purshasing (2)'!$R617+MPS!Y$11*'Purshasing (2)'!$S617+MPS!Y$12*'Purshasing (2)'!$T617</f>
        <v>14.040000000000003</v>
      </c>
      <c r="AZ621" s="22">
        <f>MPS!Z$6*'Purshasing (2)'!$N617+MPS!Z$7*'Purshasing (2)'!$O617+MPS!Z$8*'Purshasing (2)'!$P617+MPS!Z$9*'Purshasing (2)'!$Q617+MPS!Z$10*'Purshasing (2)'!$R617+MPS!Z$11*'Purshasing (2)'!$S617+MPS!Z$12*'Purshasing (2)'!$T617</f>
        <v>10.984</v>
      </c>
      <c r="BA621" s="25">
        <f>MPS!AA$6*'Purshasing (2)'!$N617+MPS!AA$7*'Purshasing (2)'!$O617+MPS!AA$8*'Purshasing (2)'!$P617+MPS!AA$9*'Purshasing (2)'!$Q617+MPS!AA$10*'Purshasing (2)'!$R617+MPS!AA$11*'Purshasing (2)'!$S617+MPS!AA$12*'Purshasing (2)'!$T617</f>
        <v>10.836</v>
      </c>
    </row>
    <row r="622" spans="1:53" hidden="1" x14ac:dyDescent="0.25">
      <c r="A622" s="9">
        <v>6</v>
      </c>
      <c r="C622" s="1" t="s">
        <v>326</v>
      </c>
      <c r="D622" s="1" t="s">
        <v>42</v>
      </c>
      <c r="E622" s="1" t="s">
        <v>43</v>
      </c>
      <c r="F622" s="1" t="s">
        <v>44</v>
      </c>
      <c r="G622" s="1" t="s">
        <v>42</v>
      </c>
      <c r="H622" s="1" t="s">
        <v>136</v>
      </c>
      <c r="I622" s="1" t="s">
        <v>105</v>
      </c>
      <c r="J622" s="1" t="s">
        <v>320</v>
      </c>
      <c r="L622" s="1"/>
      <c r="N622" s="1">
        <v>3.1790000000000007</v>
      </c>
      <c r="O622" s="1">
        <v>3.1790000000000007</v>
      </c>
      <c r="P622" s="1">
        <v>3.1790000000000007</v>
      </c>
      <c r="Q622" s="1">
        <v>4.0000000000000001E-3</v>
      </c>
      <c r="R622" s="1">
        <v>4.0000000000000001E-3</v>
      </c>
      <c r="S622" s="1">
        <v>4.0000000000000001E-3</v>
      </c>
      <c r="T622" s="1">
        <v>4.0000000000000001E-3</v>
      </c>
      <c r="Y622" s="36"/>
      <c r="AL622" s="37"/>
      <c r="AM622" s="37"/>
      <c r="AN622" s="12" t="s">
        <v>4</v>
      </c>
      <c r="AO622" s="23"/>
      <c r="AP622" s="23">
        <f t="shared" ref="AP622:BA622" si="1844">(AQ621/30)*$X617</f>
        <v>0</v>
      </c>
      <c r="AQ622" s="23">
        <f t="shared" si="1844"/>
        <v>0</v>
      </c>
      <c r="AR622" s="23">
        <f t="shared" si="1844"/>
        <v>0</v>
      </c>
      <c r="AS622" s="23">
        <f t="shared" si="1844"/>
        <v>0</v>
      </c>
      <c r="AT622" s="23">
        <f t="shared" si="1844"/>
        <v>0</v>
      </c>
      <c r="AU622" s="23">
        <f t="shared" si="1844"/>
        <v>0</v>
      </c>
      <c r="AV622" s="23">
        <f t="shared" si="1844"/>
        <v>0</v>
      </c>
      <c r="AW622" s="23">
        <f t="shared" si="1844"/>
        <v>0</v>
      </c>
      <c r="AX622" s="23">
        <f t="shared" si="1844"/>
        <v>0</v>
      </c>
      <c r="AY622" s="23">
        <f t="shared" si="1844"/>
        <v>0</v>
      </c>
      <c r="AZ622" s="23">
        <f t="shared" si="1844"/>
        <v>0</v>
      </c>
      <c r="BA622" s="24">
        <f t="shared" si="1844"/>
        <v>0</v>
      </c>
    </row>
    <row r="623" spans="1:53" hidden="1" x14ac:dyDescent="0.25">
      <c r="A623" s="9">
        <v>7</v>
      </c>
      <c r="C623" s="1" t="s">
        <v>326</v>
      </c>
      <c r="D623" s="1" t="s">
        <v>42</v>
      </c>
      <c r="E623" s="1" t="s">
        <v>43</v>
      </c>
      <c r="F623" s="1" t="s">
        <v>44</v>
      </c>
      <c r="G623" s="1" t="s">
        <v>42</v>
      </c>
      <c r="H623" s="1" t="s">
        <v>136</v>
      </c>
      <c r="I623" s="1" t="s">
        <v>105</v>
      </c>
      <c r="J623" s="1" t="s">
        <v>320</v>
      </c>
      <c r="L623" s="1"/>
      <c r="N623" s="1">
        <v>3.1790000000000007</v>
      </c>
      <c r="O623" s="1">
        <v>3.1790000000000007</v>
      </c>
      <c r="P623" s="1">
        <v>3.1790000000000007</v>
      </c>
      <c r="Q623" s="1">
        <v>4.0000000000000001E-3</v>
      </c>
      <c r="R623" s="1">
        <v>4.0000000000000001E-3</v>
      </c>
      <c r="S623" s="1">
        <v>4.0000000000000001E-3</v>
      </c>
      <c r="T623" s="1">
        <v>4.0000000000000001E-3</v>
      </c>
      <c r="Y623" s="36"/>
      <c r="AL623" s="37"/>
      <c r="AM623" s="37"/>
      <c r="AN623" s="13" t="s">
        <v>5</v>
      </c>
      <c r="AO623" s="22"/>
      <c r="AP623" s="22">
        <v>2000</v>
      </c>
      <c r="AQ623" s="22"/>
      <c r="AR623" s="22"/>
      <c r="AS623" s="22"/>
      <c r="AT623" s="22"/>
      <c r="AU623" s="22"/>
      <c r="AV623" s="22"/>
      <c r="AW623" s="22"/>
      <c r="AX623" s="22"/>
      <c r="AY623" s="22"/>
      <c r="AZ623" s="22"/>
      <c r="BA623" s="25"/>
    </row>
    <row r="624" spans="1:53" hidden="1" x14ac:dyDescent="0.25">
      <c r="A624" s="9">
        <v>8</v>
      </c>
      <c r="C624" s="1" t="s">
        <v>326</v>
      </c>
      <c r="D624" s="1" t="s">
        <v>42</v>
      </c>
      <c r="E624" s="1" t="s">
        <v>43</v>
      </c>
      <c r="F624" s="1" t="s">
        <v>44</v>
      </c>
      <c r="G624" s="1" t="s">
        <v>42</v>
      </c>
      <c r="H624" s="1" t="s">
        <v>136</v>
      </c>
      <c r="I624" s="1" t="s">
        <v>105</v>
      </c>
      <c r="J624" s="1" t="s">
        <v>320</v>
      </c>
      <c r="L624" s="1"/>
      <c r="N624" s="1">
        <v>3.1790000000000007</v>
      </c>
      <c r="O624" s="1">
        <v>3.1790000000000007</v>
      </c>
      <c r="P624" s="1">
        <v>3.1790000000000007</v>
      </c>
      <c r="Q624" s="1">
        <v>4.0000000000000001E-3</v>
      </c>
      <c r="R624" s="1">
        <v>4.0000000000000001E-3</v>
      </c>
      <c r="S624" s="1">
        <v>4.0000000000000001E-3</v>
      </c>
      <c r="T624" s="1">
        <v>4.0000000000000001E-3</v>
      </c>
      <c r="Y624" s="36"/>
      <c r="AL624" s="37"/>
      <c r="AM624" s="37"/>
      <c r="AN624" s="12" t="s">
        <v>6</v>
      </c>
      <c r="AO624" s="23"/>
      <c r="AP624" s="23"/>
      <c r="AQ624" s="23"/>
      <c r="AR624" s="23"/>
      <c r="AS624" s="23"/>
      <c r="AT624" s="23"/>
      <c r="AU624" s="23"/>
      <c r="AV624" s="23"/>
      <c r="AW624" s="23"/>
      <c r="AX624" s="23"/>
      <c r="AY624" s="23"/>
      <c r="AZ624" s="23"/>
      <c r="BA624" s="24"/>
    </row>
    <row r="625" spans="1:53" ht="14.4" hidden="1" thickBot="1" x14ac:dyDescent="0.3">
      <c r="A625" s="11">
        <v>9</v>
      </c>
      <c r="C625" s="1" t="s">
        <v>326</v>
      </c>
      <c r="D625" s="1" t="s">
        <v>42</v>
      </c>
      <c r="E625" s="1" t="s">
        <v>43</v>
      </c>
      <c r="F625" s="1" t="s">
        <v>44</v>
      </c>
      <c r="G625" s="1" t="s">
        <v>42</v>
      </c>
      <c r="H625" s="1" t="s">
        <v>136</v>
      </c>
      <c r="I625" s="1" t="s">
        <v>105</v>
      </c>
      <c r="J625" s="1" t="s">
        <v>320</v>
      </c>
      <c r="L625" s="1"/>
      <c r="N625" s="1">
        <v>3.1790000000000007</v>
      </c>
      <c r="O625" s="1">
        <v>3.1790000000000007</v>
      </c>
      <c r="P625" s="1">
        <v>3.1790000000000007</v>
      </c>
      <c r="Q625" s="1">
        <v>4.0000000000000001E-3</v>
      </c>
      <c r="R625" s="1">
        <v>4.0000000000000001E-3</v>
      </c>
      <c r="S625" s="1">
        <v>4.0000000000000001E-3</v>
      </c>
      <c r="T625" s="1">
        <v>4.0000000000000001E-3</v>
      </c>
      <c r="Y625" s="36"/>
      <c r="AL625" s="37"/>
      <c r="AM625" s="37"/>
      <c r="AN625" s="27" t="s">
        <v>7</v>
      </c>
      <c r="AO625" s="28"/>
      <c r="AP625" s="28"/>
      <c r="AQ625" s="28"/>
      <c r="AR625" s="28"/>
      <c r="AS625" s="28"/>
      <c r="AT625" s="28"/>
      <c r="AU625" s="28"/>
      <c r="AV625" s="28"/>
      <c r="AW625" s="28"/>
      <c r="AX625" s="28"/>
      <c r="AY625" s="28"/>
      <c r="AZ625" s="28"/>
      <c r="BA625" s="29"/>
    </row>
    <row r="626" spans="1:53" ht="15" hidden="1" thickTop="1" thickBot="1" x14ac:dyDescent="0.3">
      <c r="A626" s="6">
        <v>1</v>
      </c>
      <c r="B626" s="14">
        <v>70</v>
      </c>
      <c r="C626" s="7" t="s">
        <v>326</v>
      </c>
      <c r="D626" s="7" t="s">
        <v>42</v>
      </c>
      <c r="E626" s="7" t="s">
        <v>43</v>
      </c>
      <c r="F626" s="7" t="s">
        <v>44</v>
      </c>
      <c r="G626" s="7" t="s">
        <v>45</v>
      </c>
      <c r="H626" s="7" t="s">
        <v>136</v>
      </c>
      <c r="I626" s="7" t="s">
        <v>47</v>
      </c>
      <c r="J626" s="7" t="s">
        <v>320</v>
      </c>
      <c r="K626" s="7" t="s">
        <v>345</v>
      </c>
      <c r="L626" s="31" t="s">
        <v>346</v>
      </c>
      <c r="M626" s="7"/>
      <c r="N626" s="7">
        <v>0.78800000000000003</v>
      </c>
      <c r="O626" s="7">
        <v>0.78800000000000003</v>
      </c>
      <c r="P626" s="7">
        <v>0.78800000000000003</v>
      </c>
      <c r="Q626" s="7"/>
      <c r="R626" s="7"/>
      <c r="S626" s="7"/>
      <c r="T626" s="7"/>
      <c r="U626" s="7"/>
      <c r="V626" s="8" t="s">
        <v>52</v>
      </c>
      <c r="W626" s="8">
        <v>6.4706112343119608</v>
      </c>
      <c r="X626" s="38">
        <v>0</v>
      </c>
      <c r="Y626" s="42">
        <f t="shared" ref="Y626" ca="1" si="1845">$L$3+AL626</f>
        <v>42105</v>
      </c>
      <c r="Z626" s="1" t="s">
        <v>139</v>
      </c>
      <c r="AA626" s="1" t="s">
        <v>324</v>
      </c>
      <c r="AB626" s="1">
        <v>0</v>
      </c>
      <c r="AD626" s="1" t="s">
        <v>325</v>
      </c>
      <c r="AE626" s="1">
        <v>15</v>
      </c>
      <c r="AF626" s="1">
        <v>0</v>
      </c>
      <c r="AG626" s="1">
        <v>30</v>
      </c>
      <c r="AH626" s="1">
        <v>0</v>
      </c>
      <c r="AI626" s="1">
        <v>0</v>
      </c>
      <c r="AK626" s="1">
        <v>0</v>
      </c>
      <c r="AL626" s="2">
        <v>45</v>
      </c>
      <c r="AM626" s="4">
        <v>1</v>
      </c>
      <c r="AN626" s="39" t="s">
        <v>0</v>
      </c>
      <c r="AO626" s="43"/>
      <c r="AP626" s="43">
        <f t="shared" ref="AP626:BA626" si="1846">IF(AQ631+AP630+AP632-AO627&lt;0,0,MAX((AQ631+AP630+AP632-AO627),$AM635))</f>
        <v>0</v>
      </c>
      <c r="AQ626" s="43">
        <f t="shared" si="1846"/>
        <v>0</v>
      </c>
      <c r="AR626" s="43">
        <f t="shared" si="1846"/>
        <v>0</v>
      </c>
      <c r="AS626" s="43">
        <f t="shared" si="1846"/>
        <v>0</v>
      </c>
      <c r="AT626" s="43">
        <f t="shared" si="1846"/>
        <v>0</v>
      </c>
      <c r="AU626" s="43">
        <f t="shared" si="1846"/>
        <v>0</v>
      </c>
      <c r="AV626" s="43">
        <f t="shared" si="1846"/>
        <v>0</v>
      </c>
      <c r="AW626" s="43">
        <f t="shared" si="1846"/>
        <v>0</v>
      </c>
      <c r="AX626" s="43">
        <f t="shared" si="1846"/>
        <v>0</v>
      </c>
      <c r="AY626" s="43">
        <f t="shared" si="1846"/>
        <v>0</v>
      </c>
      <c r="AZ626" s="43">
        <f t="shared" si="1846"/>
        <v>0</v>
      </c>
      <c r="BA626" s="26">
        <f t="shared" si="1846"/>
        <v>0</v>
      </c>
    </row>
    <row r="627" spans="1:53" x14ac:dyDescent="0.25">
      <c r="A627" s="9">
        <v>2</v>
      </c>
      <c r="C627" s="1" t="s">
        <v>326</v>
      </c>
      <c r="D627" s="1" t="s">
        <v>42</v>
      </c>
      <c r="E627" s="1" t="s">
        <v>43</v>
      </c>
      <c r="F627" s="1" t="s">
        <v>44</v>
      </c>
      <c r="G627" s="1" t="s">
        <v>45</v>
      </c>
      <c r="H627" s="1" t="s">
        <v>136</v>
      </c>
      <c r="I627" s="1" t="s">
        <v>47</v>
      </c>
      <c r="J627" s="1" t="s">
        <v>320</v>
      </c>
      <c r="N627" s="1">
        <v>0.78800000000000003</v>
      </c>
      <c r="O627" s="1">
        <v>0.78800000000000003</v>
      </c>
      <c r="P627" s="1">
        <v>0.78800000000000003</v>
      </c>
      <c r="Y627" s="36"/>
      <c r="AL627" s="37"/>
      <c r="AM627" s="37"/>
      <c r="AN627" s="12" t="s">
        <v>1</v>
      </c>
      <c r="AO627" s="44">
        <v>50000</v>
      </c>
      <c r="AP627" s="44">
        <f t="shared" ref="AP627" si="1847">AO627+AP626-AP632-AP630</f>
        <v>43302.732000000004</v>
      </c>
      <c r="AQ627" s="44">
        <f t="shared" ref="AQ627" si="1848">AP627+AQ626-AQ632-AQ630</f>
        <v>38086.172000000006</v>
      </c>
      <c r="AR627" s="44">
        <f t="shared" ref="AR627" si="1849">AQ627+AR626-AR632-AR630</f>
        <v>29166.012000000006</v>
      </c>
      <c r="AS627" s="44">
        <f t="shared" ref="AS627" si="1850">AR627+AS626-AS632-AS630</f>
        <v>22316.716000000008</v>
      </c>
      <c r="AT627" s="44">
        <f t="shared" ref="AT627" si="1851">AS627+AT626-AT632-AT630</f>
        <v>22316.716000000008</v>
      </c>
      <c r="AU627" s="44">
        <f t="shared" ref="AU627" si="1852">AT627+AU626-AU632-AU630</f>
        <v>22316.716000000008</v>
      </c>
      <c r="AV627" s="44">
        <f t="shared" ref="AV627" si="1853">AU627+AV626-AV632-AV630</f>
        <v>22316.716000000008</v>
      </c>
      <c r="AW627" s="44">
        <f t="shared" ref="AW627" si="1854">AV627+AW626-AW632-AW630</f>
        <v>22316.716000000008</v>
      </c>
      <c r="AX627" s="44">
        <f t="shared" ref="AX627" si="1855">AW627+AX626-AX632-AX630</f>
        <v>22316.716000000008</v>
      </c>
      <c r="AY627" s="44">
        <f t="shared" ref="AY627" si="1856">AX627+AY626-AY632-AY630</f>
        <v>22316.716000000008</v>
      </c>
      <c r="AZ627" s="44">
        <f t="shared" ref="AZ627" si="1857">AY627+AZ626-AZ632-AZ630</f>
        <v>22316.716000000008</v>
      </c>
      <c r="BA627" s="23">
        <f t="shared" ref="BA627" si="1858">AZ627+BA626-BA632-BA630</f>
        <v>22316.716000000008</v>
      </c>
    </row>
    <row r="628" spans="1:53" hidden="1" x14ac:dyDescent="0.25">
      <c r="A628" s="9">
        <v>3</v>
      </c>
      <c r="C628" s="1" t="s">
        <v>326</v>
      </c>
      <c r="D628" s="1" t="s">
        <v>42</v>
      </c>
      <c r="E628" s="1" t="s">
        <v>43</v>
      </c>
      <c r="F628" s="1" t="s">
        <v>44</v>
      </c>
      <c r="G628" s="1" t="s">
        <v>45</v>
      </c>
      <c r="H628" s="1" t="s">
        <v>136</v>
      </c>
      <c r="I628" s="1" t="s">
        <v>47</v>
      </c>
      <c r="J628" s="1" t="s">
        <v>320</v>
      </c>
      <c r="N628" s="1">
        <v>0.78800000000000003</v>
      </c>
      <c r="O628" s="1">
        <v>0.78800000000000003</v>
      </c>
      <c r="P628" s="1">
        <v>0.78800000000000003</v>
      </c>
      <c r="Y628" s="36"/>
      <c r="AL628" s="37"/>
      <c r="AM628" s="37"/>
      <c r="AN628" s="13" t="s">
        <v>3</v>
      </c>
      <c r="AO628" s="45"/>
      <c r="AP628" s="45">
        <f t="shared" ref="AP628" si="1859">(AP627/AQ630)*30</f>
        <v>249.03038784179611</v>
      </c>
      <c r="AQ628" s="45">
        <f t="shared" ref="AQ628" si="1860">(AQ627/AR630)*30</f>
        <v>128.09020914423064</v>
      </c>
      <c r="AR628" s="45">
        <f t="shared" ref="AR628" si="1861">(AR627/AS630)*30</f>
        <v>127.74748820900719</v>
      </c>
      <c r="AS628" s="45" t="e">
        <f t="shared" ref="AS628" si="1862">(AS627/AT630)*30</f>
        <v>#DIV/0!</v>
      </c>
      <c r="AT628" s="45" t="e">
        <f t="shared" ref="AT628" si="1863">(AT627/AU630)*30</f>
        <v>#DIV/0!</v>
      </c>
      <c r="AU628" s="45" t="e">
        <f t="shared" ref="AU628" si="1864">(AU627/AV630)*30</f>
        <v>#DIV/0!</v>
      </c>
      <c r="AV628" s="45" t="e">
        <f t="shared" ref="AV628" si="1865">(AV627/AW630)*30</f>
        <v>#DIV/0!</v>
      </c>
      <c r="AW628" s="45" t="e">
        <f t="shared" ref="AW628" si="1866">(AW627/AX630)*30</f>
        <v>#DIV/0!</v>
      </c>
      <c r="AX628" s="45" t="e">
        <f t="shared" ref="AX628" si="1867">(AX627/AY630)*30</f>
        <v>#DIV/0!</v>
      </c>
      <c r="AY628" s="45" t="e">
        <f t="shared" ref="AY628" si="1868">(AY627/AZ630)*30</f>
        <v>#DIV/0!</v>
      </c>
      <c r="AZ628" s="45" t="e">
        <f t="shared" ref="AZ628" si="1869">(AZ627/BA630)*30</f>
        <v>#DIV/0!</v>
      </c>
      <c r="BA628" s="25" t="e">
        <f t="shared" ref="BA628" si="1870">(BA627/BB630)*30</f>
        <v>#DIV/0!</v>
      </c>
    </row>
    <row r="629" spans="1:53" hidden="1" x14ac:dyDescent="0.25">
      <c r="A629" s="9">
        <v>4</v>
      </c>
      <c r="C629" s="1" t="s">
        <v>326</v>
      </c>
      <c r="D629" s="1" t="s">
        <v>42</v>
      </c>
      <c r="E629" s="1" t="s">
        <v>43</v>
      </c>
      <c r="F629" s="1" t="s">
        <v>44</v>
      </c>
      <c r="G629" s="1" t="s">
        <v>45</v>
      </c>
      <c r="H629" s="1" t="s">
        <v>136</v>
      </c>
      <c r="I629" s="1" t="s">
        <v>47</v>
      </c>
      <c r="J629" s="1" t="s">
        <v>320</v>
      </c>
      <c r="N629" s="1">
        <v>0.78800000000000003</v>
      </c>
      <c r="O629" s="1">
        <v>0.78800000000000003</v>
      </c>
      <c r="P629" s="1">
        <v>0.78800000000000003</v>
      </c>
      <c r="Y629" s="36"/>
      <c r="AL629" s="37"/>
      <c r="AM629" s="37"/>
      <c r="AN629" s="12" t="s">
        <v>944</v>
      </c>
      <c r="AO629" s="44"/>
      <c r="AP629" s="44"/>
      <c r="AQ629" s="44"/>
      <c r="AR629" s="44"/>
      <c r="AS629" s="44"/>
      <c r="AT629" s="44"/>
      <c r="AU629" s="44"/>
      <c r="AV629" s="44"/>
      <c r="AW629" s="44"/>
      <c r="AX629" s="44"/>
      <c r="AY629" s="44"/>
      <c r="AZ629" s="44"/>
      <c r="BA629" s="24"/>
    </row>
    <row r="630" spans="1:53" hidden="1" x14ac:dyDescent="0.25">
      <c r="A630" s="9">
        <v>5</v>
      </c>
      <c r="C630" s="1" t="s">
        <v>326</v>
      </c>
      <c r="D630" s="1" t="s">
        <v>42</v>
      </c>
      <c r="E630" s="1" t="s">
        <v>43</v>
      </c>
      <c r="F630" s="1" t="s">
        <v>44</v>
      </c>
      <c r="G630" s="1" t="s">
        <v>45</v>
      </c>
      <c r="H630" s="1" t="s">
        <v>136</v>
      </c>
      <c r="I630" s="1" t="s">
        <v>47</v>
      </c>
      <c r="J630" s="1" t="s">
        <v>320</v>
      </c>
      <c r="N630" s="1">
        <v>0.78800000000000003</v>
      </c>
      <c r="O630" s="1">
        <v>0.78800000000000003</v>
      </c>
      <c r="P630" s="1">
        <v>0.78800000000000003</v>
      </c>
      <c r="Y630" s="36"/>
      <c r="AL630" s="37"/>
      <c r="AM630" s="37"/>
      <c r="AN630" s="13" t="s">
        <v>2</v>
      </c>
      <c r="AO630" s="22"/>
      <c r="AP630" s="22">
        <f>MPS!P$6*'Purshasing (2)'!$N626+MPS!P$7*'Purshasing (2)'!$O626+MPS!P$8*'Purshasing (2)'!$P626+MPS!P$9*'Purshasing (2)'!$Q626+MPS!P$10*'Purshasing (2)'!$R626+MPS!P$11*'Purshasing (2)'!$S626+MPS!P$12*'Purshasing (2)'!$T626</f>
        <v>4697.268</v>
      </c>
      <c r="AQ630" s="22">
        <f>MPS!Q$6*'Purshasing (2)'!$N626+MPS!Q$7*'Purshasing (2)'!$O626+MPS!Q$8*'Purshasing (2)'!$P626+MPS!Q$9*'Purshasing (2)'!$Q626+MPS!Q$10*'Purshasing (2)'!$R626+MPS!Q$11*'Purshasing (2)'!$S626+MPS!Q$12*'Purshasing (2)'!$T626</f>
        <v>5216.5600000000004</v>
      </c>
      <c r="AR630" s="22">
        <f>MPS!R$6*'Purshasing (2)'!$N626+MPS!R$7*'Purshasing (2)'!$O626+MPS!R$8*'Purshasing (2)'!$P626+MPS!R$9*'Purshasing (2)'!$Q626+MPS!R$10*'Purshasing (2)'!$R626+MPS!R$11*'Purshasing (2)'!$S626+MPS!R$12*'Purshasing (2)'!$T626</f>
        <v>8920.16</v>
      </c>
      <c r="AS630" s="22">
        <f>MPS!S$6*'Purshasing (2)'!$N626+MPS!S$7*'Purshasing (2)'!$O626+MPS!S$8*'Purshasing (2)'!$P626+MPS!S$9*'Purshasing (2)'!$Q626+MPS!S$10*'Purshasing (2)'!$R626+MPS!S$11*'Purshasing (2)'!$S626+MPS!S$12*'Purshasing (2)'!$T626</f>
        <v>6849.2960000000003</v>
      </c>
      <c r="AT630" s="22">
        <f>MPS!T$6*'Purshasing (2)'!$N626+MPS!T$7*'Purshasing (2)'!$O626+MPS!T$8*'Purshasing (2)'!$P626+MPS!T$9*'Purshasing (2)'!$Q626+MPS!T$10*'Purshasing (2)'!$R626+MPS!T$11*'Purshasing (2)'!$S626+MPS!T$12*'Purshasing (2)'!$T626</f>
        <v>0</v>
      </c>
      <c r="AU630" s="22">
        <f>MPS!U$6*'Purshasing (2)'!$N626+MPS!U$7*'Purshasing (2)'!$O626+MPS!U$8*'Purshasing (2)'!$P626+MPS!U$9*'Purshasing (2)'!$Q626+MPS!U$10*'Purshasing (2)'!$R626+MPS!U$11*'Purshasing (2)'!$S626+MPS!U$12*'Purshasing (2)'!$T626</f>
        <v>0</v>
      </c>
      <c r="AV630" s="22">
        <f>MPS!V$6*'Purshasing (2)'!$N626+MPS!V$7*'Purshasing (2)'!$O626+MPS!V$8*'Purshasing (2)'!$P626+MPS!V$9*'Purshasing (2)'!$Q626+MPS!V$10*'Purshasing (2)'!$R626+MPS!V$11*'Purshasing (2)'!$S626+MPS!V$12*'Purshasing (2)'!$T626</f>
        <v>0</v>
      </c>
      <c r="AW630" s="22">
        <f>MPS!W$6*'Purshasing (2)'!$N626+MPS!W$7*'Purshasing (2)'!$O626+MPS!W$8*'Purshasing (2)'!$P626+MPS!W$9*'Purshasing (2)'!$Q626+MPS!W$10*'Purshasing (2)'!$R626+MPS!W$11*'Purshasing (2)'!$S626+MPS!W$12*'Purshasing (2)'!$T626</f>
        <v>0</v>
      </c>
      <c r="AX630" s="22">
        <f>MPS!X$6*'Purshasing (2)'!$N626+MPS!X$7*'Purshasing (2)'!$O626+MPS!X$8*'Purshasing (2)'!$P626+MPS!X$9*'Purshasing (2)'!$Q626+MPS!X$10*'Purshasing (2)'!$R626+MPS!X$11*'Purshasing (2)'!$S626+MPS!X$12*'Purshasing (2)'!$T626</f>
        <v>0</v>
      </c>
      <c r="AY630" s="22">
        <f>MPS!Y$6*'Purshasing (2)'!$N626+MPS!Y$7*'Purshasing (2)'!$O626+MPS!Y$8*'Purshasing (2)'!$P626+MPS!Y$9*'Purshasing (2)'!$Q626+MPS!Y$10*'Purshasing (2)'!$R626+MPS!Y$11*'Purshasing (2)'!$S626+MPS!Y$12*'Purshasing (2)'!$T626</f>
        <v>0</v>
      </c>
      <c r="AZ630" s="22">
        <f>MPS!Z$6*'Purshasing (2)'!$N626+MPS!Z$7*'Purshasing (2)'!$O626+MPS!Z$8*'Purshasing (2)'!$P626+MPS!Z$9*'Purshasing (2)'!$Q626+MPS!Z$10*'Purshasing (2)'!$R626+MPS!Z$11*'Purshasing (2)'!$S626+MPS!Z$12*'Purshasing (2)'!$T626</f>
        <v>0</v>
      </c>
      <c r="BA630" s="25">
        <f>MPS!AA$6*'Purshasing (2)'!$N626+MPS!AA$7*'Purshasing (2)'!$O626+MPS!AA$8*'Purshasing (2)'!$P626+MPS!AA$9*'Purshasing (2)'!$Q626+MPS!AA$10*'Purshasing (2)'!$R626+MPS!AA$11*'Purshasing (2)'!$S626+MPS!AA$12*'Purshasing (2)'!$T626</f>
        <v>0</v>
      </c>
    </row>
    <row r="631" spans="1:53" hidden="1" x14ac:dyDescent="0.25">
      <c r="A631" s="9">
        <v>6</v>
      </c>
      <c r="C631" s="1" t="s">
        <v>326</v>
      </c>
      <c r="D631" s="1" t="s">
        <v>42</v>
      </c>
      <c r="E631" s="1" t="s">
        <v>43</v>
      </c>
      <c r="F631" s="1" t="s">
        <v>44</v>
      </c>
      <c r="G631" s="1" t="s">
        <v>45</v>
      </c>
      <c r="H631" s="1" t="s">
        <v>136</v>
      </c>
      <c r="I631" s="1" t="s">
        <v>47</v>
      </c>
      <c r="J631" s="1" t="s">
        <v>320</v>
      </c>
      <c r="L631" s="1"/>
      <c r="N631" s="1">
        <v>0.78800000000000003</v>
      </c>
      <c r="O631" s="1">
        <v>0.78800000000000003</v>
      </c>
      <c r="P631" s="1">
        <v>0.78800000000000003</v>
      </c>
      <c r="Y631" s="36"/>
      <c r="AL631" s="37"/>
      <c r="AM631" s="37"/>
      <c r="AN631" s="12" t="s">
        <v>4</v>
      </c>
      <c r="AO631" s="23"/>
      <c r="AP631" s="23">
        <f t="shared" ref="AP631:BA631" si="1871">(AQ630/30)*$X626</f>
        <v>0</v>
      </c>
      <c r="AQ631" s="23">
        <f t="shared" si="1871"/>
        <v>0</v>
      </c>
      <c r="AR631" s="23">
        <f t="shared" si="1871"/>
        <v>0</v>
      </c>
      <c r="AS631" s="23">
        <f t="shared" si="1871"/>
        <v>0</v>
      </c>
      <c r="AT631" s="23">
        <f t="shared" si="1871"/>
        <v>0</v>
      </c>
      <c r="AU631" s="23">
        <f t="shared" si="1871"/>
        <v>0</v>
      </c>
      <c r="AV631" s="23">
        <f t="shared" si="1871"/>
        <v>0</v>
      </c>
      <c r="AW631" s="23">
        <f t="shared" si="1871"/>
        <v>0</v>
      </c>
      <c r="AX631" s="23">
        <f t="shared" si="1871"/>
        <v>0</v>
      </c>
      <c r="AY631" s="23">
        <f t="shared" si="1871"/>
        <v>0</v>
      </c>
      <c r="AZ631" s="23">
        <f t="shared" si="1871"/>
        <v>0</v>
      </c>
      <c r="BA631" s="24">
        <f t="shared" si="1871"/>
        <v>0</v>
      </c>
    </row>
    <row r="632" spans="1:53" hidden="1" x14ac:dyDescent="0.25">
      <c r="A632" s="9">
        <v>7</v>
      </c>
      <c r="C632" s="1" t="s">
        <v>326</v>
      </c>
      <c r="D632" s="1" t="s">
        <v>42</v>
      </c>
      <c r="E632" s="1" t="s">
        <v>43</v>
      </c>
      <c r="F632" s="1" t="s">
        <v>44</v>
      </c>
      <c r="G632" s="1" t="s">
        <v>45</v>
      </c>
      <c r="H632" s="1" t="s">
        <v>136</v>
      </c>
      <c r="I632" s="1" t="s">
        <v>47</v>
      </c>
      <c r="J632" s="1" t="s">
        <v>320</v>
      </c>
      <c r="L632" s="1"/>
      <c r="N632" s="1">
        <v>0.78800000000000003</v>
      </c>
      <c r="O632" s="1">
        <v>0.78800000000000003</v>
      </c>
      <c r="P632" s="1">
        <v>0.78800000000000003</v>
      </c>
      <c r="Y632" s="36"/>
      <c r="AL632" s="37"/>
      <c r="AM632" s="37"/>
      <c r="AN632" s="13" t="s">
        <v>5</v>
      </c>
      <c r="AO632" s="22"/>
      <c r="AP632" s="22">
        <v>2000</v>
      </c>
      <c r="AQ632" s="22"/>
      <c r="AR632" s="22"/>
      <c r="AS632" s="22"/>
      <c r="AT632" s="22"/>
      <c r="AU632" s="22"/>
      <c r="AV632" s="22"/>
      <c r="AW632" s="22"/>
      <c r="AX632" s="22"/>
      <c r="AY632" s="22"/>
      <c r="AZ632" s="22"/>
      <c r="BA632" s="25"/>
    </row>
    <row r="633" spans="1:53" hidden="1" x14ac:dyDescent="0.25">
      <c r="A633" s="9">
        <v>8</v>
      </c>
      <c r="C633" s="1" t="s">
        <v>326</v>
      </c>
      <c r="D633" s="1" t="s">
        <v>42</v>
      </c>
      <c r="E633" s="1" t="s">
        <v>43</v>
      </c>
      <c r="F633" s="1" t="s">
        <v>44</v>
      </c>
      <c r="G633" s="1" t="s">
        <v>45</v>
      </c>
      <c r="H633" s="1" t="s">
        <v>136</v>
      </c>
      <c r="I633" s="1" t="s">
        <v>47</v>
      </c>
      <c r="J633" s="1" t="s">
        <v>320</v>
      </c>
      <c r="L633" s="1"/>
      <c r="N633" s="1">
        <v>0.78800000000000003</v>
      </c>
      <c r="O633" s="1">
        <v>0.78800000000000003</v>
      </c>
      <c r="P633" s="1">
        <v>0.78800000000000003</v>
      </c>
      <c r="Y633" s="36"/>
      <c r="AL633" s="37"/>
      <c r="AM633" s="37"/>
      <c r="AN633" s="12" t="s">
        <v>6</v>
      </c>
      <c r="AO633" s="23"/>
      <c r="AP633" s="23"/>
      <c r="AQ633" s="23"/>
      <c r="AR633" s="23"/>
      <c r="AS633" s="23"/>
      <c r="AT633" s="23"/>
      <c r="AU633" s="23"/>
      <c r="AV633" s="23"/>
      <c r="AW633" s="23"/>
      <c r="AX633" s="23"/>
      <c r="AY633" s="23"/>
      <c r="AZ633" s="23"/>
      <c r="BA633" s="24"/>
    </row>
    <row r="634" spans="1:53" ht="14.4" hidden="1" thickBot="1" x14ac:dyDescent="0.3">
      <c r="A634" s="11">
        <v>9</v>
      </c>
      <c r="C634" s="1" t="s">
        <v>326</v>
      </c>
      <c r="D634" s="1" t="s">
        <v>42</v>
      </c>
      <c r="E634" s="1" t="s">
        <v>43</v>
      </c>
      <c r="F634" s="1" t="s">
        <v>44</v>
      </c>
      <c r="G634" s="1" t="s">
        <v>45</v>
      </c>
      <c r="H634" s="1" t="s">
        <v>136</v>
      </c>
      <c r="I634" s="1" t="s">
        <v>47</v>
      </c>
      <c r="J634" s="1" t="s">
        <v>320</v>
      </c>
      <c r="L634" s="1"/>
      <c r="N634" s="1">
        <v>0.78800000000000003</v>
      </c>
      <c r="O634" s="1">
        <v>0.78800000000000003</v>
      </c>
      <c r="P634" s="1">
        <v>0.78800000000000003</v>
      </c>
      <c r="Y634" s="36"/>
      <c r="AL634" s="37"/>
      <c r="AM634" s="37"/>
      <c r="AN634" s="27" t="s">
        <v>7</v>
      </c>
      <c r="AO634" s="28"/>
      <c r="AP634" s="28"/>
      <c r="AQ634" s="28"/>
      <c r="AR634" s="28"/>
      <c r="AS634" s="28"/>
      <c r="AT634" s="28"/>
      <c r="AU634" s="28"/>
      <c r="AV634" s="28"/>
      <c r="AW634" s="28"/>
      <c r="AX634" s="28"/>
      <c r="AY634" s="28"/>
      <c r="AZ634" s="28"/>
      <c r="BA634" s="29"/>
    </row>
    <row r="635" spans="1:53" ht="15" hidden="1" thickTop="1" thickBot="1" x14ac:dyDescent="0.3">
      <c r="A635" s="6">
        <v>1</v>
      </c>
      <c r="B635" s="14">
        <v>71</v>
      </c>
      <c r="C635" s="7" t="s">
        <v>319</v>
      </c>
      <c r="D635" s="7" t="s">
        <v>42</v>
      </c>
      <c r="E635" s="7" t="s">
        <v>43</v>
      </c>
      <c r="F635" s="7" t="s">
        <v>44</v>
      </c>
      <c r="G635" s="7" t="s">
        <v>68</v>
      </c>
      <c r="H635" s="7" t="s">
        <v>136</v>
      </c>
      <c r="I635" s="7" t="s">
        <v>105</v>
      </c>
      <c r="J635" s="7" t="s">
        <v>320</v>
      </c>
      <c r="K635" s="7" t="s">
        <v>347</v>
      </c>
      <c r="L635" s="31" t="s">
        <v>348</v>
      </c>
      <c r="M635" s="7" t="s">
        <v>349</v>
      </c>
      <c r="N635" s="7">
        <v>0.25900000000000001</v>
      </c>
      <c r="O635" s="7">
        <v>0.25900000000000001</v>
      </c>
      <c r="P635" s="7">
        <v>0.25900000000000001</v>
      </c>
      <c r="Q635" s="7">
        <v>0.1225</v>
      </c>
      <c r="R635" s="7">
        <v>0.1225</v>
      </c>
      <c r="S635" s="7">
        <v>0.1225</v>
      </c>
      <c r="T635" s="7">
        <v>0.1225</v>
      </c>
      <c r="U635" s="7"/>
      <c r="V635" s="8" t="s">
        <v>110</v>
      </c>
      <c r="W635" s="8">
        <v>6.4922000000000004</v>
      </c>
      <c r="X635" s="38">
        <v>0</v>
      </c>
      <c r="Y635" s="42">
        <f t="shared" ref="Y635" ca="1" si="1872">$L$3+AL635</f>
        <v>42105</v>
      </c>
      <c r="Z635" s="1" t="s">
        <v>139</v>
      </c>
      <c r="AA635" s="1" t="s">
        <v>324</v>
      </c>
      <c r="AB635" s="1">
        <v>0</v>
      </c>
      <c r="AD635" s="1" t="s">
        <v>325</v>
      </c>
      <c r="AE635" s="1">
        <v>15</v>
      </c>
      <c r="AF635" s="1">
        <v>0</v>
      </c>
      <c r="AG635" s="1">
        <v>30</v>
      </c>
      <c r="AH635" s="1">
        <v>0</v>
      </c>
      <c r="AI635" s="1">
        <v>0</v>
      </c>
      <c r="AK635" s="1">
        <v>0</v>
      </c>
      <c r="AL635" s="2">
        <v>45</v>
      </c>
      <c r="AM635" s="4">
        <v>1</v>
      </c>
      <c r="AN635" s="39" t="s">
        <v>0</v>
      </c>
      <c r="AO635" s="43"/>
      <c r="AP635" s="43">
        <f t="shared" ref="AP635:BA635" si="1873">IF(AQ640+AP639+AP641-AO636&lt;0,0,MAX((AQ640+AP639+AP641-AO636),$AM644))</f>
        <v>0</v>
      </c>
      <c r="AQ635" s="43">
        <f t="shared" si="1873"/>
        <v>0</v>
      </c>
      <c r="AR635" s="43">
        <f t="shared" si="1873"/>
        <v>0</v>
      </c>
      <c r="AS635" s="43">
        <f t="shared" si="1873"/>
        <v>0</v>
      </c>
      <c r="AT635" s="43">
        <f t="shared" si="1873"/>
        <v>0</v>
      </c>
      <c r="AU635" s="43">
        <f t="shared" si="1873"/>
        <v>0</v>
      </c>
      <c r="AV635" s="43">
        <f t="shared" si="1873"/>
        <v>0</v>
      </c>
      <c r="AW635" s="43">
        <f t="shared" si="1873"/>
        <v>0</v>
      </c>
      <c r="AX635" s="43">
        <f t="shared" si="1873"/>
        <v>0</v>
      </c>
      <c r="AY635" s="43">
        <f t="shared" si="1873"/>
        <v>0</v>
      </c>
      <c r="AZ635" s="43">
        <f t="shared" si="1873"/>
        <v>0</v>
      </c>
      <c r="BA635" s="26">
        <f t="shared" si="1873"/>
        <v>0</v>
      </c>
    </row>
    <row r="636" spans="1:53" x14ac:dyDescent="0.25">
      <c r="A636" s="9">
        <v>2</v>
      </c>
      <c r="C636" s="1" t="s">
        <v>319</v>
      </c>
      <c r="D636" s="1" t="s">
        <v>42</v>
      </c>
      <c r="E636" s="1" t="s">
        <v>43</v>
      </c>
      <c r="F636" s="1" t="s">
        <v>44</v>
      </c>
      <c r="G636" s="1" t="s">
        <v>68</v>
      </c>
      <c r="H636" s="1" t="s">
        <v>136</v>
      </c>
      <c r="I636" s="1" t="s">
        <v>105</v>
      </c>
      <c r="J636" s="1" t="s">
        <v>320</v>
      </c>
      <c r="N636" s="1">
        <v>0.25900000000000001</v>
      </c>
      <c r="O636" s="1">
        <v>0.25900000000000001</v>
      </c>
      <c r="P636" s="1">
        <v>0.25900000000000001</v>
      </c>
      <c r="Q636" s="1">
        <v>0.1225</v>
      </c>
      <c r="R636" s="1">
        <v>0.1225</v>
      </c>
      <c r="S636" s="1">
        <v>0.1225</v>
      </c>
      <c r="T636" s="1">
        <v>0.1225</v>
      </c>
      <c r="Y636" s="36"/>
      <c r="AL636" s="37"/>
      <c r="AM636" s="37"/>
      <c r="AN636" s="12" t="s">
        <v>1</v>
      </c>
      <c r="AO636" s="44">
        <v>50000</v>
      </c>
      <c r="AP636" s="44">
        <f t="shared" ref="AP636" si="1874">AO636+AP635-AP641-AP639</f>
        <v>46107.466</v>
      </c>
      <c r="AQ636" s="44">
        <f t="shared" ref="AQ636" si="1875">AP636+AQ635-AQ641-AQ639</f>
        <v>43993.046000000002</v>
      </c>
      <c r="AR636" s="44">
        <f t="shared" ref="AR636" si="1876">AQ636+AR635-AR641-AR639</f>
        <v>40614.041000000005</v>
      </c>
      <c r="AS636" s="44">
        <f t="shared" ref="AS636" si="1877">AR636+AS635-AS641-AS639</f>
        <v>37941.658000000003</v>
      </c>
      <c r="AT636" s="44">
        <f t="shared" ref="AT636" si="1878">AS636+AT635-AT641-AT639</f>
        <v>37369.950500000006</v>
      </c>
      <c r="AU636" s="44">
        <f t="shared" ref="AU636" si="1879">AT636+AU635-AU641-AU639</f>
        <v>36650.998000000007</v>
      </c>
      <c r="AV636" s="44">
        <f t="shared" ref="AV636" si="1880">AU636+AV635-AV641-AV639</f>
        <v>35942.335500000008</v>
      </c>
      <c r="AW636" s="44">
        <f t="shared" ref="AW636" si="1881">AV636+AW635-AW641-AW639</f>
        <v>35263.808000000012</v>
      </c>
      <c r="AX636" s="44">
        <f t="shared" ref="AX636" si="1882">AW636+AX635-AX641-AX639</f>
        <v>34612.598000000013</v>
      </c>
      <c r="AY636" s="44">
        <f t="shared" ref="AY636" si="1883">AX636+AY635-AY641-AY639</f>
        <v>34182.623000000014</v>
      </c>
      <c r="AZ636" s="44">
        <f t="shared" ref="AZ636" si="1884">AY636+AZ635-AZ641-AZ639</f>
        <v>33846.238000000012</v>
      </c>
      <c r="BA636" s="23">
        <f t="shared" ref="BA636" si="1885">AZ636+BA635-BA641-BA639</f>
        <v>33514.385500000011</v>
      </c>
    </row>
    <row r="637" spans="1:53" hidden="1" x14ac:dyDescent="0.25">
      <c r="A637" s="9">
        <v>3</v>
      </c>
      <c r="C637" s="1" t="s">
        <v>319</v>
      </c>
      <c r="D637" s="1" t="s">
        <v>42</v>
      </c>
      <c r="E637" s="1" t="s">
        <v>43</v>
      </c>
      <c r="F637" s="1" t="s">
        <v>44</v>
      </c>
      <c r="G637" s="1" t="s">
        <v>68</v>
      </c>
      <c r="H637" s="1" t="s">
        <v>136</v>
      </c>
      <c r="I637" s="1" t="s">
        <v>105</v>
      </c>
      <c r="J637" s="1" t="s">
        <v>320</v>
      </c>
      <c r="N637" s="1">
        <v>0.25900000000000001</v>
      </c>
      <c r="O637" s="1">
        <v>0.25900000000000001</v>
      </c>
      <c r="P637" s="1">
        <v>0.25900000000000001</v>
      </c>
      <c r="Q637" s="1">
        <v>0.1225</v>
      </c>
      <c r="R637" s="1">
        <v>0.1225</v>
      </c>
      <c r="S637" s="1">
        <v>0.1225</v>
      </c>
      <c r="T637" s="1">
        <v>0.1225</v>
      </c>
      <c r="Y637" s="36"/>
      <c r="AL637" s="37"/>
      <c r="AM637" s="37"/>
      <c r="AN637" s="13" t="s">
        <v>3</v>
      </c>
      <c r="AO637" s="45"/>
      <c r="AP637" s="45">
        <f t="shared" ref="AP637" si="1886">(AP636/AQ639)*30</f>
        <v>654.18600845621961</v>
      </c>
      <c r="AQ637" s="45">
        <f t="shared" ref="AQ637" si="1887">(AQ636/AR639)*30</f>
        <v>390.58580262532905</v>
      </c>
      <c r="AR637" s="45">
        <f t="shared" ref="AR637" si="1888">(AR636/AS639)*30</f>
        <v>455.93061698117373</v>
      </c>
      <c r="AS637" s="45">
        <f t="shared" ref="AS637" si="1889">(AS636/AT639)*30</f>
        <v>1990.9652051092564</v>
      </c>
      <c r="AT637" s="45">
        <f t="shared" ref="AT637" si="1890">(AT636/AU639)*30</f>
        <v>1559.3499083736408</v>
      </c>
      <c r="AU637" s="45">
        <f t="shared" ref="AU637" si="1891">(AU636/AV639)*30</f>
        <v>1551.5565448997236</v>
      </c>
      <c r="AV637" s="45">
        <f t="shared" ref="AV637" si="1892">(AV636/AW639)*30</f>
        <v>1589.132444889854</v>
      </c>
      <c r="AW637" s="45">
        <f t="shared" ref="AW637" si="1893">(AW636/AX639)*30</f>
        <v>1624.5362325517121</v>
      </c>
      <c r="AX637" s="45">
        <f t="shared" ref="AX637" si="1894">(AX636/AY639)*30</f>
        <v>2414.9728240013965</v>
      </c>
      <c r="AY637" s="45">
        <f t="shared" ref="AY637" si="1895">(AY636/AZ639)*30</f>
        <v>3048.5268070811735</v>
      </c>
      <c r="AZ637" s="45">
        <f t="shared" ref="AZ637" si="1896">(AZ636/BA639)*30</f>
        <v>3059.7543788279445</v>
      </c>
      <c r="BA637" s="25" t="e">
        <f t="shared" ref="BA637" si="1897">(BA636/BB639)*30</f>
        <v>#DIV/0!</v>
      </c>
    </row>
    <row r="638" spans="1:53" hidden="1" x14ac:dyDescent="0.25">
      <c r="A638" s="9">
        <v>4</v>
      </c>
      <c r="C638" s="1" t="s">
        <v>319</v>
      </c>
      <c r="D638" s="1" t="s">
        <v>42</v>
      </c>
      <c r="E638" s="1" t="s">
        <v>43</v>
      </c>
      <c r="F638" s="1" t="s">
        <v>44</v>
      </c>
      <c r="G638" s="1" t="s">
        <v>68</v>
      </c>
      <c r="H638" s="1" t="s">
        <v>136</v>
      </c>
      <c r="I638" s="1" t="s">
        <v>105</v>
      </c>
      <c r="J638" s="1" t="s">
        <v>320</v>
      </c>
      <c r="N638" s="1">
        <v>0.25900000000000001</v>
      </c>
      <c r="O638" s="1">
        <v>0.25900000000000001</v>
      </c>
      <c r="P638" s="1">
        <v>0.25900000000000001</v>
      </c>
      <c r="Q638" s="1">
        <v>0.1225</v>
      </c>
      <c r="R638" s="1">
        <v>0.1225</v>
      </c>
      <c r="S638" s="1">
        <v>0.1225</v>
      </c>
      <c r="T638" s="1">
        <v>0.1225</v>
      </c>
      <c r="Y638" s="36"/>
      <c r="AL638" s="37"/>
      <c r="AM638" s="37"/>
      <c r="AN638" s="12" t="s">
        <v>944</v>
      </c>
      <c r="AO638" s="44"/>
      <c r="AP638" s="44"/>
      <c r="AQ638" s="44"/>
      <c r="AR638" s="44"/>
      <c r="AS638" s="44"/>
      <c r="AT638" s="44"/>
      <c r="AU638" s="44"/>
      <c r="AV638" s="44"/>
      <c r="AW638" s="44"/>
      <c r="AX638" s="44"/>
      <c r="AY638" s="44"/>
      <c r="AZ638" s="44"/>
      <c r="BA638" s="24"/>
    </row>
    <row r="639" spans="1:53" hidden="1" x14ac:dyDescent="0.25">
      <c r="A639" s="9">
        <v>5</v>
      </c>
      <c r="C639" s="1" t="s">
        <v>319</v>
      </c>
      <c r="D639" s="1" t="s">
        <v>42</v>
      </c>
      <c r="E639" s="1" t="s">
        <v>43</v>
      </c>
      <c r="F639" s="1" t="s">
        <v>44</v>
      </c>
      <c r="G639" s="1" t="s">
        <v>68</v>
      </c>
      <c r="H639" s="1" t="s">
        <v>136</v>
      </c>
      <c r="I639" s="1" t="s">
        <v>105</v>
      </c>
      <c r="J639" s="1" t="s">
        <v>320</v>
      </c>
      <c r="N639" s="1">
        <v>0.25900000000000001</v>
      </c>
      <c r="O639" s="1">
        <v>0.25900000000000001</v>
      </c>
      <c r="P639" s="1">
        <v>0.25900000000000001</v>
      </c>
      <c r="Q639" s="1">
        <v>0.1225</v>
      </c>
      <c r="R639" s="1">
        <v>0.1225</v>
      </c>
      <c r="S639" s="1">
        <v>0.1225</v>
      </c>
      <c r="T639" s="1">
        <v>0.1225</v>
      </c>
      <c r="Y639" s="36"/>
      <c r="AL639" s="37"/>
      <c r="AM639" s="37"/>
      <c r="AN639" s="13" t="s">
        <v>2</v>
      </c>
      <c r="AO639" s="22"/>
      <c r="AP639" s="22">
        <f>MPS!P$6*'Purshasing (2)'!$N635+MPS!P$7*'Purshasing (2)'!$O635+MPS!P$8*'Purshasing (2)'!$P635+MPS!P$9*'Purshasing (2)'!$Q635+MPS!P$10*'Purshasing (2)'!$R635+MPS!P$11*'Purshasing (2)'!$S635+MPS!P$12*'Purshasing (2)'!$T635</f>
        <v>1892.5339999999997</v>
      </c>
      <c r="AQ639" s="22">
        <f>MPS!Q$6*'Purshasing (2)'!$N635+MPS!Q$7*'Purshasing (2)'!$O635+MPS!Q$8*'Purshasing (2)'!$P635+MPS!Q$9*'Purshasing (2)'!$Q635+MPS!Q$10*'Purshasing (2)'!$R635+MPS!Q$11*'Purshasing (2)'!$S635+MPS!Q$12*'Purshasing (2)'!$T635</f>
        <v>2114.42</v>
      </c>
      <c r="AR639" s="22">
        <f>MPS!R$6*'Purshasing (2)'!$N635+MPS!R$7*'Purshasing (2)'!$O635+MPS!R$8*'Purshasing (2)'!$P635+MPS!R$9*'Purshasing (2)'!$Q635+MPS!R$10*'Purshasing (2)'!$R635+MPS!R$11*'Purshasing (2)'!$S635+MPS!R$12*'Purshasing (2)'!$T635</f>
        <v>3379.0050000000001</v>
      </c>
      <c r="AS639" s="22">
        <f>MPS!S$6*'Purshasing (2)'!$N635+MPS!S$7*'Purshasing (2)'!$O635+MPS!S$8*'Purshasing (2)'!$P635+MPS!S$9*'Purshasing (2)'!$Q635+MPS!S$10*'Purshasing (2)'!$R635+MPS!S$11*'Purshasing (2)'!$S635+MPS!S$12*'Purshasing (2)'!$T635</f>
        <v>2672.3830000000003</v>
      </c>
      <c r="AT639" s="22">
        <f>MPS!T$6*'Purshasing (2)'!$N635+MPS!T$7*'Purshasing (2)'!$O635+MPS!T$8*'Purshasing (2)'!$P635+MPS!T$9*'Purshasing (2)'!$Q635+MPS!T$10*'Purshasing (2)'!$R635+MPS!T$11*'Purshasing (2)'!$S635+MPS!T$12*'Purshasing (2)'!$T635</f>
        <v>571.70749999999998</v>
      </c>
      <c r="AU639" s="22">
        <f>MPS!U$6*'Purshasing (2)'!$N635+MPS!U$7*'Purshasing (2)'!$O635+MPS!U$8*'Purshasing (2)'!$P635+MPS!U$9*'Purshasing (2)'!$Q635+MPS!U$10*'Purshasing (2)'!$R635+MPS!U$11*'Purshasing (2)'!$S635+MPS!U$12*'Purshasing (2)'!$T635</f>
        <v>718.9525000000001</v>
      </c>
      <c r="AV639" s="22">
        <f>MPS!V$6*'Purshasing (2)'!$N635+MPS!V$7*'Purshasing (2)'!$O635+MPS!V$8*'Purshasing (2)'!$P635+MPS!V$9*'Purshasing (2)'!$Q635+MPS!V$10*'Purshasing (2)'!$R635+MPS!V$11*'Purshasing (2)'!$S635+MPS!V$12*'Purshasing (2)'!$T635</f>
        <v>708.66249999999991</v>
      </c>
      <c r="AW639" s="22">
        <f>MPS!W$6*'Purshasing (2)'!$N635+MPS!W$7*'Purshasing (2)'!$O635+MPS!W$8*'Purshasing (2)'!$P635+MPS!W$9*'Purshasing (2)'!$Q635+MPS!W$10*'Purshasing (2)'!$R635+MPS!W$11*'Purshasing (2)'!$S635+MPS!W$12*'Purshasing (2)'!$T635</f>
        <v>678.52749999999992</v>
      </c>
      <c r="AX639" s="22">
        <f>MPS!X$6*'Purshasing (2)'!$N635+MPS!X$7*'Purshasing (2)'!$O635+MPS!X$8*'Purshasing (2)'!$P635+MPS!X$9*'Purshasing (2)'!$Q635+MPS!X$10*'Purshasing (2)'!$R635+MPS!X$11*'Purshasing (2)'!$S635+MPS!X$12*'Purshasing (2)'!$T635</f>
        <v>651.20999999999992</v>
      </c>
      <c r="AY639" s="22">
        <f>MPS!Y$6*'Purshasing (2)'!$N635+MPS!Y$7*'Purshasing (2)'!$O635+MPS!Y$8*'Purshasing (2)'!$P635+MPS!Y$9*'Purshasing (2)'!$Q635+MPS!Y$10*'Purshasing (2)'!$R635+MPS!Y$11*'Purshasing (2)'!$S635+MPS!Y$12*'Purshasing (2)'!$T635</f>
        <v>429.97499999999997</v>
      </c>
      <c r="AZ639" s="22">
        <f>MPS!Z$6*'Purshasing (2)'!$N635+MPS!Z$7*'Purshasing (2)'!$O635+MPS!Z$8*'Purshasing (2)'!$P635+MPS!Z$9*'Purshasing (2)'!$Q635+MPS!Z$10*'Purshasing (2)'!$R635+MPS!Z$11*'Purshasing (2)'!$S635+MPS!Z$12*'Purshasing (2)'!$T635</f>
        <v>336.38499999999999</v>
      </c>
      <c r="BA639" s="25">
        <f>MPS!AA$6*'Purshasing (2)'!$N635+MPS!AA$7*'Purshasing (2)'!$O635+MPS!AA$8*'Purshasing (2)'!$P635+MPS!AA$9*'Purshasing (2)'!$Q635+MPS!AA$10*'Purshasing (2)'!$R635+MPS!AA$11*'Purshasing (2)'!$S635+MPS!AA$12*'Purshasing (2)'!$T635</f>
        <v>331.85249999999996</v>
      </c>
    </row>
    <row r="640" spans="1:53" hidden="1" x14ac:dyDescent="0.25">
      <c r="A640" s="9">
        <v>6</v>
      </c>
      <c r="C640" s="1" t="s">
        <v>319</v>
      </c>
      <c r="D640" s="1" t="s">
        <v>42</v>
      </c>
      <c r="E640" s="1" t="s">
        <v>43</v>
      </c>
      <c r="F640" s="1" t="s">
        <v>44</v>
      </c>
      <c r="G640" s="1" t="s">
        <v>68</v>
      </c>
      <c r="H640" s="1" t="s">
        <v>136</v>
      </c>
      <c r="I640" s="1" t="s">
        <v>105</v>
      </c>
      <c r="J640" s="1" t="s">
        <v>320</v>
      </c>
      <c r="L640" s="1"/>
      <c r="N640" s="1">
        <v>0.25900000000000001</v>
      </c>
      <c r="O640" s="1">
        <v>0.25900000000000001</v>
      </c>
      <c r="P640" s="1">
        <v>0.25900000000000001</v>
      </c>
      <c r="Q640" s="1">
        <v>0.1225</v>
      </c>
      <c r="R640" s="1">
        <v>0.1225</v>
      </c>
      <c r="S640" s="1">
        <v>0.1225</v>
      </c>
      <c r="T640" s="1">
        <v>0.1225</v>
      </c>
      <c r="Y640" s="36"/>
      <c r="AL640" s="37"/>
      <c r="AM640" s="37"/>
      <c r="AN640" s="12" t="s">
        <v>4</v>
      </c>
      <c r="AO640" s="23"/>
      <c r="AP640" s="23">
        <f t="shared" ref="AP640:BA640" si="1898">(AQ639/30)*$X635</f>
        <v>0</v>
      </c>
      <c r="AQ640" s="23">
        <f t="shared" si="1898"/>
        <v>0</v>
      </c>
      <c r="AR640" s="23">
        <f t="shared" si="1898"/>
        <v>0</v>
      </c>
      <c r="AS640" s="23">
        <f t="shared" si="1898"/>
        <v>0</v>
      </c>
      <c r="AT640" s="23">
        <f t="shared" si="1898"/>
        <v>0</v>
      </c>
      <c r="AU640" s="23">
        <f t="shared" si="1898"/>
        <v>0</v>
      </c>
      <c r="AV640" s="23">
        <f t="shared" si="1898"/>
        <v>0</v>
      </c>
      <c r="AW640" s="23">
        <f t="shared" si="1898"/>
        <v>0</v>
      </c>
      <c r="AX640" s="23">
        <f t="shared" si="1898"/>
        <v>0</v>
      </c>
      <c r="AY640" s="23">
        <f t="shared" si="1898"/>
        <v>0</v>
      </c>
      <c r="AZ640" s="23">
        <f t="shared" si="1898"/>
        <v>0</v>
      </c>
      <c r="BA640" s="24">
        <f t="shared" si="1898"/>
        <v>0</v>
      </c>
    </row>
    <row r="641" spans="1:53" hidden="1" x14ac:dyDescent="0.25">
      <c r="A641" s="9">
        <v>7</v>
      </c>
      <c r="C641" s="1" t="s">
        <v>319</v>
      </c>
      <c r="D641" s="1" t="s">
        <v>42</v>
      </c>
      <c r="E641" s="1" t="s">
        <v>43</v>
      </c>
      <c r="F641" s="1" t="s">
        <v>44</v>
      </c>
      <c r="G641" s="1" t="s">
        <v>68</v>
      </c>
      <c r="H641" s="1" t="s">
        <v>136</v>
      </c>
      <c r="I641" s="1" t="s">
        <v>105</v>
      </c>
      <c r="J641" s="1" t="s">
        <v>320</v>
      </c>
      <c r="L641" s="1"/>
      <c r="N641" s="1">
        <v>0.25900000000000001</v>
      </c>
      <c r="O641" s="1">
        <v>0.25900000000000001</v>
      </c>
      <c r="P641" s="1">
        <v>0.25900000000000001</v>
      </c>
      <c r="Q641" s="1">
        <v>0.1225</v>
      </c>
      <c r="R641" s="1">
        <v>0.1225</v>
      </c>
      <c r="S641" s="1">
        <v>0.1225</v>
      </c>
      <c r="T641" s="1">
        <v>0.1225</v>
      </c>
      <c r="Y641" s="36"/>
      <c r="AL641" s="37"/>
      <c r="AM641" s="37"/>
      <c r="AN641" s="13" t="s">
        <v>5</v>
      </c>
      <c r="AO641" s="22"/>
      <c r="AP641" s="22">
        <v>2000</v>
      </c>
      <c r="AQ641" s="22"/>
      <c r="AR641" s="22"/>
      <c r="AS641" s="22"/>
      <c r="AT641" s="22"/>
      <c r="AU641" s="22"/>
      <c r="AV641" s="22"/>
      <c r="AW641" s="22"/>
      <c r="AX641" s="22"/>
      <c r="AY641" s="22"/>
      <c r="AZ641" s="22"/>
      <c r="BA641" s="25"/>
    </row>
    <row r="642" spans="1:53" hidden="1" x14ac:dyDescent="0.25">
      <c r="A642" s="9">
        <v>8</v>
      </c>
      <c r="C642" s="1" t="s">
        <v>319</v>
      </c>
      <c r="D642" s="1" t="s">
        <v>42</v>
      </c>
      <c r="E642" s="1" t="s">
        <v>43</v>
      </c>
      <c r="F642" s="1" t="s">
        <v>44</v>
      </c>
      <c r="G642" s="1" t="s">
        <v>68</v>
      </c>
      <c r="H642" s="1" t="s">
        <v>136</v>
      </c>
      <c r="I642" s="1" t="s">
        <v>105</v>
      </c>
      <c r="J642" s="1" t="s">
        <v>320</v>
      </c>
      <c r="L642" s="1"/>
      <c r="N642" s="1">
        <v>0.25900000000000001</v>
      </c>
      <c r="O642" s="1">
        <v>0.25900000000000001</v>
      </c>
      <c r="P642" s="1">
        <v>0.25900000000000001</v>
      </c>
      <c r="Q642" s="1">
        <v>0.1225</v>
      </c>
      <c r="R642" s="1">
        <v>0.1225</v>
      </c>
      <c r="S642" s="1">
        <v>0.1225</v>
      </c>
      <c r="T642" s="1">
        <v>0.1225</v>
      </c>
      <c r="Y642" s="36"/>
      <c r="AL642" s="37"/>
      <c r="AM642" s="37"/>
      <c r="AN642" s="12" t="s">
        <v>6</v>
      </c>
      <c r="AO642" s="23"/>
      <c r="AP642" s="23"/>
      <c r="AQ642" s="23"/>
      <c r="AR642" s="23"/>
      <c r="AS642" s="23"/>
      <c r="AT642" s="23"/>
      <c r="AU642" s="23"/>
      <c r="AV642" s="23"/>
      <c r="AW642" s="23"/>
      <c r="AX642" s="23"/>
      <c r="AY642" s="23"/>
      <c r="AZ642" s="23"/>
      <c r="BA642" s="24"/>
    </row>
    <row r="643" spans="1:53" ht="14.4" hidden="1" thickBot="1" x14ac:dyDescent="0.3">
      <c r="A643" s="11">
        <v>9</v>
      </c>
      <c r="C643" s="1" t="s">
        <v>319</v>
      </c>
      <c r="D643" s="1" t="s">
        <v>42</v>
      </c>
      <c r="E643" s="1" t="s">
        <v>43</v>
      </c>
      <c r="F643" s="1" t="s">
        <v>44</v>
      </c>
      <c r="G643" s="1" t="s">
        <v>68</v>
      </c>
      <c r="H643" s="1" t="s">
        <v>136</v>
      </c>
      <c r="I643" s="1" t="s">
        <v>105</v>
      </c>
      <c r="J643" s="1" t="s">
        <v>320</v>
      </c>
      <c r="L643" s="1"/>
      <c r="N643" s="1">
        <v>0.25900000000000001</v>
      </c>
      <c r="O643" s="1">
        <v>0.25900000000000001</v>
      </c>
      <c r="P643" s="1">
        <v>0.25900000000000001</v>
      </c>
      <c r="Q643" s="1">
        <v>0.1225</v>
      </c>
      <c r="R643" s="1">
        <v>0.1225</v>
      </c>
      <c r="S643" s="1">
        <v>0.1225</v>
      </c>
      <c r="T643" s="1">
        <v>0.1225</v>
      </c>
      <c r="Y643" s="36"/>
      <c r="AL643" s="37"/>
      <c r="AM643" s="37"/>
      <c r="AN643" s="27" t="s">
        <v>7</v>
      </c>
      <c r="AO643" s="28"/>
      <c r="AP643" s="28"/>
      <c r="AQ643" s="28"/>
      <c r="AR643" s="28"/>
      <c r="AS643" s="28"/>
      <c r="AT643" s="28"/>
      <c r="AU643" s="28"/>
      <c r="AV643" s="28"/>
      <c r="AW643" s="28"/>
      <c r="AX643" s="28"/>
      <c r="AY643" s="28"/>
      <c r="AZ643" s="28"/>
      <c r="BA643" s="29"/>
    </row>
    <row r="644" spans="1:53" ht="15" hidden="1" thickTop="1" thickBot="1" x14ac:dyDescent="0.3">
      <c r="A644" s="6">
        <v>1</v>
      </c>
      <c r="B644" s="14">
        <v>72</v>
      </c>
      <c r="C644" s="7" t="s">
        <v>319</v>
      </c>
      <c r="D644" s="7" t="s">
        <v>42</v>
      </c>
      <c r="E644" s="7" t="s">
        <v>43</v>
      </c>
      <c r="F644" s="7" t="s">
        <v>44</v>
      </c>
      <c r="G644" s="7" t="s">
        <v>68</v>
      </c>
      <c r="H644" s="7" t="s">
        <v>136</v>
      </c>
      <c r="I644" s="7" t="s">
        <v>64</v>
      </c>
      <c r="J644" s="7" t="s">
        <v>320</v>
      </c>
      <c r="K644" s="7" t="s">
        <v>350</v>
      </c>
      <c r="L644" s="31" t="s">
        <v>351</v>
      </c>
      <c r="M644" s="7" t="s">
        <v>352</v>
      </c>
      <c r="N644" s="7"/>
      <c r="O644" s="7"/>
      <c r="P644" s="7"/>
      <c r="Q644" s="7">
        <v>0.80600000000000005</v>
      </c>
      <c r="R644" s="7">
        <v>0.80600000000000005</v>
      </c>
      <c r="S644" s="7">
        <v>0.80600000000000005</v>
      </c>
      <c r="T644" s="7">
        <v>0.80600000000000005</v>
      </c>
      <c r="U644" s="7"/>
      <c r="V644" s="8" t="s">
        <v>110</v>
      </c>
      <c r="W644" s="8">
        <v>6.6006200000000002</v>
      </c>
      <c r="X644" s="38">
        <v>0</v>
      </c>
      <c r="Y644" s="42">
        <f t="shared" ref="Y644" ca="1" si="1899">$L$3+AL644</f>
        <v>42105</v>
      </c>
      <c r="Z644" s="1" t="s">
        <v>139</v>
      </c>
      <c r="AA644" s="1" t="s">
        <v>324</v>
      </c>
      <c r="AB644" s="1">
        <v>0</v>
      </c>
      <c r="AD644" s="1" t="s">
        <v>325</v>
      </c>
      <c r="AE644" s="1">
        <v>15</v>
      </c>
      <c r="AF644" s="1">
        <v>0</v>
      </c>
      <c r="AG644" s="1">
        <v>30</v>
      </c>
      <c r="AH644" s="1">
        <v>0</v>
      </c>
      <c r="AI644" s="1">
        <v>0</v>
      </c>
      <c r="AK644" s="1">
        <v>0</v>
      </c>
      <c r="AL644" s="2">
        <v>45</v>
      </c>
      <c r="AM644" s="4">
        <v>1</v>
      </c>
      <c r="AN644" s="39" t="s">
        <v>0</v>
      </c>
      <c r="AO644" s="43"/>
      <c r="AP644" s="43">
        <f t="shared" ref="AP644:BA644" si="1900">IF(AQ649+AP648+AP650-AO645&lt;0,0,MAX((AQ649+AP648+AP650-AO645),$AM653))</f>
        <v>0</v>
      </c>
      <c r="AQ644" s="43">
        <f t="shared" si="1900"/>
        <v>0</v>
      </c>
      <c r="AR644" s="43">
        <f t="shared" si="1900"/>
        <v>0</v>
      </c>
      <c r="AS644" s="43">
        <f t="shared" si="1900"/>
        <v>0</v>
      </c>
      <c r="AT644" s="43">
        <f t="shared" si="1900"/>
        <v>0</v>
      </c>
      <c r="AU644" s="43">
        <f t="shared" si="1900"/>
        <v>0</v>
      </c>
      <c r="AV644" s="43">
        <f t="shared" si="1900"/>
        <v>0</v>
      </c>
      <c r="AW644" s="43">
        <f t="shared" si="1900"/>
        <v>0</v>
      </c>
      <c r="AX644" s="43">
        <f t="shared" si="1900"/>
        <v>0</v>
      </c>
      <c r="AY644" s="43">
        <f t="shared" si="1900"/>
        <v>0</v>
      </c>
      <c r="AZ644" s="43">
        <f t="shared" si="1900"/>
        <v>0</v>
      </c>
      <c r="BA644" s="26">
        <f t="shared" si="1900"/>
        <v>0</v>
      </c>
    </row>
    <row r="645" spans="1:53" x14ac:dyDescent="0.25">
      <c r="A645" s="9">
        <v>2</v>
      </c>
      <c r="C645" s="1" t="s">
        <v>319</v>
      </c>
      <c r="D645" s="1" t="s">
        <v>42</v>
      </c>
      <c r="E645" s="1" t="s">
        <v>43</v>
      </c>
      <c r="F645" s="1" t="s">
        <v>44</v>
      </c>
      <c r="G645" s="1" t="s">
        <v>68</v>
      </c>
      <c r="H645" s="1" t="s">
        <v>136</v>
      </c>
      <c r="I645" s="1" t="s">
        <v>64</v>
      </c>
      <c r="J645" s="1" t="s">
        <v>320</v>
      </c>
      <c r="Q645" s="1">
        <v>0.80600000000000005</v>
      </c>
      <c r="R645" s="1">
        <v>0.80600000000000005</v>
      </c>
      <c r="S645" s="1">
        <v>0.80600000000000005</v>
      </c>
      <c r="T645" s="1">
        <v>0.80600000000000005</v>
      </c>
      <c r="Y645" s="36"/>
      <c r="AL645" s="37"/>
      <c r="AM645" s="37"/>
      <c r="AN645" s="12" t="s">
        <v>1</v>
      </c>
      <c r="AO645" s="44">
        <v>50000</v>
      </c>
      <c r="AP645" s="44">
        <f t="shared" ref="AP645" si="1901">AO645+AP644-AP650-AP648</f>
        <v>45706.123999999996</v>
      </c>
      <c r="AQ645" s="44">
        <f t="shared" ref="AQ645" si="1902">AP645+AQ644-AQ650-AQ648</f>
        <v>43075.34</v>
      </c>
      <c r="AR645" s="44">
        <f t="shared" ref="AR645" si="1903">AQ645+AR644-AR650-AR648</f>
        <v>40133.439999999995</v>
      </c>
      <c r="AS645" s="44">
        <f t="shared" ref="AS645" si="1904">AR645+AS644-AS650-AS648</f>
        <v>37362.411999999997</v>
      </c>
      <c r="AT645" s="44">
        <f t="shared" ref="AT645" si="1905">AS645+AT644-AT650-AT648</f>
        <v>33600.81</v>
      </c>
      <c r="AU645" s="44">
        <f t="shared" ref="AU645" si="1906">AT645+AU644-AU650-AU648</f>
        <v>28870.395999999997</v>
      </c>
      <c r="AV645" s="44">
        <f t="shared" ref="AV645" si="1907">AU645+AV644-AV650-AV648</f>
        <v>24207.685999999998</v>
      </c>
      <c r="AW645" s="44">
        <f t="shared" ref="AW645" si="1908">AV645+AW644-AW650-AW648</f>
        <v>19743.251999999997</v>
      </c>
      <c r="AX645" s="44">
        <f t="shared" ref="AX645" si="1909">AW645+AX644-AX650-AX648</f>
        <v>15458.555999999997</v>
      </c>
      <c r="AY645" s="44">
        <f t="shared" ref="AY645" si="1910">AX645+AY644-AY650-AY648</f>
        <v>12629.495999999996</v>
      </c>
      <c r="AZ645" s="44">
        <f t="shared" ref="AZ645" si="1911">AY645+AZ644-AZ650-AZ648</f>
        <v>10416.219999999996</v>
      </c>
      <c r="BA645" s="23">
        <f t="shared" ref="BA645" si="1912">AZ645+BA644-BA650-BA648</f>
        <v>8232.765999999996</v>
      </c>
    </row>
    <row r="646" spans="1:53" hidden="1" x14ac:dyDescent="0.25">
      <c r="A646" s="9">
        <v>3</v>
      </c>
      <c r="C646" s="1" t="s">
        <v>319</v>
      </c>
      <c r="D646" s="1" t="s">
        <v>42</v>
      </c>
      <c r="E646" s="1" t="s">
        <v>43</v>
      </c>
      <c r="F646" s="1" t="s">
        <v>44</v>
      </c>
      <c r="G646" s="1" t="s">
        <v>68</v>
      </c>
      <c r="H646" s="1" t="s">
        <v>136</v>
      </c>
      <c r="I646" s="1" t="s">
        <v>64</v>
      </c>
      <c r="J646" s="1" t="s">
        <v>320</v>
      </c>
      <c r="Q646" s="1">
        <v>0.80600000000000005</v>
      </c>
      <c r="R646" s="1">
        <v>0.80600000000000005</v>
      </c>
      <c r="S646" s="1">
        <v>0.80600000000000005</v>
      </c>
      <c r="T646" s="1">
        <v>0.80600000000000005</v>
      </c>
      <c r="Y646" s="36"/>
      <c r="AL646" s="37"/>
      <c r="AM646" s="37"/>
      <c r="AN646" s="13" t="s">
        <v>3</v>
      </c>
      <c r="AO646" s="45"/>
      <c r="AP646" s="45">
        <f t="shared" ref="AP646" si="1913">(AP645/AQ648)*30</f>
        <v>521.20725988906725</v>
      </c>
      <c r="AQ646" s="45">
        <f t="shared" ref="AQ646" si="1914">(AQ645/AR648)*30</f>
        <v>439.2604099391549</v>
      </c>
      <c r="AR646" s="45">
        <f t="shared" ref="AR646" si="1915">(AR645/AS648)*30</f>
        <v>434.49694481614756</v>
      </c>
      <c r="AS646" s="45">
        <f t="shared" ref="AS646" si="1916">(AS645/AT648)*30</f>
        <v>297.97739367429079</v>
      </c>
      <c r="AT646" s="45">
        <f t="shared" ref="AT646" si="1917">(AT645/AU648)*30</f>
        <v>213.09430844742124</v>
      </c>
      <c r="AU646" s="45">
        <f t="shared" ref="AU646" si="1918">(AU645/AV648)*30</f>
        <v>185.75289477578488</v>
      </c>
      <c r="AV646" s="45">
        <f t="shared" ref="AV646" si="1919">(AV645/AW648)*30</f>
        <v>162.67024666508675</v>
      </c>
      <c r="AW646" s="45">
        <f t="shared" ref="AW646" si="1920">(AW645/AX648)*30</f>
        <v>138.23560878064626</v>
      </c>
      <c r="AX646" s="45">
        <f t="shared" ref="AX646" si="1921">(AX645/AY648)*30</f>
        <v>163.92606731564544</v>
      </c>
      <c r="AY646" s="45">
        <f t="shared" ref="AY646" si="1922">(AY645/AZ648)*30</f>
        <v>171.18736208227074</v>
      </c>
      <c r="AZ646" s="45">
        <f t="shared" ref="AZ646" si="1923">(AZ645/BA648)*30</f>
        <v>143.11572398594146</v>
      </c>
      <c r="BA646" s="25" t="e">
        <f t="shared" ref="BA646" si="1924">(BA645/BB648)*30</f>
        <v>#DIV/0!</v>
      </c>
    </row>
    <row r="647" spans="1:53" hidden="1" x14ac:dyDescent="0.25">
      <c r="A647" s="9">
        <v>4</v>
      </c>
      <c r="C647" s="1" t="s">
        <v>319</v>
      </c>
      <c r="D647" s="1" t="s">
        <v>42</v>
      </c>
      <c r="E647" s="1" t="s">
        <v>43</v>
      </c>
      <c r="F647" s="1" t="s">
        <v>44</v>
      </c>
      <c r="G647" s="1" t="s">
        <v>68</v>
      </c>
      <c r="H647" s="1" t="s">
        <v>136</v>
      </c>
      <c r="I647" s="1" t="s">
        <v>64</v>
      </c>
      <c r="J647" s="1" t="s">
        <v>320</v>
      </c>
      <c r="Q647" s="1">
        <v>0.80600000000000005</v>
      </c>
      <c r="R647" s="1">
        <v>0.80600000000000005</v>
      </c>
      <c r="S647" s="1">
        <v>0.80600000000000005</v>
      </c>
      <c r="T647" s="1">
        <v>0.80600000000000005</v>
      </c>
      <c r="Y647" s="36"/>
      <c r="AL647" s="37"/>
      <c r="AM647" s="37"/>
      <c r="AN647" s="12" t="s">
        <v>944</v>
      </c>
      <c r="AO647" s="44"/>
      <c r="AP647" s="44"/>
      <c r="AQ647" s="44"/>
      <c r="AR647" s="44"/>
      <c r="AS647" s="44"/>
      <c r="AT647" s="44"/>
      <c r="AU647" s="44"/>
      <c r="AV647" s="44"/>
      <c r="AW647" s="44"/>
      <c r="AX647" s="44"/>
      <c r="AY647" s="44"/>
      <c r="AZ647" s="44"/>
      <c r="BA647" s="24"/>
    </row>
    <row r="648" spans="1:53" hidden="1" x14ac:dyDescent="0.25">
      <c r="A648" s="9">
        <v>5</v>
      </c>
      <c r="C648" s="1" t="s">
        <v>319</v>
      </c>
      <c r="D648" s="1" t="s">
        <v>42</v>
      </c>
      <c r="E648" s="1" t="s">
        <v>43</v>
      </c>
      <c r="F648" s="1" t="s">
        <v>44</v>
      </c>
      <c r="G648" s="1" t="s">
        <v>68</v>
      </c>
      <c r="H648" s="1" t="s">
        <v>136</v>
      </c>
      <c r="I648" s="1" t="s">
        <v>64</v>
      </c>
      <c r="J648" s="1" t="s">
        <v>320</v>
      </c>
      <c r="Q648" s="1">
        <v>0.80600000000000005</v>
      </c>
      <c r="R648" s="1">
        <v>0.80600000000000005</v>
      </c>
      <c r="S648" s="1">
        <v>0.80600000000000005</v>
      </c>
      <c r="T648" s="1">
        <v>0.80600000000000005</v>
      </c>
      <c r="Y648" s="36"/>
      <c r="AL648" s="37"/>
      <c r="AM648" s="37"/>
      <c r="AN648" s="13" t="s">
        <v>2</v>
      </c>
      <c r="AO648" s="22"/>
      <c r="AP648" s="22">
        <f>MPS!P$6*'Purshasing (2)'!$N644+MPS!P$7*'Purshasing (2)'!$O644+MPS!P$8*'Purshasing (2)'!$P644+MPS!P$9*'Purshasing (2)'!$Q644+MPS!P$10*'Purshasing (2)'!$R644+MPS!P$11*'Purshasing (2)'!$S644+MPS!P$12*'Purshasing (2)'!$T644</f>
        <v>2293.8760000000002</v>
      </c>
      <c r="AQ648" s="22">
        <f>MPS!Q$6*'Purshasing (2)'!$N644+MPS!Q$7*'Purshasing (2)'!$O644+MPS!Q$8*'Purshasing (2)'!$P644+MPS!Q$9*'Purshasing (2)'!$Q644+MPS!Q$10*'Purshasing (2)'!$R644+MPS!Q$11*'Purshasing (2)'!$S644+MPS!Q$12*'Purshasing (2)'!$T644</f>
        <v>2630.7840000000001</v>
      </c>
      <c r="AR648" s="22">
        <f>MPS!R$6*'Purshasing (2)'!$N644+MPS!R$7*'Purshasing (2)'!$O644+MPS!R$8*'Purshasing (2)'!$P644+MPS!R$9*'Purshasing (2)'!$Q644+MPS!R$10*'Purshasing (2)'!$R644+MPS!R$11*'Purshasing (2)'!$S644+MPS!R$12*'Purshasing (2)'!$T644</f>
        <v>2941.9000000000005</v>
      </c>
      <c r="AS648" s="22">
        <f>MPS!S$6*'Purshasing (2)'!$N644+MPS!S$7*'Purshasing (2)'!$O644+MPS!S$8*'Purshasing (2)'!$P644+MPS!S$9*'Purshasing (2)'!$Q644+MPS!S$10*'Purshasing (2)'!$R644+MPS!S$11*'Purshasing (2)'!$S644+MPS!S$12*'Purshasing (2)'!$T644</f>
        <v>2771.0280000000002</v>
      </c>
      <c r="AT648" s="22">
        <f>MPS!T$6*'Purshasing (2)'!$N644+MPS!T$7*'Purshasing (2)'!$O644+MPS!T$8*'Purshasing (2)'!$P644+MPS!T$9*'Purshasing (2)'!$Q644+MPS!T$10*'Purshasing (2)'!$R644+MPS!T$11*'Purshasing (2)'!$S644+MPS!T$12*'Purshasing (2)'!$T644</f>
        <v>3761.6020000000008</v>
      </c>
      <c r="AU648" s="22">
        <f>MPS!U$6*'Purshasing (2)'!$N644+MPS!U$7*'Purshasing (2)'!$O644+MPS!U$8*'Purshasing (2)'!$P644+MPS!U$9*'Purshasing (2)'!$Q644+MPS!U$10*'Purshasing (2)'!$R644+MPS!U$11*'Purshasing (2)'!$S644+MPS!U$12*'Purshasing (2)'!$T644</f>
        <v>4730.4140000000007</v>
      </c>
      <c r="AV648" s="22">
        <f>MPS!V$6*'Purshasing (2)'!$N644+MPS!V$7*'Purshasing (2)'!$O644+MPS!V$8*'Purshasing (2)'!$P644+MPS!V$9*'Purshasing (2)'!$Q644+MPS!V$10*'Purshasing (2)'!$R644+MPS!V$11*'Purshasing (2)'!$S644+MPS!V$12*'Purshasing (2)'!$T644</f>
        <v>4662.71</v>
      </c>
      <c r="AW648" s="22">
        <f>MPS!W$6*'Purshasing (2)'!$N644+MPS!W$7*'Purshasing (2)'!$O644+MPS!W$8*'Purshasing (2)'!$P644+MPS!W$9*'Purshasing (2)'!$Q644+MPS!W$10*'Purshasing (2)'!$R644+MPS!W$11*'Purshasing (2)'!$S644+MPS!W$12*'Purshasing (2)'!$T644</f>
        <v>4464.4340000000002</v>
      </c>
      <c r="AX648" s="22">
        <f>MPS!X$6*'Purshasing (2)'!$N644+MPS!X$7*'Purshasing (2)'!$O644+MPS!X$8*'Purshasing (2)'!$P644+MPS!X$9*'Purshasing (2)'!$Q644+MPS!X$10*'Purshasing (2)'!$R644+MPS!X$11*'Purshasing (2)'!$S644+MPS!X$12*'Purshasing (2)'!$T644</f>
        <v>4284.6959999999999</v>
      </c>
      <c r="AY648" s="22">
        <f>MPS!Y$6*'Purshasing (2)'!$N644+MPS!Y$7*'Purshasing (2)'!$O644+MPS!Y$8*'Purshasing (2)'!$P644+MPS!Y$9*'Purshasing (2)'!$Q644+MPS!Y$10*'Purshasing (2)'!$R644+MPS!Y$11*'Purshasing (2)'!$S644+MPS!Y$12*'Purshasing (2)'!$T644</f>
        <v>2829.0600000000004</v>
      </c>
      <c r="AZ648" s="22">
        <f>MPS!Z$6*'Purshasing (2)'!$N644+MPS!Z$7*'Purshasing (2)'!$O644+MPS!Z$8*'Purshasing (2)'!$P644+MPS!Z$9*'Purshasing (2)'!$Q644+MPS!Z$10*'Purshasing (2)'!$R644+MPS!Z$11*'Purshasing (2)'!$S644+MPS!Z$12*'Purshasing (2)'!$T644</f>
        <v>2213.2760000000003</v>
      </c>
      <c r="BA648" s="25">
        <f>MPS!AA$6*'Purshasing (2)'!$N644+MPS!AA$7*'Purshasing (2)'!$O644+MPS!AA$8*'Purshasing (2)'!$P644+MPS!AA$9*'Purshasing (2)'!$Q644+MPS!AA$10*'Purshasing (2)'!$R644+MPS!AA$11*'Purshasing (2)'!$S644+MPS!AA$12*'Purshasing (2)'!$T644</f>
        <v>2183.4540000000002</v>
      </c>
    </row>
    <row r="649" spans="1:53" hidden="1" x14ac:dyDescent="0.25">
      <c r="A649" s="9">
        <v>6</v>
      </c>
      <c r="C649" s="1" t="s">
        <v>319</v>
      </c>
      <c r="D649" s="1" t="s">
        <v>42</v>
      </c>
      <c r="E649" s="1" t="s">
        <v>43</v>
      </c>
      <c r="F649" s="1" t="s">
        <v>44</v>
      </c>
      <c r="G649" s="1" t="s">
        <v>68</v>
      </c>
      <c r="H649" s="1" t="s">
        <v>136</v>
      </c>
      <c r="I649" s="1" t="s">
        <v>64</v>
      </c>
      <c r="J649" s="1" t="s">
        <v>320</v>
      </c>
      <c r="L649" s="1"/>
      <c r="Q649" s="1">
        <v>0.80600000000000005</v>
      </c>
      <c r="R649" s="1">
        <v>0.80600000000000005</v>
      </c>
      <c r="S649" s="1">
        <v>0.80600000000000005</v>
      </c>
      <c r="T649" s="1">
        <v>0.80600000000000005</v>
      </c>
      <c r="Y649" s="36"/>
      <c r="AL649" s="37"/>
      <c r="AM649" s="37"/>
      <c r="AN649" s="12" t="s">
        <v>4</v>
      </c>
      <c r="AO649" s="23"/>
      <c r="AP649" s="23">
        <f t="shared" ref="AP649:BA649" si="1925">(AQ648/30)*$X644</f>
        <v>0</v>
      </c>
      <c r="AQ649" s="23">
        <f t="shared" si="1925"/>
        <v>0</v>
      </c>
      <c r="AR649" s="23">
        <f t="shared" si="1925"/>
        <v>0</v>
      </c>
      <c r="AS649" s="23">
        <f t="shared" si="1925"/>
        <v>0</v>
      </c>
      <c r="AT649" s="23">
        <f t="shared" si="1925"/>
        <v>0</v>
      </c>
      <c r="AU649" s="23">
        <f t="shared" si="1925"/>
        <v>0</v>
      </c>
      <c r="AV649" s="23">
        <f t="shared" si="1925"/>
        <v>0</v>
      </c>
      <c r="AW649" s="23">
        <f t="shared" si="1925"/>
        <v>0</v>
      </c>
      <c r="AX649" s="23">
        <f t="shared" si="1925"/>
        <v>0</v>
      </c>
      <c r="AY649" s="23">
        <f t="shared" si="1925"/>
        <v>0</v>
      </c>
      <c r="AZ649" s="23">
        <f t="shared" si="1925"/>
        <v>0</v>
      </c>
      <c r="BA649" s="24">
        <f t="shared" si="1925"/>
        <v>0</v>
      </c>
    </row>
    <row r="650" spans="1:53" hidden="1" x14ac:dyDescent="0.25">
      <c r="A650" s="9">
        <v>7</v>
      </c>
      <c r="C650" s="1" t="s">
        <v>319</v>
      </c>
      <c r="D650" s="1" t="s">
        <v>42</v>
      </c>
      <c r="E650" s="1" t="s">
        <v>43</v>
      </c>
      <c r="F650" s="1" t="s">
        <v>44</v>
      </c>
      <c r="G650" s="1" t="s">
        <v>68</v>
      </c>
      <c r="H650" s="1" t="s">
        <v>136</v>
      </c>
      <c r="I650" s="1" t="s">
        <v>64</v>
      </c>
      <c r="J650" s="1" t="s">
        <v>320</v>
      </c>
      <c r="L650" s="1"/>
      <c r="Q650" s="1">
        <v>0.80600000000000005</v>
      </c>
      <c r="R650" s="1">
        <v>0.80600000000000005</v>
      </c>
      <c r="S650" s="1">
        <v>0.80600000000000005</v>
      </c>
      <c r="T650" s="1">
        <v>0.80600000000000005</v>
      </c>
      <c r="Y650" s="36"/>
      <c r="AL650" s="37"/>
      <c r="AM650" s="37"/>
      <c r="AN650" s="13" t="s">
        <v>5</v>
      </c>
      <c r="AO650" s="22"/>
      <c r="AP650" s="22">
        <v>2000</v>
      </c>
      <c r="AQ650" s="22"/>
      <c r="AR650" s="22"/>
      <c r="AS650" s="22"/>
      <c r="AT650" s="22"/>
      <c r="AU650" s="22"/>
      <c r="AV650" s="22"/>
      <c r="AW650" s="22"/>
      <c r="AX650" s="22"/>
      <c r="AY650" s="22"/>
      <c r="AZ650" s="22"/>
      <c r="BA650" s="25"/>
    </row>
    <row r="651" spans="1:53" hidden="1" x14ac:dyDescent="0.25">
      <c r="A651" s="9">
        <v>8</v>
      </c>
      <c r="C651" s="1" t="s">
        <v>319</v>
      </c>
      <c r="D651" s="1" t="s">
        <v>42</v>
      </c>
      <c r="E651" s="1" t="s">
        <v>43</v>
      </c>
      <c r="F651" s="1" t="s">
        <v>44</v>
      </c>
      <c r="G651" s="1" t="s">
        <v>68</v>
      </c>
      <c r="H651" s="1" t="s">
        <v>136</v>
      </c>
      <c r="I651" s="1" t="s">
        <v>64</v>
      </c>
      <c r="J651" s="1" t="s">
        <v>320</v>
      </c>
      <c r="L651" s="1"/>
      <c r="Q651" s="1">
        <v>0.80600000000000005</v>
      </c>
      <c r="R651" s="1">
        <v>0.80600000000000005</v>
      </c>
      <c r="S651" s="1">
        <v>0.80600000000000005</v>
      </c>
      <c r="T651" s="1">
        <v>0.80600000000000005</v>
      </c>
      <c r="Y651" s="36"/>
      <c r="AL651" s="37"/>
      <c r="AM651" s="37"/>
      <c r="AN651" s="12" t="s">
        <v>6</v>
      </c>
      <c r="AO651" s="23"/>
      <c r="AP651" s="23"/>
      <c r="AQ651" s="23"/>
      <c r="AR651" s="23"/>
      <c r="AS651" s="23"/>
      <c r="AT651" s="23"/>
      <c r="AU651" s="23"/>
      <c r="AV651" s="23"/>
      <c r="AW651" s="23"/>
      <c r="AX651" s="23"/>
      <c r="AY651" s="23"/>
      <c r="AZ651" s="23"/>
      <c r="BA651" s="24"/>
    </row>
    <row r="652" spans="1:53" ht="14.4" hidden="1" thickBot="1" x14ac:dyDescent="0.3">
      <c r="A652" s="11">
        <v>9</v>
      </c>
      <c r="C652" s="1" t="s">
        <v>319</v>
      </c>
      <c r="D652" s="1" t="s">
        <v>42</v>
      </c>
      <c r="E652" s="1" t="s">
        <v>43</v>
      </c>
      <c r="F652" s="1" t="s">
        <v>44</v>
      </c>
      <c r="G652" s="1" t="s">
        <v>68</v>
      </c>
      <c r="H652" s="1" t="s">
        <v>136</v>
      </c>
      <c r="I652" s="1" t="s">
        <v>64</v>
      </c>
      <c r="J652" s="1" t="s">
        <v>320</v>
      </c>
      <c r="L652" s="1"/>
      <c r="Q652" s="1">
        <v>0.80600000000000005</v>
      </c>
      <c r="R652" s="1">
        <v>0.80600000000000005</v>
      </c>
      <c r="S652" s="1">
        <v>0.80600000000000005</v>
      </c>
      <c r="T652" s="1">
        <v>0.80600000000000005</v>
      </c>
      <c r="Y652" s="36"/>
      <c r="AL652" s="37"/>
      <c r="AM652" s="37"/>
      <c r="AN652" s="27" t="s">
        <v>7</v>
      </c>
      <c r="AO652" s="28"/>
      <c r="AP652" s="28"/>
      <c r="AQ652" s="28"/>
      <c r="AR652" s="28"/>
      <c r="AS652" s="28"/>
      <c r="AT652" s="28"/>
      <c r="AU652" s="28"/>
      <c r="AV652" s="28"/>
      <c r="AW652" s="28"/>
      <c r="AX652" s="28"/>
      <c r="AY652" s="28"/>
      <c r="AZ652" s="28"/>
      <c r="BA652" s="29"/>
    </row>
    <row r="653" spans="1:53" ht="15" hidden="1" thickTop="1" thickBot="1" x14ac:dyDescent="0.3">
      <c r="A653" s="6">
        <v>1</v>
      </c>
      <c r="B653" s="14">
        <v>73</v>
      </c>
      <c r="C653" s="7" t="s">
        <v>319</v>
      </c>
      <c r="D653" s="7" t="s">
        <v>42</v>
      </c>
      <c r="E653" s="7" t="s">
        <v>43</v>
      </c>
      <c r="F653" s="7" t="s">
        <v>44</v>
      </c>
      <c r="G653" s="7" t="s">
        <v>68</v>
      </c>
      <c r="H653" s="7" t="s">
        <v>136</v>
      </c>
      <c r="I653" s="7" t="s">
        <v>105</v>
      </c>
      <c r="J653" s="7" t="s">
        <v>320</v>
      </c>
      <c r="K653" s="7" t="s">
        <v>353</v>
      </c>
      <c r="L653" s="31" t="s">
        <v>354</v>
      </c>
      <c r="M653" s="7" t="s">
        <v>355</v>
      </c>
      <c r="N653" s="7">
        <v>4.58E-2</v>
      </c>
      <c r="O653" s="7">
        <v>4.58E-2</v>
      </c>
      <c r="P653" s="7">
        <v>4.58E-2</v>
      </c>
      <c r="Q653" s="7">
        <v>0.22800000000000001</v>
      </c>
      <c r="R653" s="7">
        <v>0.22800000000000001</v>
      </c>
      <c r="S653" s="7">
        <v>0.22800000000000001</v>
      </c>
      <c r="T653" s="7">
        <v>0.22800000000000001</v>
      </c>
      <c r="U653" s="7"/>
      <c r="V653" s="8" t="s">
        <v>52</v>
      </c>
      <c r="W653" s="8">
        <v>6.4922000000000013</v>
      </c>
      <c r="X653" s="38">
        <v>0</v>
      </c>
      <c r="Y653" s="42">
        <f t="shared" ref="Y653" ca="1" si="1926">$L$3+AL653</f>
        <v>42105</v>
      </c>
      <c r="Z653" s="1" t="s">
        <v>139</v>
      </c>
      <c r="AA653" s="1" t="s">
        <v>324</v>
      </c>
      <c r="AB653" s="1">
        <v>0</v>
      </c>
      <c r="AD653" s="1" t="s">
        <v>325</v>
      </c>
      <c r="AE653" s="1">
        <v>15</v>
      </c>
      <c r="AF653" s="1">
        <v>0</v>
      </c>
      <c r="AG653" s="1">
        <v>30</v>
      </c>
      <c r="AH653" s="1">
        <v>0</v>
      </c>
      <c r="AI653" s="1">
        <v>0</v>
      </c>
      <c r="AK653" s="1">
        <v>0</v>
      </c>
      <c r="AL653" s="2">
        <v>45</v>
      </c>
      <c r="AM653" s="4">
        <v>1</v>
      </c>
      <c r="AN653" s="39" t="s">
        <v>0</v>
      </c>
      <c r="AO653" s="43"/>
      <c r="AP653" s="43">
        <f t="shared" ref="AP653:BA653" si="1927">IF(AQ658+AP657+AP659-AO654&lt;0,0,MAX((AQ658+AP657+AP659-AO654),$AM662))</f>
        <v>0</v>
      </c>
      <c r="AQ653" s="43">
        <f t="shared" si="1927"/>
        <v>0</v>
      </c>
      <c r="AR653" s="43">
        <f t="shared" si="1927"/>
        <v>0</v>
      </c>
      <c r="AS653" s="43">
        <f t="shared" si="1927"/>
        <v>0</v>
      </c>
      <c r="AT653" s="43">
        <f t="shared" si="1927"/>
        <v>0</v>
      </c>
      <c r="AU653" s="43">
        <f t="shared" si="1927"/>
        <v>0</v>
      </c>
      <c r="AV653" s="43">
        <f t="shared" si="1927"/>
        <v>0</v>
      </c>
      <c r="AW653" s="43">
        <f t="shared" si="1927"/>
        <v>0</v>
      </c>
      <c r="AX653" s="43">
        <f t="shared" si="1927"/>
        <v>0</v>
      </c>
      <c r="AY653" s="43">
        <f t="shared" si="1927"/>
        <v>0</v>
      </c>
      <c r="AZ653" s="43">
        <f t="shared" si="1927"/>
        <v>0</v>
      </c>
      <c r="BA653" s="26">
        <f t="shared" si="1927"/>
        <v>0</v>
      </c>
    </row>
    <row r="654" spans="1:53" x14ac:dyDescent="0.25">
      <c r="A654" s="9">
        <v>2</v>
      </c>
      <c r="C654" s="1" t="s">
        <v>319</v>
      </c>
      <c r="D654" s="1" t="s">
        <v>42</v>
      </c>
      <c r="E654" s="1" t="s">
        <v>43</v>
      </c>
      <c r="F654" s="1" t="s">
        <v>44</v>
      </c>
      <c r="G654" s="1" t="s">
        <v>68</v>
      </c>
      <c r="H654" s="1" t="s">
        <v>136</v>
      </c>
      <c r="I654" s="1" t="s">
        <v>105</v>
      </c>
      <c r="J654" s="1" t="s">
        <v>320</v>
      </c>
      <c r="N654" s="1">
        <v>4.58E-2</v>
      </c>
      <c r="O654" s="1">
        <v>4.58E-2</v>
      </c>
      <c r="P654" s="1">
        <v>4.58E-2</v>
      </c>
      <c r="Q654" s="1">
        <v>0.22800000000000001</v>
      </c>
      <c r="R654" s="1">
        <v>0.22800000000000001</v>
      </c>
      <c r="S654" s="1">
        <v>0.22800000000000001</v>
      </c>
      <c r="T654" s="1">
        <v>0.22800000000000001</v>
      </c>
      <c r="Y654" s="36"/>
      <c r="AL654" s="37"/>
      <c r="AM654" s="37"/>
      <c r="AN654" s="12" t="s">
        <v>1</v>
      </c>
      <c r="AO654" s="44">
        <v>50000</v>
      </c>
      <c r="AP654" s="44">
        <f t="shared" ref="AP654" si="1928">AO654+AP653-AP659-AP657</f>
        <v>47078.0982</v>
      </c>
      <c r="AQ654" s="44">
        <f t="shared" ref="AQ654" si="1929">AP654+AQ653-AQ659-AQ657</f>
        <v>46030.710200000001</v>
      </c>
      <c r="AR654" s="44">
        <f t="shared" ref="AR654" si="1930">AQ654+AR653-AR659-AR657</f>
        <v>44680.054199999999</v>
      </c>
      <c r="AS654" s="44">
        <f t="shared" ref="AS654" si="1931">AR654+AS653-AS659-AS657</f>
        <v>43498.096599999997</v>
      </c>
      <c r="AT654" s="44">
        <f t="shared" ref="AT654" si="1932">AS654+AT653-AT659-AT657</f>
        <v>42434.020599999996</v>
      </c>
      <c r="AU654" s="44">
        <f t="shared" ref="AU654" si="1933">AT654+AU653-AU659-AU657</f>
        <v>41095.888599999998</v>
      </c>
      <c r="AV654" s="44">
        <f t="shared" ref="AV654" si="1934">AU654+AV653-AV659-AV657</f>
        <v>39776.908599999995</v>
      </c>
      <c r="AW654" s="44">
        <f t="shared" ref="AW654" si="1935">AV654+AW653-AW659-AW657</f>
        <v>38514.016599999995</v>
      </c>
      <c r="AX654" s="44">
        <f t="shared" ref="AX654" si="1936">AW654+AX653-AX659-AX657</f>
        <v>37301.968599999993</v>
      </c>
      <c r="AY654" s="44">
        <f t="shared" ref="AY654" si="1937">AX654+AY653-AY659-AY657</f>
        <v>36501.688599999994</v>
      </c>
      <c r="AZ654" s="44">
        <f t="shared" ref="AZ654" si="1938">AY654+AZ653-AZ659-AZ657</f>
        <v>35875.600599999991</v>
      </c>
      <c r="BA654" s="23">
        <f t="shared" ref="BA654" si="1939">AZ654+BA653-BA659-BA657</f>
        <v>35257.948599999989</v>
      </c>
    </row>
    <row r="655" spans="1:53" hidden="1" x14ac:dyDescent="0.25">
      <c r="A655" s="9">
        <v>3</v>
      </c>
      <c r="C655" s="1" t="s">
        <v>319</v>
      </c>
      <c r="D655" s="1" t="s">
        <v>42</v>
      </c>
      <c r="E655" s="1" t="s">
        <v>43</v>
      </c>
      <c r="F655" s="1" t="s">
        <v>44</v>
      </c>
      <c r="G655" s="1" t="s">
        <v>68</v>
      </c>
      <c r="H655" s="1" t="s">
        <v>136</v>
      </c>
      <c r="I655" s="1" t="s">
        <v>105</v>
      </c>
      <c r="J655" s="1" t="s">
        <v>320</v>
      </c>
      <c r="N655" s="1">
        <v>4.58E-2</v>
      </c>
      <c r="O655" s="1">
        <v>4.58E-2</v>
      </c>
      <c r="P655" s="1">
        <v>4.58E-2</v>
      </c>
      <c r="Q655" s="1">
        <v>0.22800000000000001</v>
      </c>
      <c r="R655" s="1">
        <v>0.22800000000000001</v>
      </c>
      <c r="S655" s="1">
        <v>0.22800000000000001</v>
      </c>
      <c r="T655" s="1">
        <v>0.22800000000000001</v>
      </c>
      <c r="Y655" s="36"/>
      <c r="AL655" s="37"/>
      <c r="AM655" s="37"/>
      <c r="AN655" s="13" t="s">
        <v>3</v>
      </c>
      <c r="AO655" s="45"/>
      <c r="AP655" s="45">
        <f t="shared" ref="AP655" si="1940">(AP654/AQ657)*30</f>
        <v>1348.442932323074</v>
      </c>
      <c r="AQ655" s="45">
        <f t="shared" ref="AQ655" si="1941">(AQ654/AR657)*30</f>
        <v>1022.4078566267058</v>
      </c>
      <c r="AR655" s="45">
        <f t="shared" ref="AR655" si="1942">(AR654/AS657)*30</f>
        <v>1134.0522079641432</v>
      </c>
      <c r="AS655" s="45">
        <f t="shared" ref="AS655" si="1943">(AS654/AT657)*30</f>
        <v>1226.362494784207</v>
      </c>
      <c r="AT655" s="45">
        <f t="shared" ref="AT655" si="1944">(AT654/AU657)*30</f>
        <v>951.34158513509863</v>
      </c>
      <c r="AU655" s="45">
        <f t="shared" ref="AU655" si="1945">(AU654/AV657)*30</f>
        <v>934.71975162625654</v>
      </c>
      <c r="AV655" s="45">
        <f t="shared" ref="AV655" si="1946">(AV654/AW657)*30</f>
        <v>944.90048080120857</v>
      </c>
      <c r="AW655" s="45">
        <f t="shared" ref="AW655" si="1947">(AW654/AX657)*30</f>
        <v>953.27948893113125</v>
      </c>
      <c r="AX655" s="45">
        <f t="shared" ref="AX655" si="1948">(AX654/AY657)*30</f>
        <v>1398.3344054580893</v>
      </c>
      <c r="AY655" s="45">
        <f t="shared" ref="AY655" si="1949">(AY654/AZ657)*30</f>
        <v>1749.0363303561157</v>
      </c>
      <c r="AZ655" s="45">
        <f t="shared" ref="AZ655" si="1950">(AZ654/BA657)*30</f>
        <v>1742.5152318781443</v>
      </c>
      <c r="BA655" s="25" t="e">
        <f t="shared" ref="BA655" si="1951">(BA654/BB657)*30</f>
        <v>#DIV/0!</v>
      </c>
    </row>
    <row r="656" spans="1:53" hidden="1" x14ac:dyDescent="0.25">
      <c r="A656" s="9">
        <v>4</v>
      </c>
      <c r="C656" s="1" t="s">
        <v>319</v>
      </c>
      <c r="D656" s="1" t="s">
        <v>42</v>
      </c>
      <c r="E656" s="1" t="s">
        <v>43</v>
      </c>
      <c r="F656" s="1" t="s">
        <v>44</v>
      </c>
      <c r="G656" s="1" t="s">
        <v>68</v>
      </c>
      <c r="H656" s="1" t="s">
        <v>136</v>
      </c>
      <c r="I656" s="1" t="s">
        <v>105</v>
      </c>
      <c r="J656" s="1" t="s">
        <v>320</v>
      </c>
      <c r="N656" s="1">
        <v>4.58E-2</v>
      </c>
      <c r="O656" s="1">
        <v>4.58E-2</v>
      </c>
      <c r="P656" s="1">
        <v>4.58E-2</v>
      </c>
      <c r="Q656" s="1">
        <v>0.22800000000000001</v>
      </c>
      <c r="R656" s="1">
        <v>0.22800000000000001</v>
      </c>
      <c r="S656" s="1">
        <v>0.22800000000000001</v>
      </c>
      <c r="T656" s="1">
        <v>0.22800000000000001</v>
      </c>
      <c r="Y656" s="36"/>
      <c r="AL656" s="37"/>
      <c r="AM656" s="37"/>
      <c r="AN656" s="12" t="s">
        <v>944</v>
      </c>
      <c r="AO656" s="44"/>
      <c r="AP656" s="44"/>
      <c r="AQ656" s="44"/>
      <c r="AR656" s="44"/>
      <c r="AS656" s="44"/>
      <c r="AT656" s="44"/>
      <c r="AU656" s="44"/>
      <c r="AV656" s="44"/>
      <c r="AW656" s="44"/>
      <c r="AX656" s="44"/>
      <c r="AY656" s="44"/>
      <c r="AZ656" s="44"/>
      <c r="BA656" s="24"/>
    </row>
    <row r="657" spans="1:53" hidden="1" x14ac:dyDescent="0.25">
      <c r="A657" s="9">
        <v>5</v>
      </c>
      <c r="C657" s="1" t="s">
        <v>319</v>
      </c>
      <c r="D657" s="1" t="s">
        <v>42</v>
      </c>
      <c r="E657" s="1" t="s">
        <v>43</v>
      </c>
      <c r="F657" s="1" t="s">
        <v>44</v>
      </c>
      <c r="G657" s="1" t="s">
        <v>68</v>
      </c>
      <c r="H657" s="1" t="s">
        <v>136</v>
      </c>
      <c r="I657" s="1" t="s">
        <v>105</v>
      </c>
      <c r="J657" s="1" t="s">
        <v>320</v>
      </c>
      <c r="N657" s="1">
        <v>4.58E-2</v>
      </c>
      <c r="O657" s="1">
        <v>4.58E-2</v>
      </c>
      <c r="P657" s="1">
        <v>4.58E-2</v>
      </c>
      <c r="Q657" s="1">
        <v>0.22800000000000001</v>
      </c>
      <c r="R657" s="1">
        <v>0.22800000000000001</v>
      </c>
      <c r="S657" s="1">
        <v>0.22800000000000001</v>
      </c>
      <c r="T657" s="1">
        <v>0.22800000000000001</v>
      </c>
      <c r="Y657" s="36"/>
      <c r="AL657" s="37"/>
      <c r="AM657" s="37"/>
      <c r="AN657" s="13" t="s">
        <v>2</v>
      </c>
      <c r="AO657" s="22"/>
      <c r="AP657" s="22">
        <f>MPS!P$6*'Purshasing (2)'!$N653+MPS!P$7*'Purshasing (2)'!$O653+MPS!P$8*'Purshasing (2)'!$P653+MPS!P$9*'Purshasing (2)'!$Q653+MPS!P$10*'Purshasing (2)'!$R653+MPS!P$11*'Purshasing (2)'!$S653+MPS!P$12*'Purshasing (2)'!$T653</f>
        <v>921.90179999999998</v>
      </c>
      <c r="AQ657" s="22">
        <f>MPS!Q$6*'Purshasing (2)'!$N653+MPS!Q$7*'Purshasing (2)'!$O653+MPS!Q$8*'Purshasing (2)'!$P653+MPS!Q$9*'Purshasing (2)'!$Q653+MPS!Q$10*'Purshasing (2)'!$R653+MPS!Q$11*'Purshasing (2)'!$S653+MPS!Q$12*'Purshasing (2)'!$T653</f>
        <v>1047.3880000000001</v>
      </c>
      <c r="AR657" s="22">
        <f>MPS!R$6*'Purshasing (2)'!$N653+MPS!R$7*'Purshasing (2)'!$O653+MPS!R$8*'Purshasing (2)'!$P653+MPS!R$9*'Purshasing (2)'!$Q653+MPS!R$10*'Purshasing (2)'!$R653+MPS!R$11*'Purshasing (2)'!$S653+MPS!R$12*'Purshasing (2)'!$T653</f>
        <v>1350.6560000000002</v>
      </c>
      <c r="AS657" s="22">
        <f>MPS!S$6*'Purshasing (2)'!$N653+MPS!S$7*'Purshasing (2)'!$O653+MPS!S$8*'Purshasing (2)'!$P653+MPS!S$9*'Purshasing (2)'!$Q653+MPS!S$10*'Purshasing (2)'!$R653+MPS!S$11*'Purshasing (2)'!$S653+MPS!S$12*'Purshasing (2)'!$T653</f>
        <v>1181.9576000000002</v>
      </c>
      <c r="AT657" s="22">
        <f>MPS!T$6*'Purshasing (2)'!$N653+MPS!T$7*'Purshasing (2)'!$O653+MPS!T$8*'Purshasing (2)'!$P653+MPS!T$9*'Purshasing (2)'!$Q653+MPS!T$10*'Purshasing (2)'!$R653+MPS!T$11*'Purshasing (2)'!$S653+MPS!T$12*'Purshasing (2)'!$T653</f>
        <v>1064.076</v>
      </c>
      <c r="AU657" s="22">
        <f>MPS!U$6*'Purshasing (2)'!$N653+MPS!U$7*'Purshasing (2)'!$O653+MPS!U$8*'Purshasing (2)'!$P653+MPS!U$9*'Purshasing (2)'!$Q653+MPS!U$10*'Purshasing (2)'!$R653+MPS!U$11*'Purshasing (2)'!$S653+MPS!U$12*'Purshasing (2)'!$T653</f>
        <v>1338.1320000000001</v>
      </c>
      <c r="AV657" s="22">
        <f>MPS!V$6*'Purshasing (2)'!$N653+MPS!V$7*'Purshasing (2)'!$O653+MPS!V$8*'Purshasing (2)'!$P653+MPS!V$9*'Purshasing (2)'!$Q653+MPS!V$10*'Purshasing (2)'!$R653+MPS!V$11*'Purshasing (2)'!$S653+MPS!V$12*'Purshasing (2)'!$T653</f>
        <v>1318.98</v>
      </c>
      <c r="AW657" s="22">
        <f>MPS!W$6*'Purshasing (2)'!$N653+MPS!W$7*'Purshasing (2)'!$O653+MPS!W$8*'Purshasing (2)'!$P653+MPS!W$9*'Purshasing (2)'!$Q653+MPS!W$10*'Purshasing (2)'!$R653+MPS!W$11*'Purshasing (2)'!$S653+MPS!W$12*'Purshasing (2)'!$T653</f>
        <v>1262.8920000000001</v>
      </c>
      <c r="AX657" s="22">
        <f>MPS!X$6*'Purshasing (2)'!$N653+MPS!X$7*'Purshasing (2)'!$O653+MPS!X$8*'Purshasing (2)'!$P653+MPS!X$9*'Purshasing (2)'!$Q653+MPS!X$10*'Purshasing (2)'!$R653+MPS!X$11*'Purshasing (2)'!$S653+MPS!X$12*'Purshasing (2)'!$T653</f>
        <v>1212.048</v>
      </c>
      <c r="AY657" s="22">
        <f>MPS!Y$6*'Purshasing (2)'!$N653+MPS!Y$7*'Purshasing (2)'!$O653+MPS!Y$8*'Purshasing (2)'!$P653+MPS!Y$9*'Purshasing (2)'!$Q653+MPS!Y$10*'Purshasing (2)'!$R653+MPS!Y$11*'Purshasing (2)'!$S653+MPS!Y$12*'Purshasing (2)'!$T653</f>
        <v>800.28000000000009</v>
      </c>
      <c r="AZ657" s="22">
        <f>MPS!Z$6*'Purshasing (2)'!$N653+MPS!Z$7*'Purshasing (2)'!$O653+MPS!Z$8*'Purshasing (2)'!$P653+MPS!Z$9*'Purshasing (2)'!$Q653+MPS!Z$10*'Purshasing (2)'!$R653+MPS!Z$11*'Purshasing (2)'!$S653+MPS!Z$12*'Purshasing (2)'!$T653</f>
        <v>626.08800000000008</v>
      </c>
      <c r="BA657" s="25">
        <f>MPS!AA$6*'Purshasing (2)'!$N653+MPS!AA$7*'Purshasing (2)'!$O653+MPS!AA$8*'Purshasing (2)'!$P653+MPS!AA$9*'Purshasing (2)'!$Q653+MPS!AA$10*'Purshasing (2)'!$R653+MPS!AA$11*'Purshasing (2)'!$S653+MPS!AA$12*'Purshasing (2)'!$T653</f>
        <v>617.65200000000004</v>
      </c>
    </row>
    <row r="658" spans="1:53" hidden="1" x14ac:dyDescent="0.25">
      <c r="A658" s="9">
        <v>6</v>
      </c>
      <c r="C658" s="1" t="s">
        <v>319</v>
      </c>
      <c r="D658" s="1" t="s">
        <v>42</v>
      </c>
      <c r="E658" s="1" t="s">
        <v>43</v>
      </c>
      <c r="F658" s="1" t="s">
        <v>44</v>
      </c>
      <c r="G658" s="1" t="s">
        <v>68</v>
      </c>
      <c r="H658" s="1" t="s">
        <v>136</v>
      </c>
      <c r="I658" s="1" t="s">
        <v>105</v>
      </c>
      <c r="J658" s="1" t="s">
        <v>320</v>
      </c>
      <c r="L658" s="1"/>
      <c r="N658" s="1">
        <v>4.58E-2</v>
      </c>
      <c r="O658" s="1">
        <v>4.58E-2</v>
      </c>
      <c r="P658" s="1">
        <v>4.58E-2</v>
      </c>
      <c r="Q658" s="1">
        <v>0.22800000000000001</v>
      </c>
      <c r="R658" s="1">
        <v>0.22800000000000001</v>
      </c>
      <c r="S658" s="1">
        <v>0.22800000000000001</v>
      </c>
      <c r="T658" s="1">
        <v>0.22800000000000001</v>
      </c>
      <c r="Y658" s="36"/>
      <c r="AL658" s="37"/>
      <c r="AM658" s="37"/>
      <c r="AN658" s="12" t="s">
        <v>4</v>
      </c>
      <c r="AO658" s="23"/>
      <c r="AP658" s="23">
        <f t="shared" ref="AP658:BA658" si="1952">(AQ657/30)*$X653</f>
        <v>0</v>
      </c>
      <c r="AQ658" s="23">
        <f t="shared" si="1952"/>
        <v>0</v>
      </c>
      <c r="AR658" s="23">
        <f t="shared" si="1952"/>
        <v>0</v>
      </c>
      <c r="AS658" s="23">
        <f t="shared" si="1952"/>
        <v>0</v>
      </c>
      <c r="AT658" s="23">
        <f t="shared" si="1952"/>
        <v>0</v>
      </c>
      <c r="AU658" s="23">
        <f t="shared" si="1952"/>
        <v>0</v>
      </c>
      <c r="AV658" s="23">
        <f t="shared" si="1952"/>
        <v>0</v>
      </c>
      <c r="AW658" s="23">
        <f t="shared" si="1952"/>
        <v>0</v>
      </c>
      <c r="AX658" s="23">
        <f t="shared" si="1952"/>
        <v>0</v>
      </c>
      <c r="AY658" s="23">
        <f t="shared" si="1952"/>
        <v>0</v>
      </c>
      <c r="AZ658" s="23">
        <f t="shared" si="1952"/>
        <v>0</v>
      </c>
      <c r="BA658" s="24">
        <f t="shared" si="1952"/>
        <v>0</v>
      </c>
    </row>
    <row r="659" spans="1:53" hidden="1" x14ac:dyDescent="0.25">
      <c r="A659" s="9">
        <v>7</v>
      </c>
      <c r="C659" s="1" t="s">
        <v>319</v>
      </c>
      <c r="D659" s="1" t="s">
        <v>42</v>
      </c>
      <c r="E659" s="1" t="s">
        <v>43</v>
      </c>
      <c r="F659" s="1" t="s">
        <v>44</v>
      </c>
      <c r="G659" s="1" t="s">
        <v>68</v>
      </c>
      <c r="H659" s="1" t="s">
        <v>136</v>
      </c>
      <c r="I659" s="1" t="s">
        <v>105</v>
      </c>
      <c r="J659" s="1" t="s">
        <v>320</v>
      </c>
      <c r="L659" s="1"/>
      <c r="N659" s="1">
        <v>4.58E-2</v>
      </c>
      <c r="O659" s="1">
        <v>4.58E-2</v>
      </c>
      <c r="P659" s="1">
        <v>4.58E-2</v>
      </c>
      <c r="Q659" s="1">
        <v>0.22800000000000001</v>
      </c>
      <c r="R659" s="1">
        <v>0.22800000000000001</v>
      </c>
      <c r="S659" s="1">
        <v>0.22800000000000001</v>
      </c>
      <c r="T659" s="1">
        <v>0.22800000000000001</v>
      </c>
      <c r="Y659" s="36"/>
      <c r="AL659" s="37"/>
      <c r="AM659" s="37"/>
      <c r="AN659" s="13" t="s">
        <v>5</v>
      </c>
      <c r="AO659" s="22"/>
      <c r="AP659" s="22">
        <v>2000</v>
      </c>
      <c r="AQ659" s="22"/>
      <c r="AR659" s="22"/>
      <c r="AS659" s="22"/>
      <c r="AT659" s="22"/>
      <c r="AU659" s="22"/>
      <c r="AV659" s="22"/>
      <c r="AW659" s="22"/>
      <c r="AX659" s="22"/>
      <c r="AY659" s="22"/>
      <c r="AZ659" s="22"/>
      <c r="BA659" s="25"/>
    </row>
    <row r="660" spans="1:53" hidden="1" x14ac:dyDescent="0.25">
      <c r="A660" s="9">
        <v>8</v>
      </c>
      <c r="C660" s="1" t="s">
        <v>319</v>
      </c>
      <c r="D660" s="1" t="s">
        <v>42</v>
      </c>
      <c r="E660" s="1" t="s">
        <v>43</v>
      </c>
      <c r="F660" s="1" t="s">
        <v>44</v>
      </c>
      <c r="G660" s="1" t="s">
        <v>68</v>
      </c>
      <c r="H660" s="1" t="s">
        <v>136</v>
      </c>
      <c r="I660" s="1" t="s">
        <v>105</v>
      </c>
      <c r="J660" s="1" t="s">
        <v>320</v>
      </c>
      <c r="L660" s="1"/>
      <c r="N660" s="1">
        <v>4.58E-2</v>
      </c>
      <c r="O660" s="1">
        <v>4.58E-2</v>
      </c>
      <c r="P660" s="1">
        <v>4.58E-2</v>
      </c>
      <c r="Q660" s="1">
        <v>0.22800000000000001</v>
      </c>
      <c r="R660" s="1">
        <v>0.22800000000000001</v>
      </c>
      <c r="S660" s="1">
        <v>0.22800000000000001</v>
      </c>
      <c r="T660" s="1">
        <v>0.22800000000000001</v>
      </c>
      <c r="Y660" s="36"/>
      <c r="AL660" s="37"/>
      <c r="AM660" s="37"/>
      <c r="AN660" s="12" t="s">
        <v>6</v>
      </c>
      <c r="AO660" s="23"/>
      <c r="AP660" s="23"/>
      <c r="AQ660" s="23"/>
      <c r="AR660" s="23"/>
      <c r="AS660" s="23"/>
      <c r="AT660" s="23"/>
      <c r="AU660" s="23"/>
      <c r="AV660" s="23"/>
      <c r="AW660" s="23"/>
      <c r="AX660" s="23"/>
      <c r="AY660" s="23"/>
      <c r="AZ660" s="23"/>
      <c r="BA660" s="24"/>
    </row>
    <row r="661" spans="1:53" ht="14.4" hidden="1" thickBot="1" x14ac:dyDescent="0.3">
      <c r="A661" s="11">
        <v>9</v>
      </c>
      <c r="C661" s="1" t="s">
        <v>319</v>
      </c>
      <c r="D661" s="1" t="s">
        <v>42</v>
      </c>
      <c r="E661" s="1" t="s">
        <v>43</v>
      </c>
      <c r="F661" s="1" t="s">
        <v>44</v>
      </c>
      <c r="G661" s="1" t="s">
        <v>68</v>
      </c>
      <c r="H661" s="1" t="s">
        <v>136</v>
      </c>
      <c r="I661" s="1" t="s">
        <v>105</v>
      </c>
      <c r="J661" s="1" t="s">
        <v>320</v>
      </c>
      <c r="L661" s="1"/>
      <c r="N661" s="1">
        <v>4.58E-2</v>
      </c>
      <c r="O661" s="1">
        <v>4.58E-2</v>
      </c>
      <c r="P661" s="1">
        <v>4.58E-2</v>
      </c>
      <c r="Q661" s="1">
        <v>0.22800000000000001</v>
      </c>
      <c r="R661" s="1">
        <v>0.22800000000000001</v>
      </c>
      <c r="S661" s="1">
        <v>0.22800000000000001</v>
      </c>
      <c r="T661" s="1">
        <v>0.22800000000000001</v>
      </c>
      <c r="Y661" s="36"/>
      <c r="AL661" s="37"/>
      <c r="AM661" s="37"/>
      <c r="AN661" s="27" t="s">
        <v>7</v>
      </c>
      <c r="AO661" s="28"/>
      <c r="AP661" s="28"/>
      <c r="AQ661" s="28"/>
      <c r="AR661" s="28"/>
      <c r="AS661" s="28"/>
      <c r="AT661" s="28"/>
      <c r="AU661" s="28"/>
      <c r="AV661" s="28"/>
      <c r="AW661" s="28"/>
      <c r="AX661" s="28"/>
      <c r="AY661" s="28"/>
      <c r="AZ661" s="28"/>
      <c r="BA661" s="29"/>
    </row>
    <row r="662" spans="1:53" ht="15" hidden="1" thickTop="1" thickBot="1" x14ac:dyDescent="0.3">
      <c r="A662" s="6">
        <v>1</v>
      </c>
      <c r="B662" s="14">
        <v>74</v>
      </c>
      <c r="C662" s="7" t="s">
        <v>288</v>
      </c>
      <c r="D662" s="7" t="s">
        <v>45</v>
      </c>
      <c r="E662" s="7" t="s">
        <v>223</v>
      </c>
      <c r="F662" s="7" t="s">
        <v>155</v>
      </c>
      <c r="G662" s="7" t="s">
        <v>68</v>
      </c>
      <c r="H662" s="7" t="s">
        <v>136</v>
      </c>
      <c r="I662" s="7" t="s">
        <v>64</v>
      </c>
      <c r="J662" s="7" t="s">
        <v>356</v>
      </c>
      <c r="K662" s="7" t="s">
        <v>357</v>
      </c>
      <c r="L662" s="31" t="s">
        <v>358</v>
      </c>
      <c r="M662" s="7" t="s">
        <v>359</v>
      </c>
      <c r="N662" s="7"/>
      <c r="O662" s="7"/>
      <c r="P662" s="7"/>
      <c r="Q662" s="7">
        <v>0.17899999999999999</v>
      </c>
      <c r="R662" s="7">
        <v>0.17899999999999999</v>
      </c>
      <c r="S662" s="7">
        <v>0.155</v>
      </c>
      <c r="T662" s="7">
        <v>0.155</v>
      </c>
      <c r="U662" s="7"/>
      <c r="V662" s="8" t="s">
        <v>52</v>
      </c>
      <c r="W662" s="8">
        <v>27.312845655667683</v>
      </c>
      <c r="X662" s="38">
        <v>0</v>
      </c>
      <c r="Y662" s="42">
        <f t="shared" ref="Y662" ca="1" si="1953">$L$3+AL662</f>
        <v>42071</v>
      </c>
      <c r="Z662" s="1" t="s">
        <v>139</v>
      </c>
      <c r="AA662" s="1" t="s">
        <v>360</v>
      </c>
      <c r="AB662" s="1">
        <v>0</v>
      </c>
      <c r="AL662" s="2">
        <v>11</v>
      </c>
      <c r="AM662" s="4">
        <v>1</v>
      </c>
      <c r="AN662" s="39" t="s">
        <v>0</v>
      </c>
      <c r="AO662" s="43"/>
      <c r="AP662" s="43">
        <f t="shared" ref="AP662:BA662" si="1954">IF(AQ667+AP666+AP668-AO663&lt;0,0,MAX((AQ667+AP666+AP668-AO663),$AM671))</f>
        <v>0</v>
      </c>
      <c r="AQ662" s="43">
        <f t="shared" si="1954"/>
        <v>0</v>
      </c>
      <c r="AR662" s="43">
        <f t="shared" si="1954"/>
        <v>0</v>
      </c>
      <c r="AS662" s="43">
        <f t="shared" si="1954"/>
        <v>0</v>
      </c>
      <c r="AT662" s="43">
        <f t="shared" si="1954"/>
        <v>0</v>
      </c>
      <c r="AU662" s="43">
        <f t="shared" si="1954"/>
        <v>0</v>
      </c>
      <c r="AV662" s="43">
        <f t="shared" si="1954"/>
        <v>0</v>
      </c>
      <c r="AW662" s="43">
        <f t="shared" si="1954"/>
        <v>0</v>
      </c>
      <c r="AX662" s="43">
        <f t="shared" si="1954"/>
        <v>0</v>
      </c>
      <c r="AY662" s="43">
        <f t="shared" si="1954"/>
        <v>0</v>
      </c>
      <c r="AZ662" s="43">
        <f t="shared" si="1954"/>
        <v>0</v>
      </c>
      <c r="BA662" s="26">
        <f t="shared" si="1954"/>
        <v>0</v>
      </c>
    </row>
    <row r="663" spans="1:53" x14ac:dyDescent="0.25">
      <c r="A663" s="9">
        <v>2</v>
      </c>
      <c r="C663" s="1" t="s">
        <v>288</v>
      </c>
      <c r="D663" s="1" t="s">
        <v>45</v>
      </c>
      <c r="E663" s="1" t="s">
        <v>223</v>
      </c>
      <c r="F663" s="1" t="s">
        <v>155</v>
      </c>
      <c r="G663" s="1" t="s">
        <v>68</v>
      </c>
      <c r="H663" s="1" t="s">
        <v>136</v>
      </c>
      <c r="I663" s="1" t="s">
        <v>64</v>
      </c>
      <c r="J663" s="1" t="s">
        <v>356</v>
      </c>
      <c r="Q663" s="1">
        <v>0.17899999999999999</v>
      </c>
      <c r="R663" s="1">
        <v>0.17899999999999999</v>
      </c>
      <c r="S663" s="1">
        <v>0.155</v>
      </c>
      <c r="T663" s="1">
        <v>0.155</v>
      </c>
      <c r="Y663" s="36"/>
      <c r="AL663" s="37"/>
      <c r="AM663" s="37"/>
      <c r="AN663" s="12" t="s">
        <v>1</v>
      </c>
      <c r="AO663" s="44">
        <v>50000</v>
      </c>
      <c r="AP663" s="44">
        <f t="shared" ref="AP663" si="1955">AO663+AP662-AP668-AP666</f>
        <v>47514.446000000004</v>
      </c>
      <c r="AQ663" s="44">
        <f t="shared" ref="AQ663" si="1956">AP663+AQ662-AQ668-AQ666</f>
        <v>46957.838000000003</v>
      </c>
      <c r="AR663" s="44">
        <f t="shared" ref="AR663" si="1957">AQ663+AR662-AR668-AR666</f>
        <v>46336.888000000006</v>
      </c>
      <c r="AS663" s="44">
        <f t="shared" ref="AS663" si="1958">AR663+AS662-AS668-AS666</f>
        <v>45750.26200000001</v>
      </c>
      <c r="AT663" s="44">
        <f t="shared" ref="AT663" si="1959">AS663+AT662-AT668-AT666</f>
        <v>44960.109000000011</v>
      </c>
      <c r="AU663" s="44">
        <f t="shared" ref="AU663" si="1960">AT663+AU662-AU668-AU666</f>
        <v>43965.33400000001</v>
      </c>
      <c r="AV663" s="44">
        <f t="shared" ref="AV663" si="1961">AU663+AV662-AV668-AV666</f>
        <v>42984.419000000009</v>
      </c>
      <c r="AW663" s="44">
        <f t="shared" ref="AW663" si="1962">AV663+AW662-AW668-AW666</f>
        <v>42045.474000000009</v>
      </c>
      <c r="AX663" s="44">
        <f t="shared" ref="AX663" si="1963">AW663+AX662-AX668-AX666</f>
        <v>41142.318000000007</v>
      </c>
      <c r="AY663" s="44">
        <f t="shared" ref="AY663" si="1964">AX663+AY662-AY668-AY666</f>
        <v>40543.356000000007</v>
      </c>
      <c r="AZ663" s="44">
        <f t="shared" ref="AZ663" si="1965">AY663+AZ662-AZ668-AZ666</f>
        <v>40074.766000000011</v>
      </c>
      <c r="BA663" s="23">
        <f t="shared" ref="BA663" si="1966">AZ663+BA662-BA668-BA666</f>
        <v>39612.487000000008</v>
      </c>
    </row>
    <row r="664" spans="1:53" hidden="1" x14ac:dyDescent="0.25">
      <c r="A664" s="9">
        <v>3</v>
      </c>
      <c r="C664" s="1" t="s">
        <v>288</v>
      </c>
      <c r="D664" s="1" t="s">
        <v>45</v>
      </c>
      <c r="E664" s="1" t="s">
        <v>223</v>
      </c>
      <c r="F664" s="1" t="s">
        <v>155</v>
      </c>
      <c r="G664" s="1" t="s">
        <v>68</v>
      </c>
      <c r="H664" s="1" t="s">
        <v>136</v>
      </c>
      <c r="I664" s="1" t="s">
        <v>64</v>
      </c>
      <c r="J664" s="1" t="s">
        <v>356</v>
      </c>
      <c r="Q664" s="1">
        <v>0.17899999999999999</v>
      </c>
      <c r="R664" s="1">
        <v>0.17899999999999999</v>
      </c>
      <c r="S664" s="1">
        <v>0.155</v>
      </c>
      <c r="T664" s="1">
        <v>0.155</v>
      </c>
      <c r="Y664" s="36"/>
      <c r="AL664" s="37"/>
      <c r="AM664" s="37"/>
      <c r="AN664" s="13" t="s">
        <v>3</v>
      </c>
      <c r="AO664" s="45"/>
      <c r="AP664" s="45">
        <f t="shared" ref="AP664" si="1967">(AP663/AQ666)*30</f>
        <v>2560.9286607450849</v>
      </c>
      <c r="AQ664" s="45">
        <f t="shared" ref="AQ664" si="1968">(AQ663/AR666)*30</f>
        <v>2268.6772525968272</v>
      </c>
      <c r="AR664" s="45">
        <f t="shared" ref="AR664" si="1969">(AR663/AS666)*30</f>
        <v>2369.6642153603834</v>
      </c>
      <c r="AS664" s="45">
        <f t="shared" ref="AS664" si="1970">(AS663/AT666)*30</f>
        <v>1737.0153122243419</v>
      </c>
      <c r="AT664" s="45">
        <f t="shared" ref="AT664" si="1971">(AT663/AU666)*30</f>
        <v>1355.8877836696745</v>
      </c>
      <c r="AU664" s="45">
        <f t="shared" ref="AU664" si="1972">(AU663/AV666)*30</f>
        <v>1344.6221334162494</v>
      </c>
      <c r="AV664" s="45">
        <f t="shared" ref="AV664" si="1973">(AV663/AW666)*30</f>
        <v>1373.3845645911106</v>
      </c>
      <c r="AW664" s="45">
        <f t="shared" ref="AW664" si="1974">(AW663/AX666)*30</f>
        <v>1396.6183250734098</v>
      </c>
      <c r="AX664" s="45">
        <f t="shared" ref="AX664" si="1975">(AX663/AY666)*30</f>
        <v>2060.6808779187995</v>
      </c>
      <c r="AY664" s="45">
        <f t="shared" ref="AY664" si="1976">(AY663/AZ666)*30</f>
        <v>2595.660769542671</v>
      </c>
      <c r="AZ664" s="45">
        <f t="shared" ref="AZ664" si="1977">(AZ663/BA666)*30</f>
        <v>2600.6869877281902</v>
      </c>
      <c r="BA664" s="25" t="e">
        <f t="shared" ref="BA664" si="1978">(BA663/BB666)*30</f>
        <v>#DIV/0!</v>
      </c>
    </row>
    <row r="665" spans="1:53" hidden="1" x14ac:dyDescent="0.25">
      <c r="A665" s="9">
        <v>4</v>
      </c>
      <c r="C665" s="1" t="s">
        <v>288</v>
      </c>
      <c r="D665" s="1" t="s">
        <v>45</v>
      </c>
      <c r="E665" s="1" t="s">
        <v>223</v>
      </c>
      <c r="F665" s="1" t="s">
        <v>155</v>
      </c>
      <c r="G665" s="1" t="s">
        <v>68</v>
      </c>
      <c r="H665" s="1" t="s">
        <v>136</v>
      </c>
      <c r="I665" s="1" t="s">
        <v>64</v>
      </c>
      <c r="J665" s="1" t="s">
        <v>356</v>
      </c>
      <c r="Q665" s="1">
        <v>0.17899999999999999</v>
      </c>
      <c r="R665" s="1">
        <v>0.17899999999999999</v>
      </c>
      <c r="S665" s="1">
        <v>0.155</v>
      </c>
      <c r="T665" s="1">
        <v>0.155</v>
      </c>
      <c r="Y665" s="36"/>
      <c r="AL665" s="37"/>
      <c r="AM665" s="37"/>
      <c r="AN665" s="12" t="s">
        <v>944</v>
      </c>
      <c r="AO665" s="44"/>
      <c r="AP665" s="44"/>
      <c r="AQ665" s="44"/>
      <c r="AR665" s="44"/>
      <c r="AS665" s="44"/>
      <c r="AT665" s="44"/>
      <c r="AU665" s="44"/>
      <c r="AV665" s="44"/>
      <c r="AW665" s="44"/>
      <c r="AX665" s="44"/>
      <c r="AY665" s="44"/>
      <c r="AZ665" s="44"/>
      <c r="BA665" s="24"/>
    </row>
    <row r="666" spans="1:53" hidden="1" x14ac:dyDescent="0.25">
      <c r="A666" s="9">
        <v>5</v>
      </c>
      <c r="C666" s="1" t="s">
        <v>288</v>
      </c>
      <c r="D666" s="1" t="s">
        <v>45</v>
      </c>
      <c r="E666" s="1" t="s">
        <v>223</v>
      </c>
      <c r="F666" s="1" t="s">
        <v>155</v>
      </c>
      <c r="G666" s="1" t="s">
        <v>68</v>
      </c>
      <c r="H666" s="1" t="s">
        <v>136</v>
      </c>
      <c r="I666" s="1" t="s">
        <v>64</v>
      </c>
      <c r="J666" s="1" t="s">
        <v>356</v>
      </c>
      <c r="Q666" s="1">
        <v>0.17899999999999999</v>
      </c>
      <c r="R666" s="1">
        <v>0.17899999999999999</v>
      </c>
      <c r="S666" s="1">
        <v>0.155</v>
      </c>
      <c r="T666" s="1">
        <v>0.155</v>
      </c>
      <c r="Y666" s="36"/>
      <c r="AL666" s="37"/>
      <c r="AM666" s="37"/>
      <c r="AN666" s="13" t="s">
        <v>2</v>
      </c>
      <c r="AO666" s="22"/>
      <c r="AP666" s="22">
        <f>MPS!P$6*'Purshasing (2)'!$N662+MPS!P$7*'Purshasing (2)'!$O662+MPS!P$8*'Purshasing (2)'!$P662+MPS!P$9*'Purshasing (2)'!$Q662+MPS!P$10*'Purshasing (2)'!$R662+MPS!P$11*'Purshasing (2)'!$S662+MPS!P$12*'Purshasing (2)'!$T662</f>
        <v>485.55400000000003</v>
      </c>
      <c r="AQ666" s="22">
        <f>MPS!Q$6*'Purshasing (2)'!$N662+MPS!Q$7*'Purshasing (2)'!$O662+MPS!Q$8*'Purshasing (2)'!$P662+MPS!Q$9*'Purshasing (2)'!$Q662+MPS!Q$10*'Purshasing (2)'!$R662+MPS!Q$11*'Purshasing (2)'!$S662+MPS!Q$12*'Purshasing (2)'!$T662</f>
        <v>556.60799999999995</v>
      </c>
      <c r="AR666" s="22">
        <f>MPS!R$6*'Purshasing (2)'!$N662+MPS!R$7*'Purshasing (2)'!$O662+MPS!R$8*'Purshasing (2)'!$P662+MPS!R$9*'Purshasing (2)'!$Q662+MPS!R$10*'Purshasing (2)'!$R662+MPS!R$11*'Purshasing (2)'!$S662+MPS!R$12*'Purshasing (2)'!$T662</f>
        <v>620.95000000000005</v>
      </c>
      <c r="AS666" s="22">
        <f>MPS!S$6*'Purshasing (2)'!$N662+MPS!S$7*'Purshasing (2)'!$O662+MPS!S$8*'Purshasing (2)'!$P662+MPS!S$9*'Purshasing (2)'!$Q662+MPS!S$10*'Purshasing (2)'!$R662+MPS!S$11*'Purshasing (2)'!$S662+MPS!S$12*'Purshasing (2)'!$T662</f>
        <v>586.62599999999998</v>
      </c>
      <c r="AT666" s="22">
        <f>MPS!T$6*'Purshasing (2)'!$N662+MPS!T$7*'Purshasing (2)'!$O662+MPS!T$8*'Purshasing (2)'!$P662+MPS!T$9*'Purshasing (2)'!$Q662+MPS!T$10*'Purshasing (2)'!$R662+MPS!T$11*'Purshasing (2)'!$S662+MPS!T$12*'Purshasing (2)'!$T662</f>
        <v>790.15300000000002</v>
      </c>
      <c r="AU666" s="22">
        <f>MPS!U$6*'Purshasing (2)'!$N662+MPS!U$7*'Purshasing (2)'!$O662+MPS!U$8*'Purshasing (2)'!$P662+MPS!U$9*'Purshasing (2)'!$Q662+MPS!U$10*'Purshasing (2)'!$R662+MPS!U$11*'Purshasing (2)'!$S662+MPS!U$12*'Purshasing (2)'!$T662</f>
        <v>994.77499999999998</v>
      </c>
      <c r="AV666" s="22">
        <f>MPS!V$6*'Purshasing (2)'!$N662+MPS!V$7*'Purshasing (2)'!$O662+MPS!V$8*'Purshasing (2)'!$P662+MPS!V$9*'Purshasing (2)'!$Q662+MPS!V$10*'Purshasing (2)'!$R662+MPS!V$11*'Purshasing (2)'!$S662+MPS!V$12*'Purshasing (2)'!$T662</f>
        <v>980.91499999999996</v>
      </c>
      <c r="AW666" s="22">
        <f>MPS!W$6*'Purshasing (2)'!$N662+MPS!W$7*'Purshasing (2)'!$O662+MPS!W$8*'Purshasing (2)'!$P662+MPS!W$9*'Purshasing (2)'!$Q662+MPS!W$10*'Purshasing (2)'!$R662+MPS!W$11*'Purshasing (2)'!$S662+MPS!W$12*'Purshasing (2)'!$T662</f>
        <v>938.94499999999994</v>
      </c>
      <c r="AX666" s="22">
        <f>MPS!X$6*'Purshasing (2)'!$N662+MPS!X$7*'Purshasing (2)'!$O662+MPS!X$8*'Purshasing (2)'!$P662+MPS!X$9*'Purshasing (2)'!$Q662+MPS!X$10*'Purshasing (2)'!$R662+MPS!X$11*'Purshasing (2)'!$S662+MPS!X$12*'Purshasing (2)'!$T662</f>
        <v>903.15599999999995</v>
      </c>
      <c r="AY666" s="22">
        <f>MPS!Y$6*'Purshasing (2)'!$N662+MPS!Y$7*'Purshasing (2)'!$O662+MPS!Y$8*'Purshasing (2)'!$P662+MPS!Y$9*'Purshasing (2)'!$Q662+MPS!Y$10*'Purshasing (2)'!$R662+MPS!Y$11*'Purshasing (2)'!$S662+MPS!Y$12*'Purshasing (2)'!$T662</f>
        <v>598.96199999999999</v>
      </c>
      <c r="AZ666" s="22">
        <f>MPS!Z$6*'Purshasing (2)'!$N662+MPS!Z$7*'Purshasing (2)'!$O662+MPS!Z$8*'Purshasing (2)'!$P662+MPS!Z$9*'Purshasing (2)'!$Q662+MPS!Z$10*'Purshasing (2)'!$R662+MPS!Z$11*'Purshasing (2)'!$S662+MPS!Z$12*'Purshasing (2)'!$T662</f>
        <v>468.59</v>
      </c>
      <c r="BA666" s="25">
        <f>MPS!AA$6*'Purshasing (2)'!$N662+MPS!AA$7*'Purshasing (2)'!$O662+MPS!AA$8*'Purshasing (2)'!$P662+MPS!AA$9*'Purshasing (2)'!$Q662+MPS!AA$10*'Purshasing (2)'!$R662+MPS!AA$11*'Purshasing (2)'!$S662+MPS!AA$12*'Purshasing (2)'!$T662</f>
        <v>462.27900000000005</v>
      </c>
    </row>
    <row r="667" spans="1:53" hidden="1" x14ac:dyDescent="0.25">
      <c r="A667" s="9">
        <v>6</v>
      </c>
      <c r="C667" s="1" t="s">
        <v>288</v>
      </c>
      <c r="D667" s="1" t="s">
        <v>45</v>
      </c>
      <c r="E667" s="1" t="s">
        <v>223</v>
      </c>
      <c r="F667" s="1" t="s">
        <v>155</v>
      </c>
      <c r="G667" s="1" t="s">
        <v>68</v>
      </c>
      <c r="H667" s="1" t="s">
        <v>136</v>
      </c>
      <c r="I667" s="1" t="s">
        <v>64</v>
      </c>
      <c r="J667" s="1" t="s">
        <v>356</v>
      </c>
      <c r="L667" s="1"/>
      <c r="Q667" s="1">
        <v>0.17899999999999999</v>
      </c>
      <c r="R667" s="1">
        <v>0.17899999999999999</v>
      </c>
      <c r="S667" s="1">
        <v>0.155</v>
      </c>
      <c r="T667" s="1">
        <v>0.155</v>
      </c>
      <c r="Y667" s="36"/>
      <c r="AL667" s="37"/>
      <c r="AM667" s="37"/>
      <c r="AN667" s="12" t="s">
        <v>4</v>
      </c>
      <c r="AO667" s="23"/>
      <c r="AP667" s="23">
        <f t="shared" ref="AP667:BA667" si="1979">(AQ666/30)*$X662</f>
        <v>0</v>
      </c>
      <c r="AQ667" s="23">
        <f t="shared" si="1979"/>
        <v>0</v>
      </c>
      <c r="AR667" s="23">
        <f t="shared" si="1979"/>
        <v>0</v>
      </c>
      <c r="AS667" s="23">
        <f t="shared" si="1979"/>
        <v>0</v>
      </c>
      <c r="AT667" s="23">
        <f t="shared" si="1979"/>
        <v>0</v>
      </c>
      <c r="AU667" s="23">
        <f t="shared" si="1979"/>
        <v>0</v>
      </c>
      <c r="AV667" s="23">
        <f t="shared" si="1979"/>
        <v>0</v>
      </c>
      <c r="AW667" s="23">
        <f t="shared" si="1979"/>
        <v>0</v>
      </c>
      <c r="AX667" s="23">
        <f t="shared" si="1979"/>
        <v>0</v>
      </c>
      <c r="AY667" s="23">
        <f t="shared" si="1979"/>
        <v>0</v>
      </c>
      <c r="AZ667" s="23">
        <f t="shared" si="1979"/>
        <v>0</v>
      </c>
      <c r="BA667" s="24">
        <f t="shared" si="1979"/>
        <v>0</v>
      </c>
    </row>
    <row r="668" spans="1:53" hidden="1" x14ac:dyDescent="0.25">
      <c r="A668" s="9">
        <v>7</v>
      </c>
      <c r="C668" s="1" t="s">
        <v>288</v>
      </c>
      <c r="D668" s="1" t="s">
        <v>45</v>
      </c>
      <c r="E668" s="1" t="s">
        <v>223</v>
      </c>
      <c r="F668" s="1" t="s">
        <v>155</v>
      </c>
      <c r="G668" s="1" t="s">
        <v>68</v>
      </c>
      <c r="H668" s="1" t="s">
        <v>136</v>
      </c>
      <c r="I668" s="1" t="s">
        <v>64</v>
      </c>
      <c r="J668" s="1" t="s">
        <v>356</v>
      </c>
      <c r="L668" s="1"/>
      <c r="Q668" s="1">
        <v>0.17899999999999999</v>
      </c>
      <c r="R668" s="1">
        <v>0.17899999999999999</v>
      </c>
      <c r="S668" s="1">
        <v>0.155</v>
      </c>
      <c r="T668" s="1">
        <v>0.155</v>
      </c>
      <c r="Y668" s="36"/>
      <c r="AL668" s="37"/>
      <c r="AM668" s="37"/>
      <c r="AN668" s="13" t="s">
        <v>5</v>
      </c>
      <c r="AO668" s="22"/>
      <c r="AP668" s="22">
        <v>2000</v>
      </c>
      <c r="AQ668" s="22"/>
      <c r="AR668" s="22"/>
      <c r="AS668" s="22"/>
      <c r="AT668" s="22"/>
      <c r="AU668" s="22"/>
      <c r="AV668" s="22"/>
      <c r="AW668" s="22"/>
      <c r="AX668" s="22"/>
      <c r="AY668" s="22"/>
      <c r="AZ668" s="22"/>
      <c r="BA668" s="25"/>
    </row>
    <row r="669" spans="1:53" hidden="1" x14ac:dyDescent="0.25">
      <c r="A669" s="9">
        <v>8</v>
      </c>
      <c r="C669" s="1" t="s">
        <v>288</v>
      </c>
      <c r="D669" s="1" t="s">
        <v>45</v>
      </c>
      <c r="E669" s="1" t="s">
        <v>223</v>
      </c>
      <c r="F669" s="1" t="s">
        <v>155</v>
      </c>
      <c r="G669" s="1" t="s">
        <v>68</v>
      </c>
      <c r="H669" s="1" t="s">
        <v>136</v>
      </c>
      <c r="I669" s="1" t="s">
        <v>64</v>
      </c>
      <c r="J669" s="1" t="s">
        <v>356</v>
      </c>
      <c r="L669" s="1"/>
      <c r="Q669" s="1">
        <v>0.17899999999999999</v>
      </c>
      <c r="R669" s="1">
        <v>0.17899999999999999</v>
      </c>
      <c r="S669" s="1">
        <v>0.155</v>
      </c>
      <c r="T669" s="1">
        <v>0.155</v>
      </c>
      <c r="Y669" s="36"/>
      <c r="AL669" s="37"/>
      <c r="AM669" s="37"/>
      <c r="AN669" s="12" t="s">
        <v>6</v>
      </c>
      <c r="AO669" s="23"/>
      <c r="AP669" s="23"/>
      <c r="AQ669" s="23"/>
      <c r="AR669" s="23"/>
      <c r="AS669" s="23"/>
      <c r="AT669" s="23"/>
      <c r="AU669" s="23"/>
      <c r="AV669" s="23"/>
      <c r="AW669" s="23"/>
      <c r="AX669" s="23"/>
      <c r="AY669" s="23"/>
      <c r="AZ669" s="23"/>
      <c r="BA669" s="24"/>
    </row>
    <row r="670" spans="1:53" ht="14.4" hidden="1" thickBot="1" x14ac:dyDescent="0.3">
      <c r="A670" s="11">
        <v>9</v>
      </c>
      <c r="C670" s="1" t="s">
        <v>288</v>
      </c>
      <c r="D670" s="1" t="s">
        <v>45</v>
      </c>
      <c r="E670" s="1" t="s">
        <v>223</v>
      </c>
      <c r="F670" s="1" t="s">
        <v>155</v>
      </c>
      <c r="G670" s="1" t="s">
        <v>68</v>
      </c>
      <c r="H670" s="1" t="s">
        <v>136</v>
      </c>
      <c r="I670" s="1" t="s">
        <v>64</v>
      </c>
      <c r="J670" s="1" t="s">
        <v>356</v>
      </c>
      <c r="L670" s="1"/>
      <c r="Q670" s="1">
        <v>0.17899999999999999</v>
      </c>
      <c r="R670" s="1">
        <v>0.17899999999999999</v>
      </c>
      <c r="S670" s="1">
        <v>0.155</v>
      </c>
      <c r="T670" s="1">
        <v>0.155</v>
      </c>
      <c r="Y670" s="36"/>
      <c r="AL670" s="37"/>
      <c r="AM670" s="37"/>
      <c r="AN670" s="27" t="s">
        <v>7</v>
      </c>
      <c r="AO670" s="28"/>
      <c r="AP670" s="28"/>
      <c r="AQ670" s="28"/>
      <c r="AR670" s="28"/>
      <c r="AS670" s="28"/>
      <c r="AT670" s="28"/>
      <c r="AU670" s="28"/>
      <c r="AV670" s="28"/>
      <c r="AW670" s="28"/>
      <c r="AX670" s="28"/>
      <c r="AY670" s="28"/>
      <c r="AZ670" s="28"/>
      <c r="BA670" s="29"/>
    </row>
    <row r="671" spans="1:53" ht="15" hidden="1" thickTop="1" thickBot="1" x14ac:dyDescent="0.3">
      <c r="A671" s="6">
        <v>1</v>
      </c>
      <c r="B671" s="14">
        <v>75</v>
      </c>
      <c r="C671" s="7" t="s">
        <v>361</v>
      </c>
      <c r="D671" s="7" t="s">
        <v>45</v>
      </c>
      <c r="E671" s="7" t="s">
        <v>223</v>
      </c>
      <c r="F671" s="7" t="s">
        <v>224</v>
      </c>
      <c r="G671" s="7" t="s">
        <v>42</v>
      </c>
      <c r="H671" s="7" t="s">
        <v>136</v>
      </c>
      <c r="I671" s="7" t="s">
        <v>47</v>
      </c>
      <c r="J671" s="7" t="s">
        <v>356</v>
      </c>
      <c r="K671" s="7" t="s">
        <v>362</v>
      </c>
      <c r="L671" s="31" t="s">
        <v>363</v>
      </c>
      <c r="M671" s="7" t="s">
        <v>364</v>
      </c>
      <c r="N671" s="7">
        <v>1</v>
      </c>
      <c r="O671" s="7">
        <v>1</v>
      </c>
      <c r="P671" s="7">
        <v>1</v>
      </c>
      <c r="Q671" s="7"/>
      <c r="R671" s="7"/>
      <c r="S671" s="7"/>
      <c r="T671" s="7"/>
      <c r="U671" s="7"/>
      <c r="V671" s="8" t="s">
        <v>135</v>
      </c>
      <c r="W671" s="8">
        <v>5.8531400222437329</v>
      </c>
      <c r="X671" s="38">
        <v>0</v>
      </c>
      <c r="Y671" s="42">
        <f t="shared" ref="Y671" ca="1" si="1980">$L$3+AL671</f>
        <v>42068</v>
      </c>
      <c r="Z671" s="1" t="s">
        <v>139</v>
      </c>
      <c r="AA671" s="1" t="s">
        <v>365</v>
      </c>
      <c r="AB671" s="1" t="s">
        <v>366</v>
      </c>
      <c r="AL671" s="2">
        <v>8</v>
      </c>
      <c r="AM671" s="4">
        <v>1</v>
      </c>
      <c r="AN671" s="39" t="s">
        <v>0</v>
      </c>
      <c r="AO671" s="43"/>
      <c r="AP671" s="43">
        <f t="shared" ref="AP671:BA671" si="1981">IF(AQ676+AP675+AP677-AO672&lt;0,0,MAX((AQ676+AP675+AP677-AO672),$AM680))</f>
        <v>0</v>
      </c>
      <c r="AQ671" s="43">
        <f t="shared" si="1981"/>
        <v>0</v>
      </c>
      <c r="AR671" s="43">
        <f t="shared" si="1981"/>
        <v>0</v>
      </c>
      <c r="AS671" s="43">
        <f t="shared" si="1981"/>
        <v>0</v>
      </c>
      <c r="AT671" s="43">
        <f t="shared" si="1981"/>
        <v>0</v>
      </c>
      <c r="AU671" s="43">
        <f t="shared" si="1981"/>
        <v>0</v>
      </c>
      <c r="AV671" s="43">
        <f t="shared" si="1981"/>
        <v>0</v>
      </c>
      <c r="AW671" s="43">
        <f t="shared" si="1981"/>
        <v>0</v>
      </c>
      <c r="AX671" s="43">
        <f t="shared" si="1981"/>
        <v>0</v>
      </c>
      <c r="AY671" s="43">
        <f t="shared" si="1981"/>
        <v>0</v>
      </c>
      <c r="AZ671" s="43">
        <f t="shared" si="1981"/>
        <v>0</v>
      </c>
      <c r="BA671" s="26">
        <f t="shared" si="1981"/>
        <v>0</v>
      </c>
    </row>
    <row r="672" spans="1:53" x14ac:dyDescent="0.25">
      <c r="A672" s="9">
        <v>2</v>
      </c>
      <c r="C672" s="1" t="s">
        <v>361</v>
      </c>
      <c r="D672" s="1" t="s">
        <v>45</v>
      </c>
      <c r="E672" s="1" t="s">
        <v>223</v>
      </c>
      <c r="F672" s="1" t="s">
        <v>224</v>
      </c>
      <c r="G672" s="1" t="s">
        <v>42</v>
      </c>
      <c r="H672" s="1" t="s">
        <v>136</v>
      </c>
      <c r="I672" s="1" t="s">
        <v>47</v>
      </c>
      <c r="J672" s="1" t="s">
        <v>356</v>
      </c>
      <c r="N672" s="1">
        <v>1</v>
      </c>
      <c r="O672" s="1">
        <v>1</v>
      </c>
      <c r="P672" s="1">
        <v>1</v>
      </c>
      <c r="Y672" s="36"/>
      <c r="AL672" s="37"/>
      <c r="AM672" s="37"/>
      <c r="AN672" s="12" t="s">
        <v>1</v>
      </c>
      <c r="AO672" s="44">
        <v>50000</v>
      </c>
      <c r="AP672" s="44">
        <f t="shared" ref="AP672" si="1982">AO672+AP671-AP677-AP675</f>
        <v>42039</v>
      </c>
      <c r="AQ672" s="44">
        <f t="shared" ref="AQ672" si="1983">AP672+AQ671-AQ677-AQ675</f>
        <v>35419</v>
      </c>
      <c r="AR672" s="44">
        <f t="shared" ref="AR672" si="1984">AQ672+AR671-AR677-AR675</f>
        <v>24099</v>
      </c>
      <c r="AS672" s="44">
        <f t="shared" ref="AS672" si="1985">AR672+AS671-AS677-AS675</f>
        <v>15407</v>
      </c>
      <c r="AT672" s="44">
        <f t="shared" ref="AT672" si="1986">AS672+AT671-AT677-AT675</f>
        <v>15407</v>
      </c>
      <c r="AU672" s="44">
        <f t="shared" ref="AU672" si="1987">AT672+AU671-AU677-AU675</f>
        <v>15407</v>
      </c>
      <c r="AV672" s="44">
        <f t="shared" ref="AV672" si="1988">AU672+AV671-AV677-AV675</f>
        <v>15407</v>
      </c>
      <c r="AW672" s="44">
        <f t="shared" ref="AW672" si="1989">AV672+AW671-AW677-AW675</f>
        <v>15407</v>
      </c>
      <c r="AX672" s="44">
        <f t="shared" ref="AX672" si="1990">AW672+AX671-AX677-AX675</f>
        <v>15407</v>
      </c>
      <c r="AY672" s="44">
        <f t="shared" ref="AY672" si="1991">AX672+AY671-AY677-AY675</f>
        <v>15407</v>
      </c>
      <c r="AZ672" s="44">
        <f t="shared" ref="AZ672" si="1992">AY672+AZ671-AZ677-AZ675</f>
        <v>15407</v>
      </c>
      <c r="BA672" s="23">
        <f t="shared" ref="BA672" si="1993">AZ672+BA671-BA677-BA675</f>
        <v>15407</v>
      </c>
    </row>
    <row r="673" spans="1:53" hidden="1" x14ac:dyDescent="0.25">
      <c r="A673" s="9">
        <v>3</v>
      </c>
      <c r="C673" s="1" t="s">
        <v>361</v>
      </c>
      <c r="D673" s="1" t="s">
        <v>45</v>
      </c>
      <c r="E673" s="1" t="s">
        <v>223</v>
      </c>
      <c r="F673" s="1" t="s">
        <v>224</v>
      </c>
      <c r="G673" s="1" t="s">
        <v>42</v>
      </c>
      <c r="H673" s="1" t="s">
        <v>136</v>
      </c>
      <c r="I673" s="1" t="s">
        <v>47</v>
      </c>
      <c r="J673" s="1" t="s">
        <v>356</v>
      </c>
      <c r="N673" s="1">
        <v>1</v>
      </c>
      <c r="O673" s="1">
        <v>1</v>
      </c>
      <c r="P673" s="1">
        <v>1</v>
      </c>
      <c r="Y673" s="36"/>
      <c r="AL673" s="37"/>
      <c r="AM673" s="37"/>
      <c r="AN673" s="13" t="s">
        <v>3</v>
      </c>
      <c r="AO673" s="45"/>
      <c r="AP673" s="45">
        <f t="shared" ref="AP673" si="1994">(AP672/AQ675)*30</f>
        <v>190.50906344410876</v>
      </c>
      <c r="AQ673" s="45">
        <f t="shared" ref="AQ673" si="1995">(AQ672/AR675)*30</f>
        <v>93.866607773851598</v>
      </c>
      <c r="AR673" s="45">
        <f t="shared" ref="AR673" si="1996">(AR672/AS675)*30</f>
        <v>83.176484123331804</v>
      </c>
      <c r="AS673" s="45" t="e">
        <f t="shared" ref="AS673" si="1997">(AS672/AT675)*30</f>
        <v>#DIV/0!</v>
      </c>
      <c r="AT673" s="45" t="e">
        <f t="shared" ref="AT673" si="1998">(AT672/AU675)*30</f>
        <v>#DIV/0!</v>
      </c>
      <c r="AU673" s="45" t="e">
        <f t="shared" ref="AU673" si="1999">(AU672/AV675)*30</f>
        <v>#DIV/0!</v>
      </c>
      <c r="AV673" s="45" t="e">
        <f t="shared" ref="AV673" si="2000">(AV672/AW675)*30</f>
        <v>#DIV/0!</v>
      </c>
      <c r="AW673" s="45" t="e">
        <f t="shared" ref="AW673" si="2001">(AW672/AX675)*30</f>
        <v>#DIV/0!</v>
      </c>
      <c r="AX673" s="45" t="e">
        <f t="shared" ref="AX673" si="2002">(AX672/AY675)*30</f>
        <v>#DIV/0!</v>
      </c>
      <c r="AY673" s="45" t="e">
        <f t="shared" ref="AY673" si="2003">(AY672/AZ675)*30</f>
        <v>#DIV/0!</v>
      </c>
      <c r="AZ673" s="45" t="e">
        <f t="shared" ref="AZ673" si="2004">(AZ672/BA675)*30</f>
        <v>#DIV/0!</v>
      </c>
      <c r="BA673" s="25" t="e">
        <f t="shared" ref="BA673" si="2005">(BA672/BB675)*30</f>
        <v>#DIV/0!</v>
      </c>
    </row>
    <row r="674" spans="1:53" hidden="1" x14ac:dyDescent="0.25">
      <c r="A674" s="9">
        <v>4</v>
      </c>
      <c r="C674" s="1" t="s">
        <v>361</v>
      </c>
      <c r="D674" s="1" t="s">
        <v>45</v>
      </c>
      <c r="E674" s="1" t="s">
        <v>223</v>
      </c>
      <c r="F674" s="1" t="s">
        <v>224</v>
      </c>
      <c r="G674" s="1" t="s">
        <v>42</v>
      </c>
      <c r="H674" s="1" t="s">
        <v>136</v>
      </c>
      <c r="I674" s="1" t="s">
        <v>47</v>
      </c>
      <c r="J674" s="1" t="s">
        <v>356</v>
      </c>
      <c r="N674" s="1">
        <v>1</v>
      </c>
      <c r="O674" s="1">
        <v>1</v>
      </c>
      <c r="P674" s="1">
        <v>1</v>
      </c>
      <c r="Y674" s="36"/>
      <c r="AL674" s="37"/>
      <c r="AM674" s="37"/>
      <c r="AN674" s="12" t="s">
        <v>944</v>
      </c>
      <c r="AO674" s="44"/>
      <c r="AP674" s="44"/>
      <c r="AQ674" s="44"/>
      <c r="AR674" s="44"/>
      <c r="AS674" s="44"/>
      <c r="AT674" s="44"/>
      <c r="AU674" s="44"/>
      <c r="AV674" s="44"/>
      <c r="AW674" s="44"/>
      <c r="AX674" s="44"/>
      <c r="AY674" s="44"/>
      <c r="AZ674" s="44"/>
      <c r="BA674" s="24"/>
    </row>
    <row r="675" spans="1:53" hidden="1" x14ac:dyDescent="0.25">
      <c r="A675" s="9">
        <v>5</v>
      </c>
      <c r="C675" s="1" t="s">
        <v>361</v>
      </c>
      <c r="D675" s="1" t="s">
        <v>45</v>
      </c>
      <c r="E675" s="1" t="s">
        <v>223</v>
      </c>
      <c r="F675" s="1" t="s">
        <v>224</v>
      </c>
      <c r="G675" s="1" t="s">
        <v>42</v>
      </c>
      <c r="H675" s="1" t="s">
        <v>136</v>
      </c>
      <c r="I675" s="1" t="s">
        <v>47</v>
      </c>
      <c r="J675" s="1" t="s">
        <v>356</v>
      </c>
      <c r="N675" s="1">
        <v>1</v>
      </c>
      <c r="O675" s="1">
        <v>1</v>
      </c>
      <c r="P675" s="1">
        <v>1</v>
      </c>
      <c r="Y675" s="36"/>
      <c r="AL675" s="37"/>
      <c r="AM675" s="37"/>
      <c r="AN675" s="13" t="s">
        <v>2</v>
      </c>
      <c r="AO675" s="22"/>
      <c r="AP675" s="22">
        <f>MPS!P$6*'Purshasing (2)'!$N671+MPS!P$7*'Purshasing (2)'!$O671+MPS!P$8*'Purshasing (2)'!$P671+MPS!P$9*'Purshasing (2)'!$Q671+MPS!P$10*'Purshasing (2)'!$R671+MPS!P$11*'Purshasing (2)'!$S671+MPS!P$12*'Purshasing (2)'!$T671</f>
        <v>5961</v>
      </c>
      <c r="AQ675" s="22">
        <f>MPS!Q$6*'Purshasing (2)'!$N671+MPS!Q$7*'Purshasing (2)'!$O671+MPS!Q$8*'Purshasing (2)'!$P671+MPS!Q$9*'Purshasing (2)'!$Q671+MPS!Q$10*'Purshasing (2)'!$R671+MPS!Q$11*'Purshasing (2)'!$S671+MPS!Q$12*'Purshasing (2)'!$T671</f>
        <v>6620</v>
      </c>
      <c r="AR675" s="22">
        <f>MPS!R$6*'Purshasing (2)'!$N671+MPS!R$7*'Purshasing (2)'!$O671+MPS!R$8*'Purshasing (2)'!$P671+MPS!R$9*'Purshasing (2)'!$Q671+MPS!R$10*'Purshasing (2)'!$R671+MPS!R$11*'Purshasing (2)'!$S671+MPS!R$12*'Purshasing (2)'!$T671</f>
        <v>11320</v>
      </c>
      <c r="AS675" s="22">
        <f>MPS!S$6*'Purshasing (2)'!$N671+MPS!S$7*'Purshasing (2)'!$O671+MPS!S$8*'Purshasing (2)'!$P671+MPS!S$9*'Purshasing (2)'!$Q671+MPS!S$10*'Purshasing (2)'!$R671+MPS!S$11*'Purshasing (2)'!$S671+MPS!S$12*'Purshasing (2)'!$T671</f>
        <v>8692</v>
      </c>
      <c r="AT675" s="22">
        <f>MPS!T$6*'Purshasing (2)'!$N671+MPS!T$7*'Purshasing (2)'!$O671+MPS!T$8*'Purshasing (2)'!$P671+MPS!T$9*'Purshasing (2)'!$Q671+MPS!T$10*'Purshasing (2)'!$R671+MPS!T$11*'Purshasing (2)'!$S671+MPS!T$12*'Purshasing (2)'!$T671</f>
        <v>0</v>
      </c>
      <c r="AU675" s="22">
        <f>MPS!U$6*'Purshasing (2)'!$N671+MPS!U$7*'Purshasing (2)'!$O671+MPS!U$8*'Purshasing (2)'!$P671+MPS!U$9*'Purshasing (2)'!$Q671+MPS!U$10*'Purshasing (2)'!$R671+MPS!U$11*'Purshasing (2)'!$S671+MPS!U$12*'Purshasing (2)'!$T671</f>
        <v>0</v>
      </c>
      <c r="AV675" s="22">
        <f>MPS!V$6*'Purshasing (2)'!$N671+MPS!V$7*'Purshasing (2)'!$O671+MPS!V$8*'Purshasing (2)'!$P671+MPS!V$9*'Purshasing (2)'!$Q671+MPS!V$10*'Purshasing (2)'!$R671+MPS!V$11*'Purshasing (2)'!$S671+MPS!V$12*'Purshasing (2)'!$T671</f>
        <v>0</v>
      </c>
      <c r="AW675" s="22">
        <f>MPS!W$6*'Purshasing (2)'!$N671+MPS!W$7*'Purshasing (2)'!$O671+MPS!W$8*'Purshasing (2)'!$P671+MPS!W$9*'Purshasing (2)'!$Q671+MPS!W$10*'Purshasing (2)'!$R671+MPS!W$11*'Purshasing (2)'!$S671+MPS!W$12*'Purshasing (2)'!$T671</f>
        <v>0</v>
      </c>
      <c r="AX675" s="22">
        <f>MPS!X$6*'Purshasing (2)'!$N671+MPS!X$7*'Purshasing (2)'!$O671+MPS!X$8*'Purshasing (2)'!$P671+MPS!X$9*'Purshasing (2)'!$Q671+MPS!X$10*'Purshasing (2)'!$R671+MPS!X$11*'Purshasing (2)'!$S671+MPS!X$12*'Purshasing (2)'!$T671</f>
        <v>0</v>
      </c>
      <c r="AY675" s="22">
        <f>MPS!Y$6*'Purshasing (2)'!$N671+MPS!Y$7*'Purshasing (2)'!$O671+MPS!Y$8*'Purshasing (2)'!$P671+MPS!Y$9*'Purshasing (2)'!$Q671+MPS!Y$10*'Purshasing (2)'!$R671+MPS!Y$11*'Purshasing (2)'!$S671+MPS!Y$12*'Purshasing (2)'!$T671</f>
        <v>0</v>
      </c>
      <c r="AZ675" s="22">
        <f>MPS!Z$6*'Purshasing (2)'!$N671+MPS!Z$7*'Purshasing (2)'!$O671+MPS!Z$8*'Purshasing (2)'!$P671+MPS!Z$9*'Purshasing (2)'!$Q671+MPS!Z$10*'Purshasing (2)'!$R671+MPS!Z$11*'Purshasing (2)'!$S671+MPS!Z$12*'Purshasing (2)'!$T671</f>
        <v>0</v>
      </c>
      <c r="BA675" s="25">
        <f>MPS!AA$6*'Purshasing (2)'!$N671+MPS!AA$7*'Purshasing (2)'!$O671+MPS!AA$8*'Purshasing (2)'!$P671+MPS!AA$9*'Purshasing (2)'!$Q671+MPS!AA$10*'Purshasing (2)'!$R671+MPS!AA$11*'Purshasing (2)'!$S671+MPS!AA$12*'Purshasing (2)'!$T671</f>
        <v>0</v>
      </c>
    </row>
    <row r="676" spans="1:53" hidden="1" x14ac:dyDescent="0.25">
      <c r="A676" s="9">
        <v>6</v>
      </c>
      <c r="C676" s="1" t="s">
        <v>361</v>
      </c>
      <c r="D676" s="1" t="s">
        <v>45</v>
      </c>
      <c r="E676" s="1" t="s">
        <v>223</v>
      </c>
      <c r="F676" s="1" t="s">
        <v>224</v>
      </c>
      <c r="G676" s="1" t="s">
        <v>42</v>
      </c>
      <c r="H676" s="1" t="s">
        <v>136</v>
      </c>
      <c r="I676" s="1" t="s">
        <v>47</v>
      </c>
      <c r="J676" s="1" t="s">
        <v>356</v>
      </c>
      <c r="L676" s="1"/>
      <c r="N676" s="1">
        <v>1</v>
      </c>
      <c r="O676" s="1">
        <v>1</v>
      </c>
      <c r="P676" s="1">
        <v>1</v>
      </c>
      <c r="Y676" s="36"/>
      <c r="AL676" s="37"/>
      <c r="AM676" s="37"/>
      <c r="AN676" s="12" t="s">
        <v>4</v>
      </c>
      <c r="AO676" s="23"/>
      <c r="AP676" s="23">
        <f t="shared" ref="AP676:BA676" si="2006">(AQ675/30)*$X671</f>
        <v>0</v>
      </c>
      <c r="AQ676" s="23">
        <f t="shared" si="2006"/>
        <v>0</v>
      </c>
      <c r="AR676" s="23">
        <f t="shared" si="2006"/>
        <v>0</v>
      </c>
      <c r="AS676" s="23">
        <f t="shared" si="2006"/>
        <v>0</v>
      </c>
      <c r="AT676" s="23">
        <f t="shared" si="2006"/>
        <v>0</v>
      </c>
      <c r="AU676" s="23">
        <f t="shared" si="2006"/>
        <v>0</v>
      </c>
      <c r="AV676" s="23">
        <f t="shared" si="2006"/>
        <v>0</v>
      </c>
      <c r="AW676" s="23">
        <f t="shared" si="2006"/>
        <v>0</v>
      </c>
      <c r="AX676" s="23">
        <f t="shared" si="2006"/>
        <v>0</v>
      </c>
      <c r="AY676" s="23">
        <f t="shared" si="2006"/>
        <v>0</v>
      </c>
      <c r="AZ676" s="23">
        <f t="shared" si="2006"/>
        <v>0</v>
      </c>
      <c r="BA676" s="24">
        <f t="shared" si="2006"/>
        <v>0</v>
      </c>
    </row>
    <row r="677" spans="1:53" hidden="1" x14ac:dyDescent="0.25">
      <c r="A677" s="9">
        <v>7</v>
      </c>
      <c r="C677" s="1" t="s">
        <v>361</v>
      </c>
      <c r="D677" s="1" t="s">
        <v>45</v>
      </c>
      <c r="E677" s="1" t="s">
        <v>223</v>
      </c>
      <c r="F677" s="1" t="s">
        <v>224</v>
      </c>
      <c r="G677" s="1" t="s">
        <v>42</v>
      </c>
      <c r="H677" s="1" t="s">
        <v>136</v>
      </c>
      <c r="I677" s="1" t="s">
        <v>47</v>
      </c>
      <c r="J677" s="1" t="s">
        <v>356</v>
      </c>
      <c r="L677" s="1"/>
      <c r="N677" s="1">
        <v>1</v>
      </c>
      <c r="O677" s="1">
        <v>1</v>
      </c>
      <c r="P677" s="1">
        <v>1</v>
      </c>
      <c r="Y677" s="36"/>
      <c r="AL677" s="37"/>
      <c r="AM677" s="37"/>
      <c r="AN677" s="13" t="s">
        <v>5</v>
      </c>
      <c r="AO677" s="22"/>
      <c r="AP677" s="22">
        <v>2000</v>
      </c>
      <c r="AQ677" s="22"/>
      <c r="AR677" s="22"/>
      <c r="AS677" s="22"/>
      <c r="AT677" s="22"/>
      <c r="AU677" s="22"/>
      <c r="AV677" s="22"/>
      <c r="AW677" s="22"/>
      <c r="AX677" s="22"/>
      <c r="AY677" s="22"/>
      <c r="AZ677" s="22"/>
      <c r="BA677" s="25"/>
    </row>
    <row r="678" spans="1:53" hidden="1" x14ac:dyDescent="0.25">
      <c r="A678" s="9">
        <v>8</v>
      </c>
      <c r="C678" s="1" t="s">
        <v>361</v>
      </c>
      <c r="D678" s="1" t="s">
        <v>45</v>
      </c>
      <c r="E678" s="1" t="s">
        <v>223</v>
      </c>
      <c r="F678" s="1" t="s">
        <v>224</v>
      </c>
      <c r="G678" s="1" t="s">
        <v>42</v>
      </c>
      <c r="H678" s="1" t="s">
        <v>136</v>
      </c>
      <c r="I678" s="1" t="s">
        <v>47</v>
      </c>
      <c r="J678" s="1" t="s">
        <v>356</v>
      </c>
      <c r="L678" s="1"/>
      <c r="N678" s="1">
        <v>1</v>
      </c>
      <c r="O678" s="1">
        <v>1</v>
      </c>
      <c r="P678" s="1">
        <v>1</v>
      </c>
      <c r="Y678" s="36"/>
      <c r="AL678" s="37"/>
      <c r="AM678" s="37"/>
      <c r="AN678" s="12" t="s">
        <v>6</v>
      </c>
      <c r="AO678" s="23"/>
      <c r="AP678" s="23"/>
      <c r="AQ678" s="23"/>
      <c r="AR678" s="23"/>
      <c r="AS678" s="23"/>
      <c r="AT678" s="23"/>
      <c r="AU678" s="23"/>
      <c r="AV678" s="23"/>
      <c r="AW678" s="23"/>
      <c r="AX678" s="23"/>
      <c r="AY678" s="23"/>
      <c r="AZ678" s="23"/>
      <c r="BA678" s="24"/>
    </row>
    <row r="679" spans="1:53" ht="14.4" hidden="1" thickBot="1" x14ac:dyDescent="0.3">
      <c r="A679" s="11">
        <v>9</v>
      </c>
      <c r="C679" s="1" t="s">
        <v>361</v>
      </c>
      <c r="D679" s="1" t="s">
        <v>45</v>
      </c>
      <c r="E679" s="1" t="s">
        <v>223</v>
      </c>
      <c r="F679" s="1" t="s">
        <v>224</v>
      </c>
      <c r="G679" s="1" t="s">
        <v>42</v>
      </c>
      <c r="H679" s="1" t="s">
        <v>136</v>
      </c>
      <c r="I679" s="1" t="s">
        <v>47</v>
      </c>
      <c r="J679" s="1" t="s">
        <v>356</v>
      </c>
      <c r="L679" s="1"/>
      <c r="N679" s="1">
        <v>1</v>
      </c>
      <c r="O679" s="1">
        <v>1</v>
      </c>
      <c r="P679" s="1">
        <v>1</v>
      </c>
      <c r="Y679" s="36"/>
      <c r="AL679" s="37"/>
      <c r="AM679" s="37"/>
      <c r="AN679" s="27" t="s">
        <v>7</v>
      </c>
      <c r="AO679" s="28"/>
      <c r="AP679" s="28"/>
      <c r="AQ679" s="28"/>
      <c r="AR679" s="28"/>
      <c r="AS679" s="28"/>
      <c r="AT679" s="28"/>
      <c r="AU679" s="28"/>
      <c r="AV679" s="28"/>
      <c r="AW679" s="28"/>
      <c r="AX679" s="28"/>
      <c r="AY679" s="28"/>
      <c r="AZ679" s="28"/>
      <c r="BA679" s="29"/>
    </row>
    <row r="680" spans="1:53" ht="15" hidden="1" thickTop="1" thickBot="1" x14ac:dyDescent="0.3">
      <c r="A680" s="6">
        <v>1</v>
      </c>
      <c r="B680" s="14">
        <v>76</v>
      </c>
      <c r="C680" s="7" t="s">
        <v>361</v>
      </c>
      <c r="D680" s="7" t="s">
        <v>45</v>
      </c>
      <c r="E680" s="7" t="s">
        <v>223</v>
      </c>
      <c r="F680" s="7" t="s">
        <v>224</v>
      </c>
      <c r="G680" s="7" t="s">
        <v>42</v>
      </c>
      <c r="H680" s="7" t="s">
        <v>136</v>
      </c>
      <c r="I680" s="7" t="s">
        <v>47</v>
      </c>
      <c r="J680" s="7" t="s">
        <v>356</v>
      </c>
      <c r="K680" s="7" t="s">
        <v>367</v>
      </c>
      <c r="L680" s="31" t="s">
        <v>368</v>
      </c>
      <c r="M680" s="7" t="s">
        <v>364</v>
      </c>
      <c r="N680" s="7">
        <v>1</v>
      </c>
      <c r="O680" s="7">
        <v>1</v>
      </c>
      <c r="P680" s="7">
        <v>1</v>
      </c>
      <c r="Q680" s="7"/>
      <c r="R680" s="7"/>
      <c r="S680" s="7"/>
      <c r="T680" s="7"/>
      <c r="U680" s="7"/>
      <c r="V680" s="8" t="s">
        <v>135</v>
      </c>
      <c r="W680" s="8">
        <v>2.2384421711711355</v>
      </c>
      <c r="X680" s="38">
        <v>0</v>
      </c>
      <c r="Y680" s="42">
        <f t="shared" ref="Y680" ca="1" si="2007">$L$3+AL680</f>
        <v>42068</v>
      </c>
      <c r="Z680" s="1" t="s">
        <v>139</v>
      </c>
      <c r="AA680" s="1" t="s">
        <v>365</v>
      </c>
      <c r="AB680" s="1" t="s">
        <v>366</v>
      </c>
      <c r="AL680" s="2">
        <v>8</v>
      </c>
      <c r="AM680" s="4">
        <v>1</v>
      </c>
      <c r="AN680" s="39" t="s">
        <v>0</v>
      </c>
      <c r="AO680" s="43"/>
      <c r="AP680" s="43">
        <f t="shared" ref="AP680:BA680" si="2008">IF(AQ685+AP684+AP686-AO681&lt;0,0,MAX((AQ685+AP684+AP686-AO681),$AM689))</f>
        <v>0</v>
      </c>
      <c r="AQ680" s="43">
        <f t="shared" si="2008"/>
        <v>0</v>
      </c>
      <c r="AR680" s="43">
        <f t="shared" si="2008"/>
        <v>0</v>
      </c>
      <c r="AS680" s="43">
        <f t="shared" si="2008"/>
        <v>0</v>
      </c>
      <c r="AT680" s="43">
        <f t="shared" si="2008"/>
        <v>0</v>
      </c>
      <c r="AU680" s="43">
        <f t="shared" si="2008"/>
        <v>0</v>
      </c>
      <c r="AV680" s="43">
        <f t="shared" si="2008"/>
        <v>0</v>
      </c>
      <c r="AW680" s="43">
        <f t="shared" si="2008"/>
        <v>0</v>
      </c>
      <c r="AX680" s="43">
        <f t="shared" si="2008"/>
        <v>0</v>
      </c>
      <c r="AY680" s="43">
        <f t="shared" si="2008"/>
        <v>0</v>
      </c>
      <c r="AZ680" s="43">
        <f t="shared" si="2008"/>
        <v>0</v>
      </c>
      <c r="BA680" s="26">
        <f t="shared" si="2008"/>
        <v>0</v>
      </c>
    </row>
    <row r="681" spans="1:53" x14ac:dyDescent="0.25">
      <c r="A681" s="9">
        <v>2</v>
      </c>
      <c r="C681" s="1" t="s">
        <v>361</v>
      </c>
      <c r="D681" s="1" t="s">
        <v>45</v>
      </c>
      <c r="E681" s="1" t="s">
        <v>223</v>
      </c>
      <c r="F681" s="1" t="s">
        <v>224</v>
      </c>
      <c r="G681" s="1" t="s">
        <v>42</v>
      </c>
      <c r="H681" s="1" t="s">
        <v>136</v>
      </c>
      <c r="I681" s="1" t="s">
        <v>47</v>
      </c>
      <c r="J681" s="1" t="s">
        <v>356</v>
      </c>
      <c r="N681" s="1">
        <v>1</v>
      </c>
      <c r="O681" s="1">
        <v>1</v>
      </c>
      <c r="P681" s="1">
        <v>1</v>
      </c>
      <c r="Y681" s="36"/>
      <c r="AL681" s="37"/>
      <c r="AM681" s="37"/>
      <c r="AN681" s="12" t="s">
        <v>1</v>
      </c>
      <c r="AO681" s="44">
        <v>50000</v>
      </c>
      <c r="AP681" s="44">
        <f t="shared" ref="AP681" si="2009">AO681+AP680-AP686-AP684</f>
        <v>42039</v>
      </c>
      <c r="AQ681" s="44">
        <f t="shared" ref="AQ681" si="2010">AP681+AQ680-AQ686-AQ684</f>
        <v>35419</v>
      </c>
      <c r="AR681" s="44">
        <f t="shared" ref="AR681" si="2011">AQ681+AR680-AR686-AR684</f>
        <v>24099</v>
      </c>
      <c r="AS681" s="44">
        <f t="shared" ref="AS681" si="2012">AR681+AS680-AS686-AS684</f>
        <v>15407</v>
      </c>
      <c r="AT681" s="44">
        <f t="shared" ref="AT681" si="2013">AS681+AT680-AT686-AT684</f>
        <v>15407</v>
      </c>
      <c r="AU681" s="44">
        <f t="shared" ref="AU681" si="2014">AT681+AU680-AU686-AU684</f>
        <v>15407</v>
      </c>
      <c r="AV681" s="44">
        <f t="shared" ref="AV681" si="2015">AU681+AV680-AV686-AV684</f>
        <v>15407</v>
      </c>
      <c r="AW681" s="44">
        <f t="shared" ref="AW681" si="2016">AV681+AW680-AW686-AW684</f>
        <v>15407</v>
      </c>
      <c r="AX681" s="44">
        <f t="shared" ref="AX681" si="2017">AW681+AX680-AX686-AX684</f>
        <v>15407</v>
      </c>
      <c r="AY681" s="44">
        <f t="shared" ref="AY681" si="2018">AX681+AY680-AY686-AY684</f>
        <v>15407</v>
      </c>
      <c r="AZ681" s="44">
        <f t="shared" ref="AZ681" si="2019">AY681+AZ680-AZ686-AZ684</f>
        <v>15407</v>
      </c>
      <c r="BA681" s="23">
        <f t="shared" ref="BA681" si="2020">AZ681+BA680-BA686-BA684</f>
        <v>15407</v>
      </c>
    </row>
    <row r="682" spans="1:53" hidden="1" x14ac:dyDescent="0.25">
      <c r="A682" s="9">
        <v>3</v>
      </c>
      <c r="C682" s="1" t="s">
        <v>361</v>
      </c>
      <c r="D682" s="1" t="s">
        <v>45</v>
      </c>
      <c r="E682" s="1" t="s">
        <v>223</v>
      </c>
      <c r="F682" s="1" t="s">
        <v>224</v>
      </c>
      <c r="G682" s="1" t="s">
        <v>42</v>
      </c>
      <c r="H682" s="1" t="s">
        <v>136</v>
      </c>
      <c r="I682" s="1" t="s">
        <v>47</v>
      </c>
      <c r="J682" s="1" t="s">
        <v>356</v>
      </c>
      <c r="N682" s="1">
        <v>1</v>
      </c>
      <c r="O682" s="1">
        <v>1</v>
      </c>
      <c r="P682" s="1">
        <v>1</v>
      </c>
      <c r="Y682" s="36"/>
      <c r="AL682" s="37"/>
      <c r="AM682" s="37"/>
      <c r="AN682" s="13" t="s">
        <v>3</v>
      </c>
      <c r="AO682" s="45"/>
      <c r="AP682" s="45">
        <f t="shared" ref="AP682" si="2021">(AP681/AQ684)*30</f>
        <v>190.50906344410876</v>
      </c>
      <c r="AQ682" s="45">
        <f t="shared" ref="AQ682" si="2022">(AQ681/AR684)*30</f>
        <v>93.866607773851598</v>
      </c>
      <c r="AR682" s="45">
        <f t="shared" ref="AR682" si="2023">(AR681/AS684)*30</f>
        <v>83.176484123331804</v>
      </c>
      <c r="AS682" s="45" t="e">
        <f t="shared" ref="AS682" si="2024">(AS681/AT684)*30</f>
        <v>#DIV/0!</v>
      </c>
      <c r="AT682" s="45" t="e">
        <f t="shared" ref="AT682" si="2025">(AT681/AU684)*30</f>
        <v>#DIV/0!</v>
      </c>
      <c r="AU682" s="45" t="e">
        <f t="shared" ref="AU682" si="2026">(AU681/AV684)*30</f>
        <v>#DIV/0!</v>
      </c>
      <c r="AV682" s="45" t="e">
        <f t="shared" ref="AV682" si="2027">(AV681/AW684)*30</f>
        <v>#DIV/0!</v>
      </c>
      <c r="AW682" s="45" t="e">
        <f t="shared" ref="AW682" si="2028">(AW681/AX684)*30</f>
        <v>#DIV/0!</v>
      </c>
      <c r="AX682" s="45" t="e">
        <f t="shared" ref="AX682" si="2029">(AX681/AY684)*30</f>
        <v>#DIV/0!</v>
      </c>
      <c r="AY682" s="45" t="e">
        <f t="shared" ref="AY682" si="2030">(AY681/AZ684)*30</f>
        <v>#DIV/0!</v>
      </c>
      <c r="AZ682" s="45" t="e">
        <f t="shared" ref="AZ682" si="2031">(AZ681/BA684)*30</f>
        <v>#DIV/0!</v>
      </c>
      <c r="BA682" s="25" t="e">
        <f t="shared" ref="BA682" si="2032">(BA681/BB684)*30</f>
        <v>#DIV/0!</v>
      </c>
    </row>
    <row r="683" spans="1:53" hidden="1" x14ac:dyDescent="0.25">
      <c r="A683" s="9">
        <v>4</v>
      </c>
      <c r="C683" s="1" t="s">
        <v>361</v>
      </c>
      <c r="D683" s="1" t="s">
        <v>45</v>
      </c>
      <c r="E683" s="1" t="s">
        <v>223</v>
      </c>
      <c r="F683" s="1" t="s">
        <v>224</v>
      </c>
      <c r="G683" s="1" t="s">
        <v>42</v>
      </c>
      <c r="H683" s="1" t="s">
        <v>136</v>
      </c>
      <c r="I683" s="1" t="s">
        <v>47</v>
      </c>
      <c r="J683" s="1" t="s">
        <v>356</v>
      </c>
      <c r="N683" s="1">
        <v>1</v>
      </c>
      <c r="O683" s="1">
        <v>1</v>
      </c>
      <c r="P683" s="1">
        <v>1</v>
      </c>
      <c r="Y683" s="36"/>
      <c r="AL683" s="37"/>
      <c r="AM683" s="37"/>
      <c r="AN683" s="12" t="s">
        <v>944</v>
      </c>
      <c r="AO683" s="44"/>
      <c r="AP683" s="44"/>
      <c r="AQ683" s="44"/>
      <c r="AR683" s="44"/>
      <c r="AS683" s="44"/>
      <c r="AT683" s="44"/>
      <c r="AU683" s="44"/>
      <c r="AV683" s="44"/>
      <c r="AW683" s="44"/>
      <c r="AX683" s="44"/>
      <c r="AY683" s="44"/>
      <c r="AZ683" s="44"/>
      <c r="BA683" s="24"/>
    </row>
    <row r="684" spans="1:53" hidden="1" x14ac:dyDescent="0.25">
      <c r="A684" s="9">
        <v>5</v>
      </c>
      <c r="C684" s="1" t="s">
        <v>361</v>
      </c>
      <c r="D684" s="1" t="s">
        <v>45</v>
      </c>
      <c r="E684" s="1" t="s">
        <v>223</v>
      </c>
      <c r="F684" s="1" t="s">
        <v>224</v>
      </c>
      <c r="G684" s="1" t="s">
        <v>42</v>
      </c>
      <c r="H684" s="1" t="s">
        <v>136</v>
      </c>
      <c r="I684" s="1" t="s">
        <v>47</v>
      </c>
      <c r="J684" s="1" t="s">
        <v>356</v>
      </c>
      <c r="N684" s="1">
        <v>1</v>
      </c>
      <c r="O684" s="1">
        <v>1</v>
      </c>
      <c r="P684" s="1">
        <v>1</v>
      </c>
      <c r="Y684" s="36"/>
      <c r="AL684" s="37"/>
      <c r="AM684" s="37"/>
      <c r="AN684" s="13" t="s">
        <v>2</v>
      </c>
      <c r="AO684" s="22"/>
      <c r="AP684" s="22">
        <f>MPS!P$6*'Purshasing (2)'!$N680+MPS!P$7*'Purshasing (2)'!$O680+MPS!P$8*'Purshasing (2)'!$P680+MPS!P$9*'Purshasing (2)'!$Q680+MPS!P$10*'Purshasing (2)'!$R680+MPS!P$11*'Purshasing (2)'!$S680+MPS!P$12*'Purshasing (2)'!$T680</f>
        <v>5961</v>
      </c>
      <c r="AQ684" s="22">
        <f>MPS!Q$6*'Purshasing (2)'!$N680+MPS!Q$7*'Purshasing (2)'!$O680+MPS!Q$8*'Purshasing (2)'!$P680+MPS!Q$9*'Purshasing (2)'!$Q680+MPS!Q$10*'Purshasing (2)'!$R680+MPS!Q$11*'Purshasing (2)'!$S680+MPS!Q$12*'Purshasing (2)'!$T680</f>
        <v>6620</v>
      </c>
      <c r="AR684" s="22">
        <f>MPS!R$6*'Purshasing (2)'!$N680+MPS!R$7*'Purshasing (2)'!$O680+MPS!R$8*'Purshasing (2)'!$P680+MPS!R$9*'Purshasing (2)'!$Q680+MPS!R$10*'Purshasing (2)'!$R680+MPS!R$11*'Purshasing (2)'!$S680+MPS!R$12*'Purshasing (2)'!$T680</f>
        <v>11320</v>
      </c>
      <c r="AS684" s="22">
        <f>MPS!S$6*'Purshasing (2)'!$N680+MPS!S$7*'Purshasing (2)'!$O680+MPS!S$8*'Purshasing (2)'!$P680+MPS!S$9*'Purshasing (2)'!$Q680+MPS!S$10*'Purshasing (2)'!$R680+MPS!S$11*'Purshasing (2)'!$S680+MPS!S$12*'Purshasing (2)'!$T680</f>
        <v>8692</v>
      </c>
      <c r="AT684" s="22">
        <f>MPS!T$6*'Purshasing (2)'!$N680+MPS!T$7*'Purshasing (2)'!$O680+MPS!T$8*'Purshasing (2)'!$P680+MPS!T$9*'Purshasing (2)'!$Q680+MPS!T$10*'Purshasing (2)'!$R680+MPS!T$11*'Purshasing (2)'!$S680+MPS!T$12*'Purshasing (2)'!$T680</f>
        <v>0</v>
      </c>
      <c r="AU684" s="22">
        <f>MPS!U$6*'Purshasing (2)'!$N680+MPS!U$7*'Purshasing (2)'!$O680+MPS!U$8*'Purshasing (2)'!$P680+MPS!U$9*'Purshasing (2)'!$Q680+MPS!U$10*'Purshasing (2)'!$R680+MPS!U$11*'Purshasing (2)'!$S680+MPS!U$12*'Purshasing (2)'!$T680</f>
        <v>0</v>
      </c>
      <c r="AV684" s="22">
        <f>MPS!V$6*'Purshasing (2)'!$N680+MPS!V$7*'Purshasing (2)'!$O680+MPS!V$8*'Purshasing (2)'!$P680+MPS!V$9*'Purshasing (2)'!$Q680+MPS!V$10*'Purshasing (2)'!$R680+MPS!V$11*'Purshasing (2)'!$S680+MPS!V$12*'Purshasing (2)'!$T680</f>
        <v>0</v>
      </c>
      <c r="AW684" s="22">
        <f>MPS!W$6*'Purshasing (2)'!$N680+MPS!W$7*'Purshasing (2)'!$O680+MPS!W$8*'Purshasing (2)'!$P680+MPS!W$9*'Purshasing (2)'!$Q680+MPS!W$10*'Purshasing (2)'!$R680+MPS!W$11*'Purshasing (2)'!$S680+MPS!W$12*'Purshasing (2)'!$T680</f>
        <v>0</v>
      </c>
      <c r="AX684" s="22">
        <f>MPS!X$6*'Purshasing (2)'!$N680+MPS!X$7*'Purshasing (2)'!$O680+MPS!X$8*'Purshasing (2)'!$P680+MPS!X$9*'Purshasing (2)'!$Q680+MPS!X$10*'Purshasing (2)'!$R680+MPS!X$11*'Purshasing (2)'!$S680+MPS!X$12*'Purshasing (2)'!$T680</f>
        <v>0</v>
      </c>
      <c r="AY684" s="22">
        <f>MPS!Y$6*'Purshasing (2)'!$N680+MPS!Y$7*'Purshasing (2)'!$O680+MPS!Y$8*'Purshasing (2)'!$P680+MPS!Y$9*'Purshasing (2)'!$Q680+MPS!Y$10*'Purshasing (2)'!$R680+MPS!Y$11*'Purshasing (2)'!$S680+MPS!Y$12*'Purshasing (2)'!$T680</f>
        <v>0</v>
      </c>
      <c r="AZ684" s="22">
        <f>MPS!Z$6*'Purshasing (2)'!$N680+MPS!Z$7*'Purshasing (2)'!$O680+MPS!Z$8*'Purshasing (2)'!$P680+MPS!Z$9*'Purshasing (2)'!$Q680+MPS!Z$10*'Purshasing (2)'!$R680+MPS!Z$11*'Purshasing (2)'!$S680+MPS!Z$12*'Purshasing (2)'!$T680</f>
        <v>0</v>
      </c>
      <c r="BA684" s="25">
        <f>MPS!AA$6*'Purshasing (2)'!$N680+MPS!AA$7*'Purshasing (2)'!$O680+MPS!AA$8*'Purshasing (2)'!$P680+MPS!AA$9*'Purshasing (2)'!$Q680+MPS!AA$10*'Purshasing (2)'!$R680+MPS!AA$11*'Purshasing (2)'!$S680+MPS!AA$12*'Purshasing (2)'!$T680</f>
        <v>0</v>
      </c>
    </row>
    <row r="685" spans="1:53" hidden="1" x14ac:dyDescent="0.25">
      <c r="A685" s="9">
        <v>6</v>
      </c>
      <c r="C685" s="1" t="s">
        <v>361</v>
      </c>
      <c r="D685" s="1" t="s">
        <v>45</v>
      </c>
      <c r="E685" s="1" t="s">
        <v>223</v>
      </c>
      <c r="F685" s="1" t="s">
        <v>224</v>
      </c>
      <c r="G685" s="1" t="s">
        <v>42</v>
      </c>
      <c r="H685" s="1" t="s">
        <v>136</v>
      </c>
      <c r="I685" s="1" t="s">
        <v>47</v>
      </c>
      <c r="J685" s="1" t="s">
        <v>356</v>
      </c>
      <c r="L685" s="1"/>
      <c r="N685" s="1">
        <v>1</v>
      </c>
      <c r="O685" s="1">
        <v>1</v>
      </c>
      <c r="P685" s="1">
        <v>1</v>
      </c>
      <c r="Y685" s="36"/>
      <c r="AL685" s="37"/>
      <c r="AM685" s="37"/>
      <c r="AN685" s="12" t="s">
        <v>4</v>
      </c>
      <c r="AO685" s="23"/>
      <c r="AP685" s="23">
        <f t="shared" ref="AP685:BA685" si="2033">(AQ684/30)*$X680</f>
        <v>0</v>
      </c>
      <c r="AQ685" s="23">
        <f t="shared" si="2033"/>
        <v>0</v>
      </c>
      <c r="AR685" s="23">
        <f t="shared" si="2033"/>
        <v>0</v>
      </c>
      <c r="AS685" s="23">
        <f t="shared" si="2033"/>
        <v>0</v>
      </c>
      <c r="AT685" s="23">
        <f t="shared" si="2033"/>
        <v>0</v>
      </c>
      <c r="AU685" s="23">
        <f t="shared" si="2033"/>
        <v>0</v>
      </c>
      <c r="AV685" s="23">
        <f t="shared" si="2033"/>
        <v>0</v>
      </c>
      <c r="AW685" s="23">
        <f t="shared" si="2033"/>
        <v>0</v>
      </c>
      <c r="AX685" s="23">
        <f t="shared" si="2033"/>
        <v>0</v>
      </c>
      <c r="AY685" s="23">
        <f t="shared" si="2033"/>
        <v>0</v>
      </c>
      <c r="AZ685" s="23">
        <f t="shared" si="2033"/>
        <v>0</v>
      </c>
      <c r="BA685" s="24">
        <f t="shared" si="2033"/>
        <v>0</v>
      </c>
    </row>
    <row r="686" spans="1:53" hidden="1" x14ac:dyDescent="0.25">
      <c r="A686" s="9">
        <v>7</v>
      </c>
      <c r="C686" s="1" t="s">
        <v>361</v>
      </c>
      <c r="D686" s="1" t="s">
        <v>45</v>
      </c>
      <c r="E686" s="1" t="s">
        <v>223</v>
      </c>
      <c r="F686" s="1" t="s">
        <v>224</v>
      </c>
      <c r="G686" s="1" t="s">
        <v>42</v>
      </c>
      <c r="H686" s="1" t="s">
        <v>136</v>
      </c>
      <c r="I686" s="1" t="s">
        <v>47</v>
      </c>
      <c r="J686" s="1" t="s">
        <v>356</v>
      </c>
      <c r="L686" s="1"/>
      <c r="N686" s="1">
        <v>1</v>
      </c>
      <c r="O686" s="1">
        <v>1</v>
      </c>
      <c r="P686" s="1">
        <v>1</v>
      </c>
      <c r="Y686" s="36"/>
      <c r="AL686" s="37"/>
      <c r="AM686" s="37"/>
      <c r="AN686" s="13" t="s">
        <v>5</v>
      </c>
      <c r="AO686" s="22"/>
      <c r="AP686" s="22">
        <v>2000</v>
      </c>
      <c r="AQ686" s="22"/>
      <c r="AR686" s="22"/>
      <c r="AS686" s="22"/>
      <c r="AT686" s="22"/>
      <c r="AU686" s="22"/>
      <c r="AV686" s="22"/>
      <c r="AW686" s="22"/>
      <c r="AX686" s="22"/>
      <c r="AY686" s="22"/>
      <c r="AZ686" s="22"/>
      <c r="BA686" s="25"/>
    </row>
    <row r="687" spans="1:53" hidden="1" x14ac:dyDescent="0.25">
      <c r="A687" s="9">
        <v>8</v>
      </c>
      <c r="C687" s="1" t="s">
        <v>361</v>
      </c>
      <c r="D687" s="1" t="s">
        <v>45</v>
      </c>
      <c r="E687" s="1" t="s">
        <v>223</v>
      </c>
      <c r="F687" s="1" t="s">
        <v>224</v>
      </c>
      <c r="G687" s="1" t="s">
        <v>42</v>
      </c>
      <c r="H687" s="1" t="s">
        <v>136</v>
      </c>
      <c r="I687" s="1" t="s">
        <v>47</v>
      </c>
      <c r="J687" s="1" t="s">
        <v>356</v>
      </c>
      <c r="L687" s="1"/>
      <c r="N687" s="1">
        <v>1</v>
      </c>
      <c r="O687" s="1">
        <v>1</v>
      </c>
      <c r="P687" s="1">
        <v>1</v>
      </c>
      <c r="Y687" s="36"/>
      <c r="AL687" s="37"/>
      <c r="AM687" s="37"/>
      <c r="AN687" s="12" t="s">
        <v>6</v>
      </c>
      <c r="AO687" s="23"/>
      <c r="AP687" s="23"/>
      <c r="AQ687" s="23"/>
      <c r="AR687" s="23"/>
      <c r="AS687" s="23"/>
      <c r="AT687" s="23"/>
      <c r="AU687" s="23"/>
      <c r="AV687" s="23"/>
      <c r="AW687" s="23"/>
      <c r="AX687" s="23"/>
      <c r="AY687" s="23"/>
      <c r="AZ687" s="23"/>
      <c r="BA687" s="24"/>
    </row>
    <row r="688" spans="1:53" ht="14.4" hidden="1" thickBot="1" x14ac:dyDescent="0.3">
      <c r="A688" s="11">
        <v>9</v>
      </c>
      <c r="C688" s="1" t="s">
        <v>361</v>
      </c>
      <c r="D688" s="1" t="s">
        <v>45</v>
      </c>
      <c r="E688" s="1" t="s">
        <v>223</v>
      </c>
      <c r="F688" s="1" t="s">
        <v>224</v>
      </c>
      <c r="G688" s="1" t="s">
        <v>42</v>
      </c>
      <c r="H688" s="1" t="s">
        <v>136</v>
      </c>
      <c r="I688" s="1" t="s">
        <v>47</v>
      </c>
      <c r="J688" s="1" t="s">
        <v>356</v>
      </c>
      <c r="L688" s="1"/>
      <c r="N688" s="1">
        <v>1</v>
      </c>
      <c r="O688" s="1">
        <v>1</v>
      </c>
      <c r="P688" s="1">
        <v>1</v>
      </c>
      <c r="Y688" s="36"/>
      <c r="AL688" s="37"/>
      <c r="AM688" s="37"/>
      <c r="AN688" s="27" t="s">
        <v>7</v>
      </c>
      <c r="AO688" s="28"/>
      <c r="AP688" s="28"/>
      <c r="AQ688" s="28"/>
      <c r="AR688" s="28"/>
      <c r="AS688" s="28"/>
      <c r="AT688" s="28"/>
      <c r="AU688" s="28"/>
      <c r="AV688" s="28"/>
      <c r="AW688" s="28"/>
      <c r="AX688" s="28"/>
      <c r="AY688" s="28"/>
      <c r="AZ688" s="28"/>
      <c r="BA688" s="29"/>
    </row>
    <row r="689" spans="1:53" ht="15" hidden="1" thickTop="1" thickBot="1" x14ac:dyDescent="0.3">
      <c r="A689" s="6">
        <v>1</v>
      </c>
      <c r="B689" s="14">
        <v>77</v>
      </c>
      <c r="C689" s="7" t="s">
        <v>361</v>
      </c>
      <c r="D689" s="7" t="s">
        <v>45</v>
      </c>
      <c r="E689" s="7" t="s">
        <v>223</v>
      </c>
      <c r="F689" s="7" t="s">
        <v>224</v>
      </c>
      <c r="G689" s="7" t="s">
        <v>42</v>
      </c>
      <c r="H689" s="7" t="s">
        <v>136</v>
      </c>
      <c r="I689" s="7" t="s">
        <v>47</v>
      </c>
      <c r="J689" s="7" t="s">
        <v>356</v>
      </c>
      <c r="K689" s="7" t="s">
        <v>369</v>
      </c>
      <c r="L689" s="31" t="s">
        <v>370</v>
      </c>
      <c r="M689" s="7" t="s">
        <v>364</v>
      </c>
      <c r="N689" s="7">
        <v>1</v>
      </c>
      <c r="O689" s="7">
        <v>1</v>
      </c>
      <c r="P689" s="7">
        <v>1</v>
      </c>
      <c r="Q689" s="7"/>
      <c r="R689" s="7"/>
      <c r="S689" s="7"/>
      <c r="T689" s="7"/>
      <c r="U689" s="7"/>
      <c r="V689" s="8" t="s">
        <v>135</v>
      </c>
      <c r="W689" s="8">
        <v>7.0164150013418425</v>
      </c>
      <c r="X689" s="38">
        <v>0</v>
      </c>
      <c r="Y689" s="42">
        <f t="shared" ref="Y689" ca="1" si="2034">$L$3+AL689</f>
        <v>42068</v>
      </c>
      <c r="Z689" s="1" t="s">
        <v>139</v>
      </c>
      <c r="AA689" s="1" t="s">
        <v>365</v>
      </c>
      <c r="AB689" s="1" t="s">
        <v>366</v>
      </c>
      <c r="AL689" s="2">
        <v>8</v>
      </c>
      <c r="AM689" s="4">
        <v>1</v>
      </c>
      <c r="AN689" s="39" t="s">
        <v>0</v>
      </c>
      <c r="AO689" s="43"/>
      <c r="AP689" s="43">
        <f t="shared" ref="AP689:BA689" si="2035">IF(AQ694+AP693+AP695-AO690&lt;0,0,MAX((AQ694+AP693+AP695-AO690),$AM698))</f>
        <v>0</v>
      </c>
      <c r="AQ689" s="43">
        <f t="shared" si="2035"/>
        <v>0</v>
      </c>
      <c r="AR689" s="43">
        <f t="shared" si="2035"/>
        <v>0</v>
      </c>
      <c r="AS689" s="43">
        <f t="shared" si="2035"/>
        <v>0</v>
      </c>
      <c r="AT689" s="43">
        <f t="shared" si="2035"/>
        <v>0</v>
      </c>
      <c r="AU689" s="43">
        <f t="shared" si="2035"/>
        <v>0</v>
      </c>
      <c r="AV689" s="43">
        <f t="shared" si="2035"/>
        <v>0</v>
      </c>
      <c r="AW689" s="43">
        <f t="shared" si="2035"/>
        <v>0</v>
      </c>
      <c r="AX689" s="43">
        <f t="shared" si="2035"/>
        <v>0</v>
      </c>
      <c r="AY689" s="43">
        <f t="shared" si="2035"/>
        <v>0</v>
      </c>
      <c r="AZ689" s="43">
        <f t="shared" si="2035"/>
        <v>0</v>
      </c>
      <c r="BA689" s="26">
        <f t="shared" si="2035"/>
        <v>0</v>
      </c>
    </row>
    <row r="690" spans="1:53" x14ac:dyDescent="0.25">
      <c r="A690" s="9">
        <v>2</v>
      </c>
      <c r="C690" s="1" t="s">
        <v>361</v>
      </c>
      <c r="D690" s="1" t="s">
        <v>45</v>
      </c>
      <c r="E690" s="1" t="s">
        <v>223</v>
      </c>
      <c r="F690" s="1" t="s">
        <v>224</v>
      </c>
      <c r="G690" s="1" t="s">
        <v>42</v>
      </c>
      <c r="H690" s="1" t="s">
        <v>136</v>
      </c>
      <c r="I690" s="1" t="s">
        <v>47</v>
      </c>
      <c r="J690" s="1" t="s">
        <v>356</v>
      </c>
      <c r="N690" s="1">
        <v>1</v>
      </c>
      <c r="O690" s="1">
        <v>1</v>
      </c>
      <c r="P690" s="1">
        <v>1</v>
      </c>
      <c r="Y690" s="36"/>
      <c r="AL690" s="37"/>
      <c r="AM690" s="37"/>
      <c r="AN690" s="12" t="s">
        <v>1</v>
      </c>
      <c r="AO690" s="44">
        <v>50000</v>
      </c>
      <c r="AP690" s="44">
        <f t="shared" ref="AP690" si="2036">AO690+AP689-AP695-AP693</f>
        <v>42039</v>
      </c>
      <c r="AQ690" s="44">
        <f t="shared" ref="AQ690" si="2037">AP690+AQ689-AQ695-AQ693</f>
        <v>35419</v>
      </c>
      <c r="AR690" s="44">
        <f t="shared" ref="AR690" si="2038">AQ690+AR689-AR695-AR693</f>
        <v>24099</v>
      </c>
      <c r="AS690" s="44">
        <f t="shared" ref="AS690" si="2039">AR690+AS689-AS695-AS693</f>
        <v>15407</v>
      </c>
      <c r="AT690" s="44">
        <f t="shared" ref="AT690" si="2040">AS690+AT689-AT695-AT693</f>
        <v>15407</v>
      </c>
      <c r="AU690" s="44">
        <f t="shared" ref="AU690" si="2041">AT690+AU689-AU695-AU693</f>
        <v>15407</v>
      </c>
      <c r="AV690" s="44">
        <f t="shared" ref="AV690" si="2042">AU690+AV689-AV695-AV693</f>
        <v>15407</v>
      </c>
      <c r="AW690" s="44">
        <f t="shared" ref="AW690" si="2043">AV690+AW689-AW695-AW693</f>
        <v>15407</v>
      </c>
      <c r="AX690" s="44">
        <f t="shared" ref="AX690" si="2044">AW690+AX689-AX695-AX693</f>
        <v>15407</v>
      </c>
      <c r="AY690" s="44">
        <f t="shared" ref="AY690" si="2045">AX690+AY689-AY695-AY693</f>
        <v>15407</v>
      </c>
      <c r="AZ690" s="44">
        <f t="shared" ref="AZ690" si="2046">AY690+AZ689-AZ695-AZ693</f>
        <v>15407</v>
      </c>
      <c r="BA690" s="23">
        <f t="shared" ref="BA690" si="2047">AZ690+BA689-BA695-BA693</f>
        <v>15407</v>
      </c>
    </row>
    <row r="691" spans="1:53" hidden="1" x14ac:dyDescent="0.25">
      <c r="A691" s="9">
        <v>3</v>
      </c>
      <c r="C691" s="1" t="s">
        <v>361</v>
      </c>
      <c r="D691" s="1" t="s">
        <v>45</v>
      </c>
      <c r="E691" s="1" t="s">
        <v>223</v>
      </c>
      <c r="F691" s="1" t="s">
        <v>224</v>
      </c>
      <c r="G691" s="1" t="s">
        <v>42</v>
      </c>
      <c r="H691" s="1" t="s">
        <v>136</v>
      </c>
      <c r="I691" s="1" t="s">
        <v>47</v>
      </c>
      <c r="J691" s="1" t="s">
        <v>356</v>
      </c>
      <c r="N691" s="1">
        <v>1</v>
      </c>
      <c r="O691" s="1">
        <v>1</v>
      </c>
      <c r="P691" s="1">
        <v>1</v>
      </c>
      <c r="Y691" s="36"/>
      <c r="AL691" s="37"/>
      <c r="AM691" s="37"/>
      <c r="AN691" s="13" t="s">
        <v>3</v>
      </c>
      <c r="AO691" s="45"/>
      <c r="AP691" s="45">
        <f t="shared" ref="AP691" si="2048">(AP690/AQ693)*30</f>
        <v>190.50906344410876</v>
      </c>
      <c r="AQ691" s="45">
        <f t="shared" ref="AQ691" si="2049">(AQ690/AR693)*30</f>
        <v>93.866607773851598</v>
      </c>
      <c r="AR691" s="45">
        <f t="shared" ref="AR691" si="2050">(AR690/AS693)*30</f>
        <v>83.176484123331804</v>
      </c>
      <c r="AS691" s="45" t="e">
        <f t="shared" ref="AS691" si="2051">(AS690/AT693)*30</f>
        <v>#DIV/0!</v>
      </c>
      <c r="AT691" s="45" t="e">
        <f t="shared" ref="AT691" si="2052">(AT690/AU693)*30</f>
        <v>#DIV/0!</v>
      </c>
      <c r="AU691" s="45" t="e">
        <f t="shared" ref="AU691" si="2053">(AU690/AV693)*30</f>
        <v>#DIV/0!</v>
      </c>
      <c r="AV691" s="45" t="e">
        <f t="shared" ref="AV691" si="2054">(AV690/AW693)*30</f>
        <v>#DIV/0!</v>
      </c>
      <c r="AW691" s="45" t="e">
        <f t="shared" ref="AW691" si="2055">(AW690/AX693)*30</f>
        <v>#DIV/0!</v>
      </c>
      <c r="AX691" s="45" t="e">
        <f t="shared" ref="AX691" si="2056">(AX690/AY693)*30</f>
        <v>#DIV/0!</v>
      </c>
      <c r="AY691" s="45" t="e">
        <f t="shared" ref="AY691" si="2057">(AY690/AZ693)*30</f>
        <v>#DIV/0!</v>
      </c>
      <c r="AZ691" s="45" t="e">
        <f t="shared" ref="AZ691" si="2058">(AZ690/BA693)*30</f>
        <v>#DIV/0!</v>
      </c>
      <c r="BA691" s="25" t="e">
        <f t="shared" ref="BA691" si="2059">(BA690/BB693)*30</f>
        <v>#DIV/0!</v>
      </c>
    </row>
    <row r="692" spans="1:53" hidden="1" x14ac:dyDescent="0.25">
      <c r="A692" s="9">
        <v>4</v>
      </c>
      <c r="C692" s="1" t="s">
        <v>361</v>
      </c>
      <c r="D692" s="1" t="s">
        <v>45</v>
      </c>
      <c r="E692" s="1" t="s">
        <v>223</v>
      </c>
      <c r="F692" s="1" t="s">
        <v>224</v>
      </c>
      <c r="G692" s="1" t="s">
        <v>42</v>
      </c>
      <c r="H692" s="1" t="s">
        <v>136</v>
      </c>
      <c r="I692" s="1" t="s">
        <v>47</v>
      </c>
      <c r="J692" s="1" t="s">
        <v>356</v>
      </c>
      <c r="N692" s="1">
        <v>1</v>
      </c>
      <c r="O692" s="1">
        <v>1</v>
      </c>
      <c r="P692" s="1">
        <v>1</v>
      </c>
      <c r="Y692" s="36"/>
      <c r="AL692" s="37"/>
      <c r="AM692" s="37"/>
      <c r="AN692" s="12" t="s">
        <v>944</v>
      </c>
      <c r="AO692" s="44"/>
      <c r="AP692" s="44"/>
      <c r="AQ692" s="44"/>
      <c r="AR692" s="44"/>
      <c r="AS692" s="44"/>
      <c r="AT692" s="44"/>
      <c r="AU692" s="44"/>
      <c r="AV692" s="44"/>
      <c r="AW692" s="44"/>
      <c r="AX692" s="44"/>
      <c r="AY692" s="44"/>
      <c r="AZ692" s="44"/>
      <c r="BA692" s="24"/>
    </row>
    <row r="693" spans="1:53" hidden="1" x14ac:dyDescent="0.25">
      <c r="A693" s="9">
        <v>5</v>
      </c>
      <c r="C693" s="1" t="s">
        <v>361</v>
      </c>
      <c r="D693" s="1" t="s">
        <v>45</v>
      </c>
      <c r="E693" s="1" t="s">
        <v>223</v>
      </c>
      <c r="F693" s="1" t="s">
        <v>224</v>
      </c>
      <c r="G693" s="1" t="s">
        <v>42</v>
      </c>
      <c r="H693" s="1" t="s">
        <v>136</v>
      </c>
      <c r="I693" s="1" t="s">
        <v>47</v>
      </c>
      <c r="J693" s="1" t="s">
        <v>356</v>
      </c>
      <c r="N693" s="1">
        <v>1</v>
      </c>
      <c r="O693" s="1">
        <v>1</v>
      </c>
      <c r="P693" s="1">
        <v>1</v>
      </c>
      <c r="Y693" s="36"/>
      <c r="AL693" s="37"/>
      <c r="AM693" s="37"/>
      <c r="AN693" s="13" t="s">
        <v>2</v>
      </c>
      <c r="AO693" s="22"/>
      <c r="AP693" s="22">
        <f>MPS!P$6*'Purshasing (2)'!$N689+MPS!P$7*'Purshasing (2)'!$O689+MPS!P$8*'Purshasing (2)'!$P689+MPS!P$9*'Purshasing (2)'!$Q689+MPS!P$10*'Purshasing (2)'!$R689+MPS!P$11*'Purshasing (2)'!$S689+MPS!P$12*'Purshasing (2)'!$T689</f>
        <v>5961</v>
      </c>
      <c r="AQ693" s="22">
        <f>MPS!Q$6*'Purshasing (2)'!$N689+MPS!Q$7*'Purshasing (2)'!$O689+MPS!Q$8*'Purshasing (2)'!$P689+MPS!Q$9*'Purshasing (2)'!$Q689+MPS!Q$10*'Purshasing (2)'!$R689+MPS!Q$11*'Purshasing (2)'!$S689+MPS!Q$12*'Purshasing (2)'!$T689</f>
        <v>6620</v>
      </c>
      <c r="AR693" s="22">
        <f>MPS!R$6*'Purshasing (2)'!$N689+MPS!R$7*'Purshasing (2)'!$O689+MPS!R$8*'Purshasing (2)'!$P689+MPS!R$9*'Purshasing (2)'!$Q689+MPS!R$10*'Purshasing (2)'!$R689+MPS!R$11*'Purshasing (2)'!$S689+MPS!R$12*'Purshasing (2)'!$T689</f>
        <v>11320</v>
      </c>
      <c r="AS693" s="22">
        <f>MPS!S$6*'Purshasing (2)'!$N689+MPS!S$7*'Purshasing (2)'!$O689+MPS!S$8*'Purshasing (2)'!$P689+MPS!S$9*'Purshasing (2)'!$Q689+MPS!S$10*'Purshasing (2)'!$R689+MPS!S$11*'Purshasing (2)'!$S689+MPS!S$12*'Purshasing (2)'!$T689</f>
        <v>8692</v>
      </c>
      <c r="AT693" s="22">
        <f>MPS!T$6*'Purshasing (2)'!$N689+MPS!T$7*'Purshasing (2)'!$O689+MPS!T$8*'Purshasing (2)'!$P689+MPS!T$9*'Purshasing (2)'!$Q689+MPS!T$10*'Purshasing (2)'!$R689+MPS!T$11*'Purshasing (2)'!$S689+MPS!T$12*'Purshasing (2)'!$T689</f>
        <v>0</v>
      </c>
      <c r="AU693" s="22">
        <f>MPS!U$6*'Purshasing (2)'!$N689+MPS!U$7*'Purshasing (2)'!$O689+MPS!U$8*'Purshasing (2)'!$P689+MPS!U$9*'Purshasing (2)'!$Q689+MPS!U$10*'Purshasing (2)'!$R689+MPS!U$11*'Purshasing (2)'!$S689+MPS!U$12*'Purshasing (2)'!$T689</f>
        <v>0</v>
      </c>
      <c r="AV693" s="22">
        <f>MPS!V$6*'Purshasing (2)'!$N689+MPS!V$7*'Purshasing (2)'!$O689+MPS!V$8*'Purshasing (2)'!$P689+MPS!V$9*'Purshasing (2)'!$Q689+MPS!V$10*'Purshasing (2)'!$R689+MPS!V$11*'Purshasing (2)'!$S689+MPS!V$12*'Purshasing (2)'!$T689</f>
        <v>0</v>
      </c>
      <c r="AW693" s="22">
        <f>MPS!W$6*'Purshasing (2)'!$N689+MPS!W$7*'Purshasing (2)'!$O689+MPS!W$8*'Purshasing (2)'!$P689+MPS!W$9*'Purshasing (2)'!$Q689+MPS!W$10*'Purshasing (2)'!$R689+MPS!W$11*'Purshasing (2)'!$S689+MPS!W$12*'Purshasing (2)'!$T689</f>
        <v>0</v>
      </c>
      <c r="AX693" s="22">
        <f>MPS!X$6*'Purshasing (2)'!$N689+MPS!X$7*'Purshasing (2)'!$O689+MPS!X$8*'Purshasing (2)'!$P689+MPS!X$9*'Purshasing (2)'!$Q689+MPS!X$10*'Purshasing (2)'!$R689+MPS!X$11*'Purshasing (2)'!$S689+MPS!X$12*'Purshasing (2)'!$T689</f>
        <v>0</v>
      </c>
      <c r="AY693" s="22">
        <f>MPS!Y$6*'Purshasing (2)'!$N689+MPS!Y$7*'Purshasing (2)'!$O689+MPS!Y$8*'Purshasing (2)'!$P689+MPS!Y$9*'Purshasing (2)'!$Q689+MPS!Y$10*'Purshasing (2)'!$R689+MPS!Y$11*'Purshasing (2)'!$S689+MPS!Y$12*'Purshasing (2)'!$T689</f>
        <v>0</v>
      </c>
      <c r="AZ693" s="22">
        <f>MPS!Z$6*'Purshasing (2)'!$N689+MPS!Z$7*'Purshasing (2)'!$O689+MPS!Z$8*'Purshasing (2)'!$P689+MPS!Z$9*'Purshasing (2)'!$Q689+MPS!Z$10*'Purshasing (2)'!$R689+MPS!Z$11*'Purshasing (2)'!$S689+MPS!Z$12*'Purshasing (2)'!$T689</f>
        <v>0</v>
      </c>
      <c r="BA693" s="25">
        <f>MPS!AA$6*'Purshasing (2)'!$N689+MPS!AA$7*'Purshasing (2)'!$O689+MPS!AA$8*'Purshasing (2)'!$P689+MPS!AA$9*'Purshasing (2)'!$Q689+MPS!AA$10*'Purshasing (2)'!$R689+MPS!AA$11*'Purshasing (2)'!$S689+MPS!AA$12*'Purshasing (2)'!$T689</f>
        <v>0</v>
      </c>
    </row>
    <row r="694" spans="1:53" hidden="1" x14ac:dyDescent="0.25">
      <c r="A694" s="9">
        <v>6</v>
      </c>
      <c r="C694" s="1" t="s">
        <v>361</v>
      </c>
      <c r="D694" s="1" t="s">
        <v>45</v>
      </c>
      <c r="E694" s="1" t="s">
        <v>223</v>
      </c>
      <c r="F694" s="1" t="s">
        <v>224</v>
      </c>
      <c r="G694" s="1" t="s">
        <v>42</v>
      </c>
      <c r="H694" s="1" t="s">
        <v>136</v>
      </c>
      <c r="I694" s="1" t="s">
        <v>47</v>
      </c>
      <c r="J694" s="1" t="s">
        <v>356</v>
      </c>
      <c r="L694" s="1"/>
      <c r="N694" s="1">
        <v>1</v>
      </c>
      <c r="O694" s="1">
        <v>1</v>
      </c>
      <c r="P694" s="1">
        <v>1</v>
      </c>
      <c r="Y694" s="36"/>
      <c r="AL694" s="37"/>
      <c r="AM694" s="37"/>
      <c r="AN694" s="12" t="s">
        <v>4</v>
      </c>
      <c r="AO694" s="23"/>
      <c r="AP694" s="23">
        <f t="shared" ref="AP694:BA694" si="2060">(AQ693/30)*$X689</f>
        <v>0</v>
      </c>
      <c r="AQ694" s="23">
        <f t="shared" si="2060"/>
        <v>0</v>
      </c>
      <c r="AR694" s="23">
        <f t="shared" si="2060"/>
        <v>0</v>
      </c>
      <c r="AS694" s="23">
        <f t="shared" si="2060"/>
        <v>0</v>
      </c>
      <c r="AT694" s="23">
        <f t="shared" si="2060"/>
        <v>0</v>
      </c>
      <c r="AU694" s="23">
        <f t="shared" si="2060"/>
        <v>0</v>
      </c>
      <c r="AV694" s="23">
        <f t="shared" si="2060"/>
        <v>0</v>
      </c>
      <c r="AW694" s="23">
        <f t="shared" si="2060"/>
        <v>0</v>
      </c>
      <c r="AX694" s="23">
        <f t="shared" si="2060"/>
        <v>0</v>
      </c>
      <c r="AY694" s="23">
        <f t="shared" si="2060"/>
        <v>0</v>
      </c>
      <c r="AZ694" s="23">
        <f t="shared" si="2060"/>
        <v>0</v>
      </c>
      <c r="BA694" s="24">
        <f t="shared" si="2060"/>
        <v>0</v>
      </c>
    </row>
    <row r="695" spans="1:53" hidden="1" x14ac:dyDescent="0.25">
      <c r="A695" s="9">
        <v>7</v>
      </c>
      <c r="C695" s="1" t="s">
        <v>361</v>
      </c>
      <c r="D695" s="1" t="s">
        <v>45</v>
      </c>
      <c r="E695" s="1" t="s">
        <v>223</v>
      </c>
      <c r="F695" s="1" t="s">
        <v>224</v>
      </c>
      <c r="G695" s="1" t="s">
        <v>42</v>
      </c>
      <c r="H695" s="1" t="s">
        <v>136</v>
      </c>
      <c r="I695" s="1" t="s">
        <v>47</v>
      </c>
      <c r="J695" s="1" t="s">
        <v>356</v>
      </c>
      <c r="L695" s="1"/>
      <c r="N695" s="1">
        <v>1</v>
      </c>
      <c r="O695" s="1">
        <v>1</v>
      </c>
      <c r="P695" s="1">
        <v>1</v>
      </c>
      <c r="Y695" s="36"/>
      <c r="AL695" s="37"/>
      <c r="AM695" s="37"/>
      <c r="AN695" s="13" t="s">
        <v>5</v>
      </c>
      <c r="AO695" s="22"/>
      <c r="AP695" s="22">
        <v>2000</v>
      </c>
      <c r="AQ695" s="22"/>
      <c r="AR695" s="22"/>
      <c r="AS695" s="22"/>
      <c r="AT695" s="22"/>
      <c r="AU695" s="22"/>
      <c r="AV695" s="22"/>
      <c r="AW695" s="22"/>
      <c r="AX695" s="22"/>
      <c r="AY695" s="22"/>
      <c r="AZ695" s="22"/>
      <c r="BA695" s="25"/>
    </row>
    <row r="696" spans="1:53" hidden="1" x14ac:dyDescent="0.25">
      <c r="A696" s="9">
        <v>8</v>
      </c>
      <c r="C696" s="1" t="s">
        <v>361</v>
      </c>
      <c r="D696" s="1" t="s">
        <v>45</v>
      </c>
      <c r="E696" s="1" t="s">
        <v>223</v>
      </c>
      <c r="F696" s="1" t="s">
        <v>224</v>
      </c>
      <c r="G696" s="1" t="s">
        <v>42</v>
      </c>
      <c r="H696" s="1" t="s">
        <v>136</v>
      </c>
      <c r="I696" s="1" t="s">
        <v>47</v>
      </c>
      <c r="J696" s="1" t="s">
        <v>356</v>
      </c>
      <c r="L696" s="1"/>
      <c r="N696" s="1">
        <v>1</v>
      </c>
      <c r="O696" s="1">
        <v>1</v>
      </c>
      <c r="P696" s="1">
        <v>1</v>
      </c>
      <c r="Y696" s="36"/>
      <c r="AL696" s="37"/>
      <c r="AM696" s="37"/>
      <c r="AN696" s="12" t="s">
        <v>6</v>
      </c>
      <c r="AO696" s="23"/>
      <c r="AP696" s="23"/>
      <c r="AQ696" s="23"/>
      <c r="AR696" s="23"/>
      <c r="AS696" s="23"/>
      <c r="AT696" s="23"/>
      <c r="AU696" s="23"/>
      <c r="AV696" s="23"/>
      <c r="AW696" s="23"/>
      <c r="AX696" s="23"/>
      <c r="AY696" s="23"/>
      <c r="AZ696" s="23"/>
      <c r="BA696" s="24"/>
    </row>
    <row r="697" spans="1:53" ht="14.4" hidden="1" thickBot="1" x14ac:dyDescent="0.3">
      <c r="A697" s="11">
        <v>9</v>
      </c>
      <c r="C697" s="1" t="s">
        <v>361</v>
      </c>
      <c r="D697" s="1" t="s">
        <v>45</v>
      </c>
      <c r="E697" s="1" t="s">
        <v>223</v>
      </c>
      <c r="F697" s="1" t="s">
        <v>224</v>
      </c>
      <c r="G697" s="1" t="s">
        <v>42</v>
      </c>
      <c r="H697" s="1" t="s">
        <v>136</v>
      </c>
      <c r="I697" s="1" t="s">
        <v>47</v>
      </c>
      <c r="J697" s="1" t="s">
        <v>356</v>
      </c>
      <c r="L697" s="1"/>
      <c r="N697" s="1">
        <v>1</v>
      </c>
      <c r="O697" s="1">
        <v>1</v>
      </c>
      <c r="P697" s="1">
        <v>1</v>
      </c>
      <c r="Y697" s="36"/>
      <c r="AL697" s="37"/>
      <c r="AM697" s="37"/>
      <c r="AN697" s="27" t="s">
        <v>7</v>
      </c>
      <c r="AO697" s="28"/>
      <c r="AP697" s="28"/>
      <c r="AQ697" s="28"/>
      <c r="AR697" s="28"/>
      <c r="AS697" s="28"/>
      <c r="AT697" s="28"/>
      <c r="AU697" s="28"/>
      <c r="AV697" s="28"/>
      <c r="AW697" s="28"/>
      <c r="AX697" s="28"/>
      <c r="AY697" s="28"/>
      <c r="AZ697" s="28"/>
      <c r="BA697" s="29"/>
    </row>
    <row r="698" spans="1:53" ht="15" hidden="1" thickTop="1" thickBot="1" x14ac:dyDescent="0.3">
      <c r="A698" s="6">
        <v>1</v>
      </c>
      <c r="B698" s="14">
        <v>78</v>
      </c>
      <c r="C698" s="7" t="s">
        <v>361</v>
      </c>
      <c r="D698" s="7" t="s">
        <v>45</v>
      </c>
      <c r="E698" s="7" t="s">
        <v>223</v>
      </c>
      <c r="F698" s="7" t="s">
        <v>224</v>
      </c>
      <c r="G698" s="7" t="s">
        <v>45</v>
      </c>
      <c r="H698" s="7" t="s">
        <v>136</v>
      </c>
      <c r="I698" s="7" t="s">
        <v>64</v>
      </c>
      <c r="J698" s="7" t="s">
        <v>356</v>
      </c>
      <c r="K698" s="7" t="s">
        <v>371</v>
      </c>
      <c r="L698" s="31" t="s">
        <v>372</v>
      </c>
      <c r="M698" s="7" t="s">
        <v>373</v>
      </c>
      <c r="N698" s="7">
        <v>0</v>
      </c>
      <c r="O698" s="7">
        <v>0</v>
      </c>
      <c r="P698" s="7">
        <v>0</v>
      </c>
      <c r="Q698" s="7">
        <v>1</v>
      </c>
      <c r="R698" s="7">
        <v>1</v>
      </c>
      <c r="S698" s="7">
        <v>1</v>
      </c>
      <c r="T698" s="7">
        <v>1</v>
      </c>
      <c r="U698" s="7"/>
      <c r="V698" s="8" t="s">
        <v>135</v>
      </c>
      <c r="W698" s="8">
        <v>10.004951147501362</v>
      </c>
      <c r="X698" s="38">
        <v>0</v>
      </c>
      <c r="Y698" s="42">
        <f t="shared" ref="Y698" ca="1" si="2061">$L$3+AL698</f>
        <v>42068</v>
      </c>
      <c r="Z698" s="1" t="s">
        <v>139</v>
      </c>
      <c r="AA698" s="1" t="s">
        <v>365</v>
      </c>
      <c r="AB698" s="1" t="s">
        <v>366</v>
      </c>
      <c r="AL698" s="2">
        <v>8</v>
      </c>
      <c r="AM698" s="4">
        <v>1</v>
      </c>
      <c r="AN698" s="39" t="s">
        <v>0</v>
      </c>
      <c r="AO698" s="43"/>
      <c r="AP698" s="43">
        <f t="shared" ref="AP698:BA698" si="2062">IF(AQ703+AP702+AP704-AO699&lt;0,0,MAX((AQ703+AP702+AP704-AO699),$AM707))</f>
        <v>0</v>
      </c>
      <c r="AQ698" s="43">
        <f t="shared" si="2062"/>
        <v>0</v>
      </c>
      <c r="AR698" s="43">
        <f t="shared" si="2062"/>
        <v>0</v>
      </c>
      <c r="AS698" s="43">
        <f t="shared" si="2062"/>
        <v>0</v>
      </c>
      <c r="AT698" s="43">
        <f t="shared" si="2062"/>
        <v>0</v>
      </c>
      <c r="AU698" s="43">
        <f t="shared" si="2062"/>
        <v>0</v>
      </c>
      <c r="AV698" s="43">
        <f t="shared" si="2062"/>
        <v>0</v>
      </c>
      <c r="AW698" s="43">
        <f t="shared" si="2062"/>
        <v>0</v>
      </c>
      <c r="AX698" s="43">
        <f t="shared" si="2062"/>
        <v>0</v>
      </c>
      <c r="AY698" s="43">
        <f t="shared" si="2062"/>
        <v>0</v>
      </c>
      <c r="AZ698" s="43">
        <f t="shared" si="2062"/>
        <v>0</v>
      </c>
      <c r="BA698" s="26">
        <f t="shared" si="2062"/>
        <v>1339</v>
      </c>
    </row>
    <row r="699" spans="1:53" x14ac:dyDescent="0.25">
      <c r="A699" s="9">
        <v>2</v>
      </c>
      <c r="C699" s="1" t="s">
        <v>361</v>
      </c>
      <c r="D699" s="1" t="s">
        <v>45</v>
      </c>
      <c r="E699" s="1" t="s">
        <v>223</v>
      </c>
      <c r="F699" s="1" t="s">
        <v>224</v>
      </c>
      <c r="G699" s="1" t="s">
        <v>45</v>
      </c>
      <c r="H699" s="1" t="s">
        <v>136</v>
      </c>
      <c r="I699" s="1" t="s">
        <v>64</v>
      </c>
      <c r="J699" s="1" t="s">
        <v>356</v>
      </c>
      <c r="N699" s="1">
        <v>0</v>
      </c>
      <c r="O699" s="1">
        <v>0</v>
      </c>
      <c r="P699" s="1">
        <v>0</v>
      </c>
      <c r="Q699" s="1">
        <v>1</v>
      </c>
      <c r="R699" s="1">
        <v>1</v>
      </c>
      <c r="S699" s="1">
        <v>1</v>
      </c>
      <c r="T699" s="1">
        <v>1</v>
      </c>
      <c r="Y699" s="36"/>
      <c r="AL699" s="37"/>
      <c r="AM699" s="37"/>
      <c r="AN699" s="12" t="s">
        <v>1</v>
      </c>
      <c r="AO699" s="44">
        <v>50000</v>
      </c>
      <c r="AP699" s="44">
        <f t="shared" ref="AP699" si="2063">AO699+AP698-AP704-AP702</f>
        <v>45154</v>
      </c>
      <c r="AQ699" s="44">
        <f t="shared" ref="AQ699" si="2064">AP699+AQ698-AQ704-AQ702</f>
        <v>41890</v>
      </c>
      <c r="AR699" s="44">
        <f t="shared" ref="AR699" si="2065">AQ699+AR698-AR704-AR702</f>
        <v>38240</v>
      </c>
      <c r="AS699" s="44">
        <f t="shared" ref="AS699" si="2066">AR699+AS698-AS704-AS702</f>
        <v>34802</v>
      </c>
      <c r="AT699" s="44">
        <f t="shared" ref="AT699" si="2067">AS699+AT698-AT704-AT702</f>
        <v>30135</v>
      </c>
      <c r="AU699" s="44">
        <f t="shared" ref="AU699" si="2068">AT699+AU698-AU704-AU702</f>
        <v>24266</v>
      </c>
      <c r="AV699" s="44">
        <f t="shared" ref="AV699" si="2069">AU699+AV698-AV704-AV702</f>
        <v>18481</v>
      </c>
      <c r="AW699" s="44">
        <f t="shared" ref="AW699" si="2070">AV699+AW698-AW704-AW702</f>
        <v>12942</v>
      </c>
      <c r="AX699" s="44">
        <f t="shared" ref="AX699" si="2071">AW699+AX698-AX704-AX702</f>
        <v>7626</v>
      </c>
      <c r="AY699" s="44">
        <f t="shared" ref="AY699" si="2072">AX699+AY698-AY704-AY702</f>
        <v>4116</v>
      </c>
      <c r="AZ699" s="44">
        <f t="shared" ref="AZ699" si="2073">AY699+AZ698-AZ704-AZ702</f>
        <v>1370</v>
      </c>
      <c r="BA699" s="23">
        <f t="shared" ref="BA699" si="2074">AZ699+BA698-BA704-BA702</f>
        <v>0</v>
      </c>
    </row>
    <row r="700" spans="1:53" hidden="1" x14ac:dyDescent="0.25">
      <c r="A700" s="9">
        <v>3</v>
      </c>
      <c r="C700" s="1" t="s">
        <v>361</v>
      </c>
      <c r="D700" s="1" t="s">
        <v>45</v>
      </c>
      <c r="E700" s="1" t="s">
        <v>223</v>
      </c>
      <c r="F700" s="1" t="s">
        <v>224</v>
      </c>
      <c r="G700" s="1" t="s">
        <v>45</v>
      </c>
      <c r="H700" s="1" t="s">
        <v>136</v>
      </c>
      <c r="I700" s="1" t="s">
        <v>64</v>
      </c>
      <c r="J700" s="1" t="s">
        <v>356</v>
      </c>
      <c r="N700" s="1">
        <v>0</v>
      </c>
      <c r="O700" s="1">
        <v>0</v>
      </c>
      <c r="P700" s="1">
        <v>0</v>
      </c>
      <c r="Q700" s="1">
        <v>1</v>
      </c>
      <c r="R700" s="1">
        <v>1</v>
      </c>
      <c r="S700" s="1">
        <v>1</v>
      </c>
      <c r="T700" s="1">
        <v>1</v>
      </c>
      <c r="Y700" s="36"/>
      <c r="AL700" s="37"/>
      <c r="AM700" s="37"/>
      <c r="AN700" s="13" t="s">
        <v>3</v>
      </c>
      <c r="AO700" s="45"/>
      <c r="AP700" s="45">
        <f t="shared" ref="AP700" si="2075">(AP699/AQ702)*30</f>
        <v>415.01838235294116</v>
      </c>
      <c r="AQ700" s="45">
        <f t="shared" ref="AQ700" si="2076">(AQ699/AR702)*30</f>
        <v>344.30136986301369</v>
      </c>
      <c r="AR700" s="45">
        <f t="shared" ref="AR700" si="2077">(AR699/AS702)*30</f>
        <v>333.68237347294939</v>
      </c>
      <c r="AS700" s="45">
        <f t="shared" ref="AS700" si="2078">(AS699/AT702)*30</f>
        <v>223.71116348832226</v>
      </c>
      <c r="AT700" s="45">
        <f t="shared" ref="AT700" si="2079">(AT699/AU702)*30</f>
        <v>154.03816663826885</v>
      </c>
      <c r="AU700" s="45">
        <f t="shared" ref="AU700" si="2080">(AU699/AV702)*30</f>
        <v>125.83923941227312</v>
      </c>
      <c r="AV700" s="45">
        <f t="shared" ref="AV700" si="2081">(AV699/AW702)*30</f>
        <v>100.09568514172233</v>
      </c>
      <c r="AW700" s="45">
        <f t="shared" ref="AW700" si="2082">(AW699/AX702)*30</f>
        <v>73.036117381489845</v>
      </c>
      <c r="AX700" s="45">
        <f t="shared" ref="AX700" si="2083">(AX699/AY702)*30</f>
        <v>65.179487179487168</v>
      </c>
      <c r="AY700" s="45">
        <f t="shared" ref="AY700" si="2084">(AY699/AZ702)*30</f>
        <v>44.967225054624905</v>
      </c>
      <c r="AZ700" s="45">
        <f t="shared" ref="AZ700" si="2085">(AZ699/BA702)*30</f>
        <v>15.171650055370986</v>
      </c>
      <c r="BA700" s="25" t="e">
        <f t="shared" ref="BA700" si="2086">(BA699/BB702)*30</f>
        <v>#DIV/0!</v>
      </c>
    </row>
    <row r="701" spans="1:53" hidden="1" x14ac:dyDescent="0.25">
      <c r="A701" s="9">
        <v>4</v>
      </c>
      <c r="C701" s="1" t="s">
        <v>361</v>
      </c>
      <c r="D701" s="1" t="s">
        <v>45</v>
      </c>
      <c r="E701" s="1" t="s">
        <v>223</v>
      </c>
      <c r="F701" s="1" t="s">
        <v>224</v>
      </c>
      <c r="G701" s="1" t="s">
        <v>45</v>
      </c>
      <c r="H701" s="1" t="s">
        <v>136</v>
      </c>
      <c r="I701" s="1" t="s">
        <v>64</v>
      </c>
      <c r="J701" s="1" t="s">
        <v>356</v>
      </c>
      <c r="N701" s="1">
        <v>0</v>
      </c>
      <c r="O701" s="1">
        <v>0</v>
      </c>
      <c r="P701" s="1">
        <v>0</v>
      </c>
      <c r="Q701" s="1">
        <v>1</v>
      </c>
      <c r="R701" s="1">
        <v>1</v>
      </c>
      <c r="S701" s="1">
        <v>1</v>
      </c>
      <c r="T701" s="1">
        <v>1</v>
      </c>
      <c r="Y701" s="36"/>
      <c r="AL701" s="37"/>
      <c r="AM701" s="37"/>
      <c r="AN701" s="12" t="s">
        <v>944</v>
      </c>
      <c r="AO701" s="44"/>
      <c r="AP701" s="44"/>
      <c r="AQ701" s="44"/>
      <c r="AR701" s="44"/>
      <c r="AS701" s="44"/>
      <c r="AT701" s="44"/>
      <c r="AU701" s="44"/>
      <c r="AV701" s="44"/>
      <c r="AW701" s="44"/>
      <c r="AX701" s="44"/>
      <c r="AY701" s="44"/>
      <c r="AZ701" s="44"/>
      <c r="BA701" s="24"/>
    </row>
    <row r="702" spans="1:53" hidden="1" x14ac:dyDescent="0.25">
      <c r="A702" s="9">
        <v>5</v>
      </c>
      <c r="C702" s="1" t="s">
        <v>361</v>
      </c>
      <c r="D702" s="1" t="s">
        <v>45</v>
      </c>
      <c r="E702" s="1" t="s">
        <v>223</v>
      </c>
      <c r="F702" s="1" t="s">
        <v>224</v>
      </c>
      <c r="G702" s="1" t="s">
        <v>45</v>
      </c>
      <c r="H702" s="1" t="s">
        <v>136</v>
      </c>
      <c r="I702" s="1" t="s">
        <v>64</v>
      </c>
      <c r="J702" s="1" t="s">
        <v>356</v>
      </c>
      <c r="N702" s="1">
        <v>0</v>
      </c>
      <c r="O702" s="1">
        <v>0</v>
      </c>
      <c r="P702" s="1">
        <v>0</v>
      </c>
      <c r="Q702" s="1">
        <v>1</v>
      </c>
      <c r="R702" s="1">
        <v>1</v>
      </c>
      <c r="S702" s="1">
        <v>1</v>
      </c>
      <c r="T702" s="1">
        <v>1</v>
      </c>
      <c r="Y702" s="36"/>
      <c r="AL702" s="37"/>
      <c r="AM702" s="37"/>
      <c r="AN702" s="13" t="s">
        <v>2</v>
      </c>
      <c r="AO702" s="22"/>
      <c r="AP702" s="22">
        <f>MPS!P$6*'Purshasing (2)'!$N698+MPS!P$7*'Purshasing (2)'!$O698+MPS!P$8*'Purshasing (2)'!$P698+MPS!P$9*'Purshasing (2)'!$Q698+MPS!P$10*'Purshasing (2)'!$R698+MPS!P$11*'Purshasing (2)'!$S698+MPS!P$12*'Purshasing (2)'!$T698</f>
        <v>2846</v>
      </c>
      <c r="AQ702" s="22">
        <f>MPS!Q$6*'Purshasing (2)'!$N698+MPS!Q$7*'Purshasing (2)'!$O698+MPS!Q$8*'Purshasing (2)'!$P698+MPS!Q$9*'Purshasing (2)'!$Q698+MPS!Q$10*'Purshasing (2)'!$R698+MPS!Q$11*'Purshasing (2)'!$S698+MPS!Q$12*'Purshasing (2)'!$T698</f>
        <v>3264</v>
      </c>
      <c r="AR702" s="22">
        <f>MPS!R$6*'Purshasing (2)'!$N698+MPS!R$7*'Purshasing (2)'!$O698+MPS!R$8*'Purshasing (2)'!$P698+MPS!R$9*'Purshasing (2)'!$Q698+MPS!R$10*'Purshasing (2)'!$R698+MPS!R$11*'Purshasing (2)'!$S698+MPS!R$12*'Purshasing (2)'!$T698</f>
        <v>3650</v>
      </c>
      <c r="AS702" s="22">
        <f>MPS!S$6*'Purshasing (2)'!$N698+MPS!S$7*'Purshasing (2)'!$O698+MPS!S$8*'Purshasing (2)'!$P698+MPS!S$9*'Purshasing (2)'!$Q698+MPS!S$10*'Purshasing (2)'!$R698+MPS!S$11*'Purshasing (2)'!$S698+MPS!S$12*'Purshasing (2)'!$T698</f>
        <v>3438</v>
      </c>
      <c r="AT702" s="22">
        <f>MPS!T$6*'Purshasing (2)'!$N698+MPS!T$7*'Purshasing (2)'!$O698+MPS!T$8*'Purshasing (2)'!$P698+MPS!T$9*'Purshasing (2)'!$Q698+MPS!T$10*'Purshasing (2)'!$R698+MPS!T$11*'Purshasing (2)'!$S698+MPS!T$12*'Purshasing (2)'!$T698</f>
        <v>4667</v>
      </c>
      <c r="AU702" s="22">
        <f>MPS!U$6*'Purshasing (2)'!$N698+MPS!U$7*'Purshasing (2)'!$O698+MPS!U$8*'Purshasing (2)'!$P698+MPS!U$9*'Purshasing (2)'!$Q698+MPS!U$10*'Purshasing (2)'!$R698+MPS!U$11*'Purshasing (2)'!$S698+MPS!U$12*'Purshasing (2)'!$T698</f>
        <v>5869</v>
      </c>
      <c r="AV702" s="22">
        <f>MPS!V$6*'Purshasing (2)'!$N698+MPS!V$7*'Purshasing (2)'!$O698+MPS!V$8*'Purshasing (2)'!$P698+MPS!V$9*'Purshasing (2)'!$Q698+MPS!V$10*'Purshasing (2)'!$R698+MPS!V$11*'Purshasing (2)'!$S698+MPS!V$12*'Purshasing (2)'!$T698</f>
        <v>5785</v>
      </c>
      <c r="AW702" s="22">
        <f>MPS!W$6*'Purshasing (2)'!$N698+MPS!W$7*'Purshasing (2)'!$O698+MPS!W$8*'Purshasing (2)'!$P698+MPS!W$9*'Purshasing (2)'!$Q698+MPS!W$10*'Purshasing (2)'!$R698+MPS!W$11*'Purshasing (2)'!$S698+MPS!W$12*'Purshasing (2)'!$T698</f>
        <v>5539</v>
      </c>
      <c r="AX702" s="22">
        <f>MPS!X$6*'Purshasing (2)'!$N698+MPS!X$7*'Purshasing (2)'!$O698+MPS!X$8*'Purshasing (2)'!$P698+MPS!X$9*'Purshasing (2)'!$Q698+MPS!X$10*'Purshasing (2)'!$R698+MPS!X$11*'Purshasing (2)'!$S698+MPS!X$12*'Purshasing (2)'!$T698</f>
        <v>5316</v>
      </c>
      <c r="AY702" s="22">
        <f>MPS!Y$6*'Purshasing (2)'!$N698+MPS!Y$7*'Purshasing (2)'!$O698+MPS!Y$8*'Purshasing (2)'!$P698+MPS!Y$9*'Purshasing (2)'!$Q698+MPS!Y$10*'Purshasing (2)'!$R698+MPS!Y$11*'Purshasing (2)'!$S698+MPS!Y$12*'Purshasing (2)'!$T698</f>
        <v>3510</v>
      </c>
      <c r="AZ702" s="22">
        <f>MPS!Z$6*'Purshasing (2)'!$N698+MPS!Z$7*'Purshasing (2)'!$O698+MPS!Z$8*'Purshasing (2)'!$P698+MPS!Z$9*'Purshasing (2)'!$Q698+MPS!Z$10*'Purshasing (2)'!$R698+MPS!Z$11*'Purshasing (2)'!$S698+MPS!Z$12*'Purshasing (2)'!$T698</f>
        <v>2746</v>
      </c>
      <c r="BA702" s="25">
        <f>MPS!AA$6*'Purshasing (2)'!$N698+MPS!AA$7*'Purshasing (2)'!$O698+MPS!AA$8*'Purshasing (2)'!$P698+MPS!AA$9*'Purshasing (2)'!$Q698+MPS!AA$10*'Purshasing (2)'!$R698+MPS!AA$11*'Purshasing (2)'!$S698+MPS!AA$12*'Purshasing (2)'!$T698</f>
        <v>2709</v>
      </c>
    </row>
    <row r="703" spans="1:53" hidden="1" x14ac:dyDescent="0.25">
      <c r="A703" s="9">
        <v>6</v>
      </c>
      <c r="C703" s="1" t="s">
        <v>361</v>
      </c>
      <c r="D703" s="1" t="s">
        <v>45</v>
      </c>
      <c r="E703" s="1" t="s">
        <v>223</v>
      </c>
      <c r="F703" s="1" t="s">
        <v>224</v>
      </c>
      <c r="G703" s="1" t="s">
        <v>45</v>
      </c>
      <c r="H703" s="1" t="s">
        <v>136</v>
      </c>
      <c r="I703" s="1" t="s">
        <v>64</v>
      </c>
      <c r="J703" s="1" t="s">
        <v>356</v>
      </c>
      <c r="L703" s="1"/>
      <c r="N703" s="1">
        <v>0</v>
      </c>
      <c r="O703" s="1">
        <v>0</v>
      </c>
      <c r="P703" s="1">
        <v>0</v>
      </c>
      <c r="Q703" s="1">
        <v>1</v>
      </c>
      <c r="R703" s="1">
        <v>1</v>
      </c>
      <c r="S703" s="1">
        <v>1</v>
      </c>
      <c r="T703" s="1">
        <v>1</v>
      </c>
      <c r="Y703" s="36"/>
      <c r="AL703" s="37"/>
      <c r="AM703" s="37"/>
      <c r="AN703" s="12" t="s">
        <v>4</v>
      </c>
      <c r="AO703" s="23"/>
      <c r="AP703" s="23">
        <f t="shared" ref="AP703:BA703" si="2087">(AQ702/30)*$X698</f>
        <v>0</v>
      </c>
      <c r="AQ703" s="23">
        <f t="shared" si="2087"/>
        <v>0</v>
      </c>
      <c r="AR703" s="23">
        <f t="shared" si="2087"/>
        <v>0</v>
      </c>
      <c r="AS703" s="23">
        <f t="shared" si="2087"/>
        <v>0</v>
      </c>
      <c r="AT703" s="23">
        <f t="shared" si="2087"/>
        <v>0</v>
      </c>
      <c r="AU703" s="23">
        <f t="shared" si="2087"/>
        <v>0</v>
      </c>
      <c r="AV703" s="23">
        <f t="shared" si="2087"/>
        <v>0</v>
      </c>
      <c r="AW703" s="23">
        <f t="shared" si="2087"/>
        <v>0</v>
      </c>
      <c r="AX703" s="23">
        <f t="shared" si="2087"/>
        <v>0</v>
      </c>
      <c r="AY703" s="23">
        <f t="shared" si="2087"/>
        <v>0</v>
      </c>
      <c r="AZ703" s="23">
        <f t="shared" si="2087"/>
        <v>0</v>
      </c>
      <c r="BA703" s="24">
        <f t="shared" si="2087"/>
        <v>0</v>
      </c>
    </row>
    <row r="704" spans="1:53" hidden="1" x14ac:dyDescent="0.25">
      <c r="A704" s="9">
        <v>7</v>
      </c>
      <c r="C704" s="1" t="s">
        <v>361</v>
      </c>
      <c r="D704" s="1" t="s">
        <v>45</v>
      </c>
      <c r="E704" s="1" t="s">
        <v>223</v>
      </c>
      <c r="F704" s="1" t="s">
        <v>224</v>
      </c>
      <c r="G704" s="1" t="s">
        <v>45</v>
      </c>
      <c r="H704" s="1" t="s">
        <v>136</v>
      </c>
      <c r="I704" s="1" t="s">
        <v>64</v>
      </c>
      <c r="J704" s="1" t="s">
        <v>356</v>
      </c>
      <c r="L704" s="1"/>
      <c r="N704" s="1">
        <v>0</v>
      </c>
      <c r="O704" s="1">
        <v>0</v>
      </c>
      <c r="P704" s="1">
        <v>0</v>
      </c>
      <c r="Q704" s="1">
        <v>1</v>
      </c>
      <c r="R704" s="1">
        <v>1</v>
      </c>
      <c r="S704" s="1">
        <v>1</v>
      </c>
      <c r="T704" s="1">
        <v>1</v>
      </c>
      <c r="Y704" s="36"/>
      <c r="AL704" s="37"/>
      <c r="AM704" s="37"/>
      <c r="AN704" s="13" t="s">
        <v>5</v>
      </c>
      <c r="AO704" s="22"/>
      <c r="AP704" s="22">
        <v>2000</v>
      </c>
      <c r="AQ704" s="22"/>
      <c r="AR704" s="22"/>
      <c r="AS704" s="22"/>
      <c r="AT704" s="22"/>
      <c r="AU704" s="22"/>
      <c r="AV704" s="22"/>
      <c r="AW704" s="22"/>
      <c r="AX704" s="22"/>
      <c r="AY704" s="22"/>
      <c r="AZ704" s="22"/>
      <c r="BA704" s="25"/>
    </row>
    <row r="705" spans="1:53" hidden="1" x14ac:dyDescent="0.25">
      <c r="A705" s="9">
        <v>8</v>
      </c>
      <c r="C705" s="1" t="s">
        <v>361</v>
      </c>
      <c r="D705" s="1" t="s">
        <v>45</v>
      </c>
      <c r="E705" s="1" t="s">
        <v>223</v>
      </c>
      <c r="F705" s="1" t="s">
        <v>224</v>
      </c>
      <c r="G705" s="1" t="s">
        <v>45</v>
      </c>
      <c r="H705" s="1" t="s">
        <v>136</v>
      </c>
      <c r="I705" s="1" t="s">
        <v>64</v>
      </c>
      <c r="J705" s="1" t="s">
        <v>356</v>
      </c>
      <c r="L705" s="1"/>
      <c r="N705" s="1">
        <v>0</v>
      </c>
      <c r="O705" s="1">
        <v>0</v>
      </c>
      <c r="P705" s="1">
        <v>0</v>
      </c>
      <c r="Q705" s="1">
        <v>1</v>
      </c>
      <c r="R705" s="1">
        <v>1</v>
      </c>
      <c r="S705" s="1">
        <v>1</v>
      </c>
      <c r="T705" s="1">
        <v>1</v>
      </c>
      <c r="Y705" s="36"/>
      <c r="AL705" s="37"/>
      <c r="AM705" s="37"/>
      <c r="AN705" s="12" t="s">
        <v>6</v>
      </c>
      <c r="AO705" s="23"/>
      <c r="AP705" s="23"/>
      <c r="AQ705" s="23"/>
      <c r="AR705" s="23"/>
      <c r="AS705" s="23"/>
      <c r="AT705" s="23"/>
      <c r="AU705" s="23"/>
      <c r="AV705" s="23"/>
      <c r="AW705" s="23"/>
      <c r="AX705" s="23"/>
      <c r="AY705" s="23"/>
      <c r="AZ705" s="23"/>
      <c r="BA705" s="24"/>
    </row>
    <row r="706" spans="1:53" ht="14.4" hidden="1" thickBot="1" x14ac:dyDescent="0.3">
      <c r="A706" s="11">
        <v>9</v>
      </c>
      <c r="C706" s="1" t="s">
        <v>361</v>
      </c>
      <c r="D706" s="1" t="s">
        <v>45</v>
      </c>
      <c r="E706" s="1" t="s">
        <v>223</v>
      </c>
      <c r="F706" s="1" t="s">
        <v>224</v>
      </c>
      <c r="G706" s="1" t="s">
        <v>45</v>
      </c>
      <c r="H706" s="1" t="s">
        <v>136</v>
      </c>
      <c r="I706" s="1" t="s">
        <v>64</v>
      </c>
      <c r="J706" s="1" t="s">
        <v>356</v>
      </c>
      <c r="L706" s="1"/>
      <c r="N706" s="1">
        <v>0</v>
      </c>
      <c r="O706" s="1">
        <v>0</v>
      </c>
      <c r="P706" s="1">
        <v>0</v>
      </c>
      <c r="Q706" s="1">
        <v>1</v>
      </c>
      <c r="R706" s="1">
        <v>1</v>
      </c>
      <c r="S706" s="1">
        <v>1</v>
      </c>
      <c r="T706" s="1">
        <v>1</v>
      </c>
      <c r="Y706" s="36"/>
      <c r="AL706" s="37"/>
      <c r="AM706" s="37"/>
      <c r="AN706" s="27" t="s">
        <v>7</v>
      </c>
      <c r="AO706" s="28"/>
      <c r="AP706" s="28"/>
      <c r="AQ706" s="28"/>
      <c r="AR706" s="28"/>
      <c r="AS706" s="28"/>
      <c r="AT706" s="28"/>
      <c r="AU706" s="28"/>
      <c r="AV706" s="28"/>
      <c r="AW706" s="28"/>
      <c r="AX706" s="28"/>
      <c r="AY706" s="28"/>
      <c r="AZ706" s="28"/>
      <c r="BA706" s="29"/>
    </row>
    <row r="707" spans="1:53" ht="15" hidden="1" thickTop="1" thickBot="1" x14ac:dyDescent="0.3">
      <c r="A707" s="6">
        <v>1</v>
      </c>
      <c r="B707" s="14">
        <v>79</v>
      </c>
      <c r="C707" s="7" t="s">
        <v>374</v>
      </c>
      <c r="D707" s="7" t="s">
        <v>42</v>
      </c>
      <c r="E707" s="7" t="s">
        <v>130</v>
      </c>
      <c r="F707" s="7" t="s">
        <v>375</v>
      </c>
      <c r="G707" s="7" t="s">
        <v>45</v>
      </c>
      <c r="H707" s="7" t="s">
        <v>136</v>
      </c>
      <c r="I707" s="7" t="s">
        <v>47</v>
      </c>
      <c r="J707" s="7" t="s">
        <v>356</v>
      </c>
      <c r="K707" s="7" t="s">
        <v>376</v>
      </c>
      <c r="L707" s="31" t="s">
        <v>377</v>
      </c>
      <c r="M707" s="7" t="s">
        <v>378</v>
      </c>
      <c r="N707" s="7">
        <v>1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/>
      <c r="V707" s="8" t="s">
        <v>135</v>
      </c>
      <c r="W707" s="8">
        <v>28.898026877840035</v>
      </c>
      <c r="X707" s="38">
        <v>0</v>
      </c>
      <c r="Y707" s="42">
        <f t="shared" ref="Y707" ca="1" si="2088">$L$3+AL707</f>
        <v>42068</v>
      </c>
      <c r="Z707" s="1" t="s">
        <v>139</v>
      </c>
      <c r="AA707" s="1" t="s">
        <v>379</v>
      </c>
      <c r="AB707" s="1" t="s">
        <v>380</v>
      </c>
      <c r="AL707" s="2">
        <v>8</v>
      </c>
      <c r="AM707" s="4">
        <v>1</v>
      </c>
      <c r="AN707" s="39" t="s">
        <v>0</v>
      </c>
      <c r="AO707" s="43"/>
      <c r="AP707" s="43">
        <f t="shared" ref="AP707:BA707" si="2089">IF(AQ712+AP711+AP713-AO708&lt;0,0,MAX((AQ712+AP711+AP713-AO708),$AM716))</f>
        <v>0</v>
      </c>
      <c r="AQ707" s="43">
        <f t="shared" si="2089"/>
        <v>0</v>
      </c>
      <c r="AR707" s="43">
        <f t="shared" si="2089"/>
        <v>0</v>
      </c>
      <c r="AS707" s="43">
        <f t="shared" si="2089"/>
        <v>0</v>
      </c>
      <c r="AT707" s="43">
        <f t="shared" si="2089"/>
        <v>0</v>
      </c>
      <c r="AU707" s="43">
        <f t="shared" si="2089"/>
        <v>0</v>
      </c>
      <c r="AV707" s="43">
        <f t="shared" si="2089"/>
        <v>0</v>
      </c>
      <c r="AW707" s="43">
        <f t="shared" si="2089"/>
        <v>0</v>
      </c>
      <c r="AX707" s="43">
        <f t="shared" si="2089"/>
        <v>0</v>
      </c>
      <c r="AY707" s="43">
        <f t="shared" si="2089"/>
        <v>0</v>
      </c>
      <c r="AZ707" s="43">
        <f t="shared" si="2089"/>
        <v>0</v>
      </c>
      <c r="BA707" s="26">
        <f t="shared" si="2089"/>
        <v>0</v>
      </c>
    </row>
    <row r="708" spans="1:53" x14ac:dyDescent="0.25">
      <c r="A708" s="9">
        <v>2</v>
      </c>
      <c r="C708" s="1" t="s">
        <v>374</v>
      </c>
      <c r="D708" s="1" t="s">
        <v>42</v>
      </c>
      <c r="E708" s="1" t="s">
        <v>130</v>
      </c>
      <c r="F708" s="1" t="s">
        <v>375</v>
      </c>
      <c r="G708" s="1" t="s">
        <v>45</v>
      </c>
      <c r="H708" s="1" t="s">
        <v>136</v>
      </c>
      <c r="I708" s="1" t="s">
        <v>47</v>
      </c>
      <c r="J708" s="1" t="s">
        <v>356</v>
      </c>
      <c r="N708" s="1">
        <v>1</v>
      </c>
      <c r="O708" s="1">
        <v>0</v>
      </c>
      <c r="P708" s="1">
        <v>0</v>
      </c>
      <c r="Q708" s="1">
        <v>0</v>
      </c>
      <c r="R708" s="1">
        <v>0</v>
      </c>
      <c r="S708" s="1">
        <v>0</v>
      </c>
      <c r="T708" s="1">
        <v>0</v>
      </c>
      <c r="Y708" s="36"/>
      <c r="AL708" s="37"/>
      <c r="AM708" s="37"/>
      <c r="AN708" s="12" t="s">
        <v>1</v>
      </c>
      <c r="AO708" s="44">
        <v>50000</v>
      </c>
      <c r="AP708" s="44">
        <f t="shared" ref="AP708" si="2090">AO708+AP707-AP713-AP711</f>
        <v>46939</v>
      </c>
      <c r="AQ708" s="44">
        <f t="shared" ref="AQ708" si="2091">AP708+AQ707-AQ713-AQ711</f>
        <v>45739</v>
      </c>
      <c r="AR708" s="44">
        <f t="shared" ref="AR708" si="2092">AQ708+AR707-AR713-AR711</f>
        <v>43239</v>
      </c>
      <c r="AS708" s="44">
        <f t="shared" ref="AS708" si="2093">AR708+AS707-AS713-AS711</f>
        <v>41080</v>
      </c>
      <c r="AT708" s="44">
        <f t="shared" ref="AT708" si="2094">AS708+AT707-AT713-AT711</f>
        <v>41080</v>
      </c>
      <c r="AU708" s="44">
        <f t="shared" ref="AU708" si="2095">AT708+AU707-AU713-AU711</f>
        <v>41080</v>
      </c>
      <c r="AV708" s="44">
        <f t="shared" ref="AV708" si="2096">AU708+AV707-AV713-AV711</f>
        <v>41080</v>
      </c>
      <c r="AW708" s="44">
        <f t="shared" ref="AW708" si="2097">AV708+AW707-AW713-AW711</f>
        <v>41080</v>
      </c>
      <c r="AX708" s="44">
        <f t="shared" ref="AX708" si="2098">AW708+AX707-AX713-AX711</f>
        <v>41080</v>
      </c>
      <c r="AY708" s="44">
        <f t="shared" ref="AY708" si="2099">AX708+AY707-AY713-AY711</f>
        <v>41080</v>
      </c>
      <c r="AZ708" s="44">
        <f t="shared" ref="AZ708" si="2100">AY708+AZ707-AZ713-AZ711</f>
        <v>41080</v>
      </c>
      <c r="BA708" s="23">
        <f t="shared" ref="BA708" si="2101">AZ708+BA707-BA713-BA711</f>
        <v>41080</v>
      </c>
    </row>
    <row r="709" spans="1:53" hidden="1" x14ac:dyDescent="0.25">
      <c r="A709" s="9">
        <v>3</v>
      </c>
      <c r="C709" s="1" t="s">
        <v>374</v>
      </c>
      <c r="D709" s="1" t="s">
        <v>42</v>
      </c>
      <c r="E709" s="1" t="s">
        <v>130</v>
      </c>
      <c r="F709" s="1" t="s">
        <v>375</v>
      </c>
      <c r="G709" s="1" t="s">
        <v>45</v>
      </c>
      <c r="H709" s="1" t="s">
        <v>136</v>
      </c>
      <c r="I709" s="1" t="s">
        <v>47</v>
      </c>
      <c r="J709" s="1" t="s">
        <v>356</v>
      </c>
      <c r="N709" s="1">
        <v>1</v>
      </c>
      <c r="O709" s="1">
        <v>0</v>
      </c>
      <c r="P709" s="1">
        <v>0</v>
      </c>
      <c r="Q709" s="1">
        <v>0</v>
      </c>
      <c r="R709" s="1">
        <v>0</v>
      </c>
      <c r="S709" s="1">
        <v>0</v>
      </c>
      <c r="T709" s="1">
        <v>0</v>
      </c>
      <c r="Y709" s="36"/>
      <c r="AL709" s="37"/>
      <c r="AM709" s="37"/>
      <c r="AN709" s="13" t="s">
        <v>3</v>
      </c>
      <c r="AO709" s="45"/>
      <c r="AP709" s="45">
        <f t="shared" ref="AP709" si="2102">(AP708/AQ711)*30</f>
        <v>1173.4750000000001</v>
      </c>
      <c r="AQ709" s="45">
        <f t="shared" ref="AQ709" si="2103">(AQ708/AR711)*30</f>
        <v>548.86800000000005</v>
      </c>
      <c r="AR709" s="45">
        <f t="shared" ref="AR709" si="2104">(AR708/AS711)*30</f>
        <v>600.81982399258914</v>
      </c>
      <c r="AS709" s="45" t="e">
        <f t="shared" ref="AS709" si="2105">(AS708/AT711)*30</f>
        <v>#DIV/0!</v>
      </c>
      <c r="AT709" s="45" t="e">
        <f t="shared" ref="AT709" si="2106">(AT708/AU711)*30</f>
        <v>#DIV/0!</v>
      </c>
      <c r="AU709" s="45" t="e">
        <f t="shared" ref="AU709" si="2107">(AU708/AV711)*30</f>
        <v>#DIV/0!</v>
      </c>
      <c r="AV709" s="45" t="e">
        <f t="shared" ref="AV709" si="2108">(AV708/AW711)*30</f>
        <v>#DIV/0!</v>
      </c>
      <c r="AW709" s="45" t="e">
        <f t="shared" ref="AW709" si="2109">(AW708/AX711)*30</f>
        <v>#DIV/0!</v>
      </c>
      <c r="AX709" s="45" t="e">
        <f t="shared" ref="AX709" si="2110">(AX708/AY711)*30</f>
        <v>#DIV/0!</v>
      </c>
      <c r="AY709" s="45" t="e">
        <f t="shared" ref="AY709" si="2111">(AY708/AZ711)*30</f>
        <v>#DIV/0!</v>
      </c>
      <c r="AZ709" s="45" t="e">
        <f t="shared" ref="AZ709" si="2112">(AZ708/BA711)*30</f>
        <v>#DIV/0!</v>
      </c>
      <c r="BA709" s="25" t="e">
        <f t="shared" ref="BA709" si="2113">(BA708/BB711)*30</f>
        <v>#DIV/0!</v>
      </c>
    </row>
    <row r="710" spans="1:53" hidden="1" x14ac:dyDescent="0.25">
      <c r="A710" s="9">
        <v>4</v>
      </c>
      <c r="C710" s="1" t="s">
        <v>374</v>
      </c>
      <c r="D710" s="1" t="s">
        <v>42</v>
      </c>
      <c r="E710" s="1" t="s">
        <v>130</v>
      </c>
      <c r="F710" s="1" t="s">
        <v>375</v>
      </c>
      <c r="G710" s="1" t="s">
        <v>45</v>
      </c>
      <c r="H710" s="1" t="s">
        <v>136</v>
      </c>
      <c r="I710" s="1" t="s">
        <v>47</v>
      </c>
      <c r="J710" s="1" t="s">
        <v>356</v>
      </c>
      <c r="N710" s="1">
        <v>1</v>
      </c>
      <c r="O710" s="1">
        <v>0</v>
      </c>
      <c r="P710" s="1">
        <v>0</v>
      </c>
      <c r="Q710" s="1">
        <v>0</v>
      </c>
      <c r="R710" s="1">
        <v>0</v>
      </c>
      <c r="S710" s="1">
        <v>0</v>
      </c>
      <c r="T710" s="1">
        <v>0</v>
      </c>
      <c r="Y710" s="36"/>
      <c r="AL710" s="37"/>
      <c r="AM710" s="37"/>
      <c r="AN710" s="12" t="s">
        <v>944</v>
      </c>
      <c r="AO710" s="44"/>
      <c r="AP710" s="44"/>
      <c r="AQ710" s="44"/>
      <c r="AR710" s="44"/>
      <c r="AS710" s="44"/>
      <c r="AT710" s="44"/>
      <c r="AU710" s="44"/>
      <c r="AV710" s="44"/>
      <c r="AW710" s="44"/>
      <c r="AX710" s="44"/>
      <c r="AY710" s="44"/>
      <c r="AZ710" s="44"/>
      <c r="BA710" s="24"/>
    </row>
    <row r="711" spans="1:53" hidden="1" x14ac:dyDescent="0.25">
      <c r="A711" s="9">
        <v>5</v>
      </c>
      <c r="C711" s="1" t="s">
        <v>374</v>
      </c>
      <c r="D711" s="1" t="s">
        <v>42</v>
      </c>
      <c r="E711" s="1" t="s">
        <v>130</v>
      </c>
      <c r="F711" s="1" t="s">
        <v>375</v>
      </c>
      <c r="G711" s="1" t="s">
        <v>45</v>
      </c>
      <c r="H711" s="1" t="s">
        <v>136</v>
      </c>
      <c r="I711" s="1" t="s">
        <v>47</v>
      </c>
      <c r="J711" s="1" t="s">
        <v>356</v>
      </c>
      <c r="N711" s="1">
        <v>1</v>
      </c>
      <c r="O711" s="1">
        <v>0</v>
      </c>
      <c r="P711" s="1">
        <v>0</v>
      </c>
      <c r="Q711" s="1">
        <v>0</v>
      </c>
      <c r="R711" s="1">
        <v>0</v>
      </c>
      <c r="S711" s="1">
        <v>0</v>
      </c>
      <c r="T711" s="1">
        <v>0</v>
      </c>
      <c r="Y711" s="36"/>
      <c r="AL711" s="37"/>
      <c r="AM711" s="37"/>
      <c r="AN711" s="13" t="s">
        <v>2</v>
      </c>
      <c r="AO711" s="22"/>
      <c r="AP711" s="22">
        <f>MPS!P$6*'Purshasing (2)'!$N707+MPS!P$7*'Purshasing (2)'!$O707+MPS!P$8*'Purshasing (2)'!$P707+MPS!P$9*'Purshasing (2)'!$Q707+MPS!P$10*'Purshasing (2)'!$R707+MPS!P$11*'Purshasing (2)'!$S707+MPS!P$12*'Purshasing (2)'!$T707</f>
        <v>1061</v>
      </c>
      <c r="AQ711" s="22">
        <f>MPS!Q$6*'Purshasing (2)'!$N707+MPS!Q$7*'Purshasing (2)'!$O707+MPS!Q$8*'Purshasing (2)'!$P707+MPS!Q$9*'Purshasing (2)'!$Q707+MPS!Q$10*'Purshasing (2)'!$R707+MPS!Q$11*'Purshasing (2)'!$S707+MPS!Q$12*'Purshasing (2)'!$T707</f>
        <v>1200</v>
      </c>
      <c r="AR711" s="22">
        <f>MPS!R$6*'Purshasing (2)'!$N707+MPS!R$7*'Purshasing (2)'!$O707+MPS!R$8*'Purshasing (2)'!$P707+MPS!R$9*'Purshasing (2)'!$Q707+MPS!R$10*'Purshasing (2)'!$R707+MPS!R$11*'Purshasing (2)'!$S707+MPS!R$12*'Purshasing (2)'!$T707</f>
        <v>2500</v>
      </c>
      <c r="AS711" s="22">
        <f>MPS!S$6*'Purshasing (2)'!$N707+MPS!S$7*'Purshasing (2)'!$O707+MPS!S$8*'Purshasing (2)'!$P707+MPS!S$9*'Purshasing (2)'!$Q707+MPS!S$10*'Purshasing (2)'!$R707+MPS!S$11*'Purshasing (2)'!$S707+MPS!S$12*'Purshasing (2)'!$T707</f>
        <v>2159</v>
      </c>
      <c r="AT711" s="22">
        <f>MPS!T$6*'Purshasing (2)'!$N707+MPS!T$7*'Purshasing (2)'!$O707+MPS!T$8*'Purshasing (2)'!$P707+MPS!T$9*'Purshasing (2)'!$Q707+MPS!T$10*'Purshasing (2)'!$R707+MPS!T$11*'Purshasing (2)'!$S707+MPS!T$12*'Purshasing (2)'!$T707</f>
        <v>0</v>
      </c>
      <c r="AU711" s="22">
        <f>MPS!U$6*'Purshasing (2)'!$N707+MPS!U$7*'Purshasing (2)'!$O707+MPS!U$8*'Purshasing (2)'!$P707+MPS!U$9*'Purshasing (2)'!$Q707+MPS!U$10*'Purshasing (2)'!$R707+MPS!U$11*'Purshasing (2)'!$S707+MPS!U$12*'Purshasing (2)'!$T707</f>
        <v>0</v>
      </c>
      <c r="AV711" s="22">
        <f>MPS!V$6*'Purshasing (2)'!$N707+MPS!V$7*'Purshasing (2)'!$O707+MPS!V$8*'Purshasing (2)'!$P707+MPS!V$9*'Purshasing (2)'!$Q707+MPS!V$10*'Purshasing (2)'!$R707+MPS!V$11*'Purshasing (2)'!$S707+MPS!V$12*'Purshasing (2)'!$T707</f>
        <v>0</v>
      </c>
      <c r="AW711" s="22">
        <f>MPS!W$6*'Purshasing (2)'!$N707+MPS!W$7*'Purshasing (2)'!$O707+MPS!W$8*'Purshasing (2)'!$P707+MPS!W$9*'Purshasing (2)'!$Q707+MPS!W$10*'Purshasing (2)'!$R707+MPS!W$11*'Purshasing (2)'!$S707+MPS!W$12*'Purshasing (2)'!$T707</f>
        <v>0</v>
      </c>
      <c r="AX711" s="22">
        <f>MPS!X$6*'Purshasing (2)'!$N707+MPS!X$7*'Purshasing (2)'!$O707+MPS!X$8*'Purshasing (2)'!$P707+MPS!X$9*'Purshasing (2)'!$Q707+MPS!X$10*'Purshasing (2)'!$R707+MPS!X$11*'Purshasing (2)'!$S707+MPS!X$12*'Purshasing (2)'!$T707</f>
        <v>0</v>
      </c>
      <c r="AY711" s="22">
        <f>MPS!Y$6*'Purshasing (2)'!$N707+MPS!Y$7*'Purshasing (2)'!$O707+MPS!Y$8*'Purshasing (2)'!$P707+MPS!Y$9*'Purshasing (2)'!$Q707+MPS!Y$10*'Purshasing (2)'!$R707+MPS!Y$11*'Purshasing (2)'!$S707+MPS!Y$12*'Purshasing (2)'!$T707</f>
        <v>0</v>
      </c>
      <c r="AZ711" s="22">
        <f>MPS!Z$6*'Purshasing (2)'!$N707+MPS!Z$7*'Purshasing (2)'!$O707+MPS!Z$8*'Purshasing (2)'!$P707+MPS!Z$9*'Purshasing (2)'!$Q707+MPS!Z$10*'Purshasing (2)'!$R707+MPS!Z$11*'Purshasing (2)'!$S707+MPS!Z$12*'Purshasing (2)'!$T707</f>
        <v>0</v>
      </c>
      <c r="BA711" s="25">
        <f>MPS!AA$6*'Purshasing (2)'!$N707+MPS!AA$7*'Purshasing (2)'!$O707+MPS!AA$8*'Purshasing (2)'!$P707+MPS!AA$9*'Purshasing (2)'!$Q707+MPS!AA$10*'Purshasing (2)'!$R707+MPS!AA$11*'Purshasing (2)'!$S707+MPS!AA$12*'Purshasing (2)'!$T707</f>
        <v>0</v>
      </c>
    </row>
    <row r="712" spans="1:53" hidden="1" x14ac:dyDescent="0.25">
      <c r="A712" s="9">
        <v>6</v>
      </c>
      <c r="C712" s="1" t="s">
        <v>374</v>
      </c>
      <c r="D712" s="1" t="s">
        <v>42</v>
      </c>
      <c r="E712" s="1" t="s">
        <v>130</v>
      </c>
      <c r="F712" s="1" t="s">
        <v>375</v>
      </c>
      <c r="G712" s="1" t="s">
        <v>45</v>
      </c>
      <c r="H712" s="1" t="s">
        <v>136</v>
      </c>
      <c r="I712" s="1" t="s">
        <v>47</v>
      </c>
      <c r="J712" s="1" t="s">
        <v>356</v>
      </c>
      <c r="L712" s="1"/>
      <c r="N712" s="1">
        <v>1</v>
      </c>
      <c r="O712" s="1">
        <v>0</v>
      </c>
      <c r="P712" s="1">
        <v>0</v>
      </c>
      <c r="Q712" s="1">
        <v>0</v>
      </c>
      <c r="R712" s="1">
        <v>0</v>
      </c>
      <c r="S712" s="1">
        <v>0</v>
      </c>
      <c r="T712" s="1">
        <v>0</v>
      </c>
      <c r="Y712" s="36"/>
      <c r="AL712" s="37"/>
      <c r="AM712" s="37"/>
      <c r="AN712" s="12" t="s">
        <v>4</v>
      </c>
      <c r="AO712" s="23"/>
      <c r="AP712" s="23">
        <f t="shared" ref="AP712:BA712" si="2114">(AQ711/30)*$X707</f>
        <v>0</v>
      </c>
      <c r="AQ712" s="23">
        <f t="shared" si="2114"/>
        <v>0</v>
      </c>
      <c r="AR712" s="23">
        <f t="shared" si="2114"/>
        <v>0</v>
      </c>
      <c r="AS712" s="23">
        <f t="shared" si="2114"/>
        <v>0</v>
      </c>
      <c r="AT712" s="23">
        <f t="shared" si="2114"/>
        <v>0</v>
      </c>
      <c r="AU712" s="23">
        <f t="shared" si="2114"/>
        <v>0</v>
      </c>
      <c r="AV712" s="23">
        <f t="shared" si="2114"/>
        <v>0</v>
      </c>
      <c r="AW712" s="23">
        <f t="shared" si="2114"/>
        <v>0</v>
      </c>
      <c r="AX712" s="23">
        <f t="shared" si="2114"/>
        <v>0</v>
      </c>
      <c r="AY712" s="23">
        <f t="shared" si="2114"/>
        <v>0</v>
      </c>
      <c r="AZ712" s="23">
        <f t="shared" si="2114"/>
        <v>0</v>
      </c>
      <c r="BA712" s="24">
        <f t="shared" si="2114"/>
        <v>0</v>
      </c>
    </row>
    <row r="713" spans="1:53" hidden="1" x14ac:dyDescent="0.25">
      <c r="A713" s="9">
        <v>7</v>
      </c>
      <c r="C713" s="1" t="s">
        <v>374</v>
      </c>
      <c r="D713" s="1" t="s">
        <v>42</v>
      </c>
      <c r="E713" s="1" t="s">
        <v>130</v>
      </c>
      <c r="F713" s="1" t="s">
        <v>375</v>
      </c>
      <c r="G713" s="1" t="s">
        <v>45</v>
      </c>
      <c r="H713" s="1" t="s">
        <v>136</v>
      </c>
      <c r="I713" s="1" t="s">
        <v>47</v>
      </c>
      <c r="J713" s="1" t="s">
        <v>356</v>
      </c>
      <c r="L713" s="1"/>
      <c r="N713" s="1">
        <v>1</v>
      </c>
      <c r="O713" s="1">
        <v>0</v>
      </c>
      <c r="P713" s="1">
        <v>0</v>
      </c>
      <c r="Q713" s="1">
        <v>0</v>
      </c>
      <c r="R713" s="1">
        <v>0</v>
      </c>
      <c r="S713" s="1">
        <v>0</v>
      </c>
      <c r="T713" s="1">
        <v>0</v>
      </c>
      <c r="Y713" s="36"/>
      <c r="AL713" s="37"/>
      <c r="AM713" s="37"/>
      <c r="AN713" s="13" t="s">
        <v>5</v>
      </c>
      <c r="AO713" s="22"/>
      <c r="AP713" s="22">
        <v>2000</v>
      </c>
      <c r="AQ713" s="22"/>
      <c r="AR713" s="22"/>
      <c r="AS713" s="22"/>
      <c r="AT713" s="22"/>
      <c r="AU713" s="22"/>
      <c r="AV713" s="22"/>
      <c r="AW713" s="22"/>
      <c r="AX713" s="22"/>
      <c r="AY713" s="22"/>
      <c r="AZ713" s="22"/>
      <c r="BA713" s="25"/>
    </row>
    <row r="714" spans="1:53" hidden="1" x14ac:dyDescent="0.25">
      <c r="A714" s="9">
        <v>8</v>
      </c>
      <c r="C714" s="1" t="s">
        <v>374</v>
      </c>
      <c r="D714" s="1" t="s">
        <v>42</v>
      </c>
      <c r="E714" s="1" t="s">
        <v>130</v>
      </c>
      <c r="F714" s="1" t="s">
        <v>375</v>
      </c>
      <c r="G714" s="1" t="s">
        <v>45</v>
      </c>
      <c r="H714" s="1" t="s">
        <v>136</v>
      </c>
      <c r="I714" s="1" t="s">
        <v>47</v>
      </c>
      <c r="J714" s="1" t="s">
        <v>356</v>
      </c>
      <c r="L714" s="1"/>
      <c r="N714" s="1">
        <v>1</v>
      </c>
      <c r="O714" s="1">
        <v>0</v>
      </c>
      <c r="P714" s="1">
        <v>0</v>
      </c>
      <c r="Q714" s="1">
        <v>0</v>
      </c>
      <c r="R714" s="1">
        <v>0</v>
      </c>
      <c r="S714" s="1">
        <v>0</v>
      </c>
      <c r="T714" s="1">
        <v>0</v>
      </c>
      <c r="Y714" s="36"/>
      <c r="AL714" s="37"/>
      <c r="AM714" s="37"/>
      <c r="AN714" s="12" t="s">
        <v>6</v>
      </c>
      <c r="AO714" s="23"/>
      <c r="AP714" s="23"/>
      <c r="AQ714" s="23"/>
      <c r="AR714" s="23"/>
      <c r="AS714" s="23"/>
      <c r="AT714" s="23"/>
      <c r="AU714" s="23"/>
      <c r="AV714" s="23"/>
      <c r="AW714" s="23"/>
      <c r="AX714" s="23"/>
      <c r="AY714" s="23"/>
      <c r="AZ714" s="23"/>
      <c r="BA714" s="24"/>
    </row>
    <row r="715" spans="1:53" ht="14.4" hidden="1" thickBot="1" x14ac:dyDescent="0.3">
      <c r="A715" s="11">
        <v>9</v>
      </c>
      <c r="C715" s="1" t="s">
        <v>374</v>
      </c>
      <c r="D715" s="1" t="s">
        <v>42</v>
      </c>
      <c r="E715" s="1" t="s">
        <v>130</v>
      </c>
      <c r="F715" s="1" t="s">
        <v>375</v>
      </c>
      <c r="G715" s="1" t="s">
        <v>45</v>
      </c>
      <c r="H715" s="1" t="s">
        <v>136</v>
      </c>
      <c r="I715" s="1" t="s">
        <v>47</v>
      </c>
      <c r="J715" s="1" t="s">
        <v>356</v>
      </c>
      <c r="L715" s="1"/>
      <c r="N715" s="1">
        <v>1</v>
      </c>
      <c r="O715" s="1">
        <v>0</v>
      </c>
      <c r="P715" s="1">
        <v>0</v>
      </c>
      <c r="Q715" s="1">
        <v>0</v>
      </c>
      <c r="R715" s="1">
        <v>0</v>
      </c>
      <c r="S715" s="1">
        <v>0</v>
      </c>
      <c r="T715" s="1">
        <v>0</v>
      </c>
      <c r="Y715" s="36"/>
      <c r="AL715" s="37"/>
      <c r="AM715" s="37"/>
      <c r="AN715" s="27" t="s">
        <v>7</v>
      </c>
      <c r="AO715" s="28"/>
      <c r="AP715" s="28"/>
      <c r="AQ715" s="28"/>
      <c r="AR715" s="28"/>
      <c r="AS715" s="28"/>
      <c r="AT715" s="28"/>
      <c r="AU715" s="28"/>
      <c r="AV715" s="28"/>
      <c r="AW715" s="28"/>
      <c r="AX715" s="28"/>
      <c r="AY715" s="28"/>
      <c r="AZ715" s="28"/>
      <c r="BA715" s="29"/>
    </row>
    <row r="716" spans="1:53" ht="15" hidden="1" thickTop="1" thickBot="1" x14ac:dyDescent="0.3">
      <c r="A716" s="6">
        <v>1</v>
      </c>
      <c r="B716" s="14">
        <v>80</v>
      </c>
      <c r="C716" s="7" t="s">
        <v>374</v>
      </c>
      <c r="D716" s="7" t="s">
        <v>42</v>
      </c>
      <c r="E716" s="7" t="s">
        <v>130</v>
      </c>
      <c r="F716" s="7" t="s">
        <v>375</v>
      </c>
      <c r="G716" s="7" t="s">
        <v>42</v>
      </c>
      <c r="H716" s="7" t="s">
        <v>136</v>
      </c>
      <c r="I716" s="7" t="s">
        <v>47</v>
      </c>
      <c r="J716" s="7" t="s">
        <v>356</v>
      </c>
      <c r="K716" s="7" t="s">
        <v>381</v>
      </c>
      <c r="L716" s="31" t="s">
        <v>382</v>
      </c>
      <c r="M716" s="7" t="s">
        <v>383</v>
      </c>
      <c r="N716" s="7">
        <v>0</v>
      </c>
      <c r="O716" s="7">
        <v>1</v>
      </c>
      <c r="P716" s="7">
        <v>1</v>
      </c>
      <c r="Q716" s="7">
        <v>0</v>
      </c>
      <c r="R716" s="7">
        <v>0</v>
      </c>
      <c r="S716" s="7">
        <v>0</v>
      </c>
      <c r="T716" s="7">
        <v>0</v>
      </c>
      <c r="U716" s="7"/>
      <c r="V716" s="8" t="s">
        <v>135</v>
      </c>
      <c r="W716" s="8">
        <v>29.837647860647568</v>
      </c>
      <c r="X716" s="38">
        <v>0</v>
      </c>
      <c r="Y716" s="42">
        <f t="shared" ref="Y716" ca="1" si="2115">$L$3+AL716</f>
        <v>42071</v>
      </c>
      <c r="Z716" s="1" t="s">
        <v>139</v>
      </c>
      <c r="AA716" s="1" t="s">
        <v>379</v>
      </c>
      <c r="AB716" s="1" t="s">
        <v>380</v>
      </c>
      <c r="AL716" s="2">
        <v>11</v>
      </c>
      <c r="AM716" s="4">
        <v>1</v>
      </c>
      <c r="AN716" s="39" t="s">
        <v>0</v>
      </c>
      <c r="AO716" s="43"/>
      <c r="AP716" s="43">
        <f t="shared" ref="AP716:BA716" si="2116">IF(AQ721+AP720+AP722-AO717&lt;0,0,MAX((AQ721+AP720+AP722-AO717),$AM725))</f>
        <v>0</v>
      </c>
      <c r="AQ716" s="43">
        <f t="shared" si="2116"/>
        <v>0</v>
      </c>
      <c r="AR716" s="43">
        <f t="shared" si="2116"/>
        <v>0</v>
      </c>
      <c r="AS716" s="43">
        <f t="shared" si="2116"/>
        <v>0</v>
      </c>
      <c r="AT716" s="43">
        <f t="shared" si="2116"/>
        <v>0</v>
      </c>
      <c r="AU716" s="43">
        <f t="shared" si="2116"/>
        <v>0</v>
      </c>
      <c r="AV716" s="43">
        <f t="shared" si="2116"/>
        <v>0</v>
      </c>
      <c r="AW716" s="43">
        <f t="shared" si="2116"/>
        <v>0</v>
      </c>
      <c r="AX716" s="43">
        <f t="shared" si="2116"/>
        <v>0</v>
      </c>
      <c r="AY716" s="43">
        <f t="shared" si="2116"/>
        <v>0</v>
      </c>
      <c r="AZ716" s="43">
        <f t="shared" si="2116"/>
        <v>0</v>
      </c>
      <c r="BA716" s="26">
        <f t="shared" si="2116"/>
        <v>0</v>
      </c>
    </row>
    <row r="717" spans="1:53" x14ac:dyDescent="0.25">
      <c r="A717" s="9">
        <v>2</v>
      </c>
      <c r="C717" s="1" t="s">
        <v>374</v>
      </c>
      <c r="D717" s="1" t="s">
        <v>42</v>
      </c>
      <c r="E717" s="1" t="s">
        <v>130</v>
      </c>
      <c r="F717" s="1" t="s">
        <v>375</v>
      </c>
      <c r="G717" s="1" t="s">
        <v>42</v>
      </c>
      <c r="H717" s="1" t="s">
        <v>136</v>
      </c>
      <c r="I717" s="1" t="s">
        <v>47</v>
      </c>
      <c r="J717" s="1" t="s">
        <v>356</v>
      </c>
      <c r="N717" s="1">
        <v>0</v>
      </c>
      <c r="O717" s="1">
        <v>1</v>
      </c>
      <c r="P717" s="1">
        <v>1</v>
      </c>
      <c r="Q717" s="1">
        <v>0</v>
      </c>
      <c r="R717" s="1">
        <v>0</v>
      </c>
      <c r="S717" s="1">
        <v>0</v>
      </c>
      <c r="T717" s="1">
        <v>0</v>
      </c>
      <c r="Y717" s="36"/>
      <c r="AL717" s="37"/>
      <c r="AM717" s="37"/>
      <c r="AN717" s="12" t="s">
        <v>1</v>
      </c>
      <c r="AO717" s="44">
        <v>50000</v>
      </c>
      <c r="AP717" s="44">
        <f t="shared" ref="AP717" si="2117">AO717+AP716-AP722-AP720</f>
        <v>43100</v>
      </c>
      <c r="AQ717" s="44">
        <f t="shared" ref="AQ717" si="2118">AP717+AQ716-AQ722-AQ720</f>
        <v>37680</v>
      </c>
      <c r="AR717" s="44">
        <f t="shared" ref="AR717" si="2119">AQ717+AR716-AR722-AR720</f>
        <v>28860</v>
      </c>
      <c r="AS717" s="44">
        <f t="shared" ref="AS717" si="2120">AR717+AS716-AS722-AS720</f>
        <v>22327</v>
      </c>
      <c r="AT717" s="44">
        <f t="shared" ref="AT717" si="2121">AS717+AT716-AT722-AT720</f>
        <v>22327</v>
      </c>
      <c r="AU717" s="44">
        <f t="shared" ref="AU717" si="2122">AT717+AU716-AU722-AU720</f>
        <v>22327</v>
      </c>
      <c r="AV717" s="44">
        <f t="shared" ref="AV717" si="2123">AU717+AV716-AV722-AV720</f>
        <v>22327</v>
      </c>
      <c r="AW717" s="44">
        <f t="shared" ref="AW717" si="2124">AV717+AW716-AW722-AW720</f>
        <v>22327</v>
      </c>
      <c r="AX717" s="44">
        <f t="shared" ref="AX717" si="2125">AW717+AX716-AX722-AX720</f>
        <v>22327</v>
      </c>
      <c r="AY717" s="44">
        <f t="shared" ref="AY717" si="2126">AX717+AY716-AY722-AY720</f>
        <v>22327</v>
      </c>
      <c r="AZ717" s="44">
        <f t="shared" ref="AZ717" si="2127">AY717+AZ716-AZ722-AZ720</f>
        <v>22327</v>
      </c>
      <c r="BA717" s="23">
        <f t="shared" ref="BA717" si="2128">AZ717+BA716-BA722-BA720</f>
        <v>22327</v>
      </c>
    </row>
    <row r="718" spans="1:53" hidden="1" x14ac:dyDescent="0.25">
      <c r="A718" s="9">
        <v>3</v>
      </c>
      <c r="C718" s="1" t="s">
        <v>374</v>
      </c>
      <c r="D718" s="1" t="s">
        <v>42</v>
      </c>
      <c r="E718" s="1" t="s">
        <v>130</v>
      </c>
      <c r="F718" s="1" t="s">
        <v>375</v>
      </c>
      <c r="G718" s="1" t="s">
        <v>42</v>
      </c>
      <c r="H718" s="1" t="s">
        <v>136</v>
      </c>
      <c r="I718" s="1" t="s">
        <v>47</v>
      </c>
      <c r="J718" s="1" t="s">
        <v>356</v>
      </c>
      <c r="N718" s="1">
        <v>0</v>
      </c>
      <c r="O718" s="1">
        <v>1</v>
      </c>
      <c r="P718" s="1">
        <v>1</v>
      </c>
      <c r="Q718" s="1">
        <v>0</v>
      </c>
      <c r="R718" s="1">
        <v>0</v>
      </c>
      <c r="S718" s="1">
        <v>0</v>
      </c>
      <c r="T718" s="1">
        <v>0</v>
      </c>
      <c r="Y718" s="36"/>
      <c r="AL718" s="37"/>
      <c r="AM718" s="37"/>
      <c r="AN718" s="13" t="s">
        <v>3</v>
      </c>
      <c r="AO718" s="45"/>
      <c r="AP718" s="45">
        <f t="shared" ref="AP718" si="2129">(AP717/AQ720)*30</f>
        <v>238.5608856088561</v>
      </c>
      <c r="AQ718" s="45">
        <f t="shared" ref="AQ718" si="2130">(AQ717/AR720)*30</f>
        <v>128.16326530612247</v>
      </c>
      <c r="AR718" s="45">
        <f t="shared" ref="AR718" si="2131">(AR717/AS720)*30</f>
        <v>132.52716975355887</v>
      </c>
      <c r="AS718" s="45" t="e">
        <f t="shared" ref="AS718" si="2132">(AS717/AT720)*30</f>
        <v>#DIV/0!</v>
      </c>
      <c r="AT718" s="45" t="e">
        <f t="shared" ref="AT718" si="2133">(AT717/AU720)*30</f>
        <v>#DIV/0!</v>
      </c>
      <c r="AU718" s="45" t="e">
        <f t="shared" ref="AU718" si="2134">(AU717/AV720)*30</f>
        <v>#DIV/0!</v>
      </c>
      <c r="AV718" s="45" t="e">
        <f t="shared" ref="AV718" si="2135">(AV717/AW720)*30</f>
        <v>#DIV/0!</v>
      </c>
      <c r="AW718" s="45" t="e">
        <f t="shared" ref="AW718" si="2136">(AW717/AX720)*30</f>
        <v>#DIV/0!</v>
      </c>
      <c r="AX718" s="45" t="e">
        <f t="shared" ref="AX718" si="2137">(AX717/AY720)*30</f>
        <v>#DIV/0!</v>
      </c>
      <c r="AY718" s="45" t="e">
        <f t="shared" ref="AY718" si="2138">(AY717/AZ720)*30</f>
        <v>#DIV/0!</v>
      </c>
      <c r="AZ718" s="45" t="e">
        <f t="shared" ref="AZ718" si="2139">(AZ717/BA720)*30</f>
        <v>#DIV/0!</v>
      </c>
      <c r="BA718" s="25" t="e">
        <f t="shared" ref="BA718" si="2140">(BA717/BB720)*30</f>
        <v>#DIV/0!</v>
      </c>
    </row>
    <row r="719" spans="1:53" hidden="1" x14ac:dyDescent="0.25">
      <c r="A719" s="9">
        <v>4</v>
      </c>
      <c r="C719" s="1" t="s">
        <v>374</v>
      </c>
      <c r="D719" s="1" t="s">
        <v>42</v>
      </c>
      <c r="E719" s="1" t="s">
        <v>130</v>
      </c>
      <c r="F719" s="1" t="s">
        <v>375</v>
      </c>
      <c r="G719" s="1" t="s">
        <v>42</v>
      </c>
      <c r="H719" s="1" t="s">
        <v>136</v>
      </c>
      <c r="I719" s="1" t="s">
        <v>47</v>
      </c>
      <c r="J719" s="1" t="s">
        <v>356</v>
      </c>
      <c r="N719" s="1">
        <v>0</v>
      </c>
      <c r="O719" s="1">
        <v>1</v>
      </c>
      <c r="P719" s="1">
        <v>1</v>
      </c>
      <c r="Q719" s="1">
        <v>0</v>
      </c>
      <c r="R719" s="1">
        <v>0</v>
      </c>
      <c r="S719" s="1">
        <v>0</v>
      </c>
      <c r="T719" s="1">
        <v>0</v>
      </c>
      <c r="Y719" s="36"/>
      <c r="AL719" s="37"/>
      <c r="AM719" s="37"/>
      <c r="AN719" s="12" t="s">
        <v>944</v>
      </c>
      <c r="AO719" s="44"/>
      <c r="AP719" s="44"/>
      <c r="AQ719" s="44"/>
      <c r="AR719" s="44"/>
      <c r="AS719" s="44"/>
      <c r="AT719" s="44"/>
      <c r="AU719" s="44"/>
      <c r="AV719" s="44"/>
      <c r="AW719" s="44"/>
      <c r="AX719" s="44"/>
      <c r="AY719" s="44"/>
      <c r="AZ719" s="44"/>
      <c r="BA719" s="24"/>
    </row>
    <row r="720" spans="1:53" hidden="1" x14ac:dyDescent="0.25">
      <c r="A720" s="9">
        <v>5</v>
      </c>
      <c r="C720" s="1" t="s">
        <v>374</v>
      </c>
      <c r="D720" s="1" t="s">
        <v>42</v>
      </c>
      <c r="E720" s="1" t="s">
        <v>130</v>
      </c>
      <c r="F720" s="1" t="s">
        <v>375</v>
      </c>
      <c r="G720" s="1" t="s">
        <v>42</v>
      </c>
      <c r="H720" s="1" t="s">
        <v>136</v>
      </c>
      <c r="I720" s="1" t="s">
        <v>47</v>
      </c>
      <c r="J720" s="1" t="s">
        <v>356</v>
      </c>
      <c r="N720" s="1">
        <v>0</v>
      </c>
      <c r="O720" s="1">
        <v>1</v>
      </c>
      <c r="P720" s="1">
        <v>1</v>
      </c>
      <c r="Q720" s="1">
        <v>0</v>
      </c>
      <c r="R720" s="1">
        <v>0</v>
      </c>
      <c r="S720" s="1">
        <v>0</v>
      </c>
      <c r="T720" s="1">
        <v>0</v>
      </c>
      <c r="Y720" s="36"/>
      <c r="AL720" s="37"/>
      <c r="AM720" s="37"/>
      <c r="AN720" s="13" t="s">
        <v>2</v>
      </c>
      <c r="AO720" s="22"/>
      <c r="AP720" s="22">
        <f>MPS!P$6*'Purshasing (2)'!$N716+MPS!P$7*'Purshasing (2)'!$O716+MPS!P$8*'Purshasing (2)'!$P716+MPS!P$9*'Purshasing (2)'!$Q716+MPS!P$10*'Purshasing (2)'!$R716+MPS!P$11*'Purshasing (2)'!$S716+MPS!P$12*'Purshasing (2)'!$T716</f>
        <v>4900</v>
      </c>
      <c r="AQ720" s="22">
        <f>MPS!Q$6*'Purshasing (2)'!$N716+MPS!Q$7*'Purshasing (2)'!$O716+MPS!Q$8*'Purshasing (2)'!$P716+MPS!Q$9*'Purshasing (2)'!$Q716+MPS!Q$10*'Purshasing (2)'!$R716+MPS!Q$11*'Purshasing (2)'!$S716+MPS!Q$12*'Purshasing (2)'!$T716</f>
        <v>5420</v>
      </c>
      <c r="AR720" s="22">
        <f>MPS!R$6*'Purshasing (2)'!$N716+MPS!R$7*'Purshasing (2)'!$O716+MPS!R$8*'Purshasing (2)'!$P716+MPS!R$9*'Purshasing (2)'!$Q716+MPS!R$10*'Purshasing (2)'!$R716+MPS!R$11*'Purshasing (2)'!$S716+MPS!R$12*'Purshasing (2)'!$T716</f>
        <v>8820</v>
      </c>
      <c r="AS720" s="22">
        <f>MPS!S$6*'Purshasing (2)'!$N716+MPS!S$7*'Purshasing (2)'!$O716+MPS!S$8*'Purshasing (2)'!$P716+MPS!S$9*'Purshasing (2)'!$Q716+MPS!S$10*'Purshasing (2)'!$R716+MPS!S$11*'Purshasing (2)'!$S716+MPS!S$12*'Purshasing (2)'!$T716</f>
        <v>6533</v>
      </c>
      <c r="AT720" s="22">
        <f>MPS!T$6*'Purshasing (2)'!$N716+MPS!T$7*'Purshasing (2)'!$O716+MPS!T$8*'Purshasing (2)'!$P716+MPS!T$9*'Purshasing (2)'!$Q716+MPS!T$10*'Purshasing (2)'!$R716+MPS!T$11*'Purshasing (2)'!$S716+MPS!T$12*'Purshasing (2)'!$T716</f>
        <v>0</v>
      </c>
      <c r="AU720" s="22">
        <f>MPS!U$6*'Purshasing (2)'!$N716+MPS!U$7*'Purshasing (2)'!$O716+MPS!U$8*'Purshasing (2)'!$P716+MPS!U$9*'Purshasing (2)'!$Q716+MPS!U$10*'Purshasing (2)'!$R716+MPS!U$11*'Purshasing (2)'!$S716+MPS!U$12*'Purshasing (2)'!$T716</f>
        <v>0</v>
      </c>
      <c r="AV720" s="22">
        <f>MPS!V$6*'Purshasing (2)'!$N716+MPS!V$7*'Purshasing (2)'!$O716+MPS!V$8*'Purshasing (2)'!$P716+MPS!V$9*'Purshasing (2)'!$Q716+MPS!V$10*'Purshasing (2)'!$R716+MPS!V$11*'Purshasing (2)'!$S716+MPS!V$12*'Purshasing (2)'!$T716</f>
        <v>0</v>
      </c>
      <c r="AW720" s="22">
        <f>MPS!W$6*'Purshasing (2)'!$N716+MPS!W$7*'Purshasing (2)'!$O716+MPS!W$8*'Purshasing (2)'!$P716+MPS!W$9*'Purshasing (2)'!$Q716+MPS!W$10*'Purshasing (2)'!$R716+MPS!W$11*'Purshasing (2)'!$S716+MPS!W$12*'Purshasing (2)'!$T716</f>
        <v>0</v>
      </c>
      <c r="AX720" s="22">
        <f>MPS!X$6*'Purshasing (2)'!$N716+MPS!X$7*'Purshasing (2)'!$O716+MPS!X$8*'Purshasing (2)'!$P716+MPS!X$9*'Purshasing (2)'!$Q716+MPS!X$10*'Purshasing (2)'!$R716+MPS!X$11*'Purshasing (2)'!$S716+MPS!X$12*'Purshasing (2)'!$T716</f>
        <v>0</v>
      </c>
      <c r="AY720" s="22">
        <f>MPS!Y$6*'Purshasing (2)'!$N716+MPS!Y$7*'Purshasing (2)'!$O716+MPS!Y$8*'Purshasing (2)'!$P716+MPS!Y$9*'Purshasing (2)'!$Q716+MPS!Y$10*'Purshasing (2)'!$R716+MPS!Y$11*'Purshasing (2)'!$S716+MPS!Y$12*'Purshasing (2)'!$T716</f>
        <v>0</v>
      </c>
      <c r="AZ720" s="22">
        <f>MPS!Z$6*'Purshasing (2)'!$N716+MPS!Z$7*'Purshasing (2)'!$O716+MPS!Z$8*'Purshasing (2)'!$P716+MPS!Z$9*'Purshasing (2)'!$Q716+MPS!Z$10*'Purshasing (2)'!$R716+MPS!Z$11*'Purshasing (2)'!$S716+MPS!Z$12*'Purshasing (2)'!$T716</f>
        <v>0</v>
      </c>
      <c r="BA720" s="25">
        <f>MPS!AA$6*'Purshasing (2)'!$N716+MPS!AA$7*'Purshasing (2)'!$O716+MPS!AA$8*'Purshasing (2)'!$P716+MPS!AA$9*'Purshasing (2)'!$Q716+MPS!AA$10*'Purshasing (2)'!$R716+MPS!AA$11*'Purshasing (2)'!$S716+MPS!AA$12*'Purshasing (2)'!$T716</f>
        <v>0</v>
      </c>
    </row>
    <row r="721" spans="1:53" hidden="1" x14ac:dyDescent="0.25">
      <c r="A721" s="9">
        <v>6</v>
      </c>
      <c r="C721" s="1" t="s">
        <v>374</v>
      </c>
      <c r="D721" s="1" t="s">
        <v>42</v>
      </c>
      <c r="E721" s="1" t="s">
        <v>130</v>
      </c>
      <c r="F721" s="1" t="s">
        <v>375</v>
      </c>
      <c r="G721" s="1" t="s">
        <v>42</v>
      </c>
      <c r="H721" s="1" t="s">
        <v>136</v>
      </c>
      <c r="I721" s="1" t="s">
        <v>47</v>
      </c>
      <c r="J721" s="1" t="s">
        <v>356</v>
      </c>
      <c r="L721" s="1"/>
      <c r="N721" s="1">
        <v>0</v>
      </c>
      <c r="O721" s="1">
        <v>1</v>
      </c>
      <c r="P721" s="1">
        <v>1</v>
      </c>
      <c r="Q721" s="1">
        <v>0</v>
      </c>
      <c r="R721" s="1">
        <v>0</v>
      </c>
      <c r="S721" s="1">
        <v>0</v>
      </c>
      <c r="T721" s="1">
        <v>0</v>
      </c>
      <c r="Y721" s="36"/>
      <c r="AL721" s="37"/>
      <c r="AM721" s="37"/>
      <c r="AN721" s="12" t="s">
        <v>4</v>
      </c>
      <c r="AO721" s="23"/>
      <c r="AP721" s="23">
        <f t="shared" ref="AP721:BA721" si="2141">(AQ720/30)*$X716</f>
        <v>0</v>
      </c>
      <c r="AQ721" s="23">
        <f t="shared" si="2141"/>
        <v>0</v>
      </c>
      <c r="AR721" s="23">
        <f t="shared" si="2141"/>
        <v>0</v>
      </c>
      <c r="AS721" s="23">
        <f t="shared" si="2141"/>
        <v>0</v>
      </c>
      <c r="AT721" s="23">
        <f t="shared" si="2141"/>
        <v>0</v>
      </c>
      <c r="AU721" s="23">
        <f t="shared" si="2141"/>
        <v>0</v>
      </c>
      <c r="AV721" s="23">
        <f t="shared" si="2141"/>
        <v>0</v>
      </c>
      <c r="AW721" s="23">
        <f t="shared" si="2141"/>
        <v>0</v>
      </c>
      <c r="AX721" s="23">
        <f t="shared" si="2141"/>
        <v>0</v>
      </c>
      <c r="AY721" s="23">
        <f t="shared" si="2141"/>
        <v>0</v>
      </c>
      <c r="AZ721" s="23">
        <f t="shared" si="2141"/>
        <v>0</v>
      </c>
      <c r="BA721" s="24">
        <f t="shared" si="2141"/>
        <v>0</v>
      </c>
    </row>
    <row r="722" spans="1:53" hidden="1" x14ac:dyDescent="0.25">
      <c r="A722" s="9">
        <v>7</v>
      </c>
      <c r="C722" s="1" t="s">
        <v>374</v>
      </c>
      <c r="D722" s="1" t="s">
        <v>42</v>
      </c>
      <c r="E722" s="1" t="s">
        <v>130</v>
      </c>
      <c r="F722" s="1" t="s">
        <v>375</v>
      </c>
      <c r="G722" s="1" t="s">
        <v>42</v>
      </c>
      <c r="H722" s="1" t="s">
        <v>136</v>
      </c>
      <c r="I722" s="1" t="s">
        <v>47</v>
      </c>
      <c r="J722" s="1" t="s">
        <v>356</v>
      </c>
      <c r="L722" s="1"/>
      <c r="N722" s="1">
        <v>0</v>
      </c>
      <c r="O722" s="1">
        <v>1</v>
      </c>
      <c r="P722" s="1">
        <v>1</v>
      </c>
      <c r="Q722" s="1">
        <v>0</v>
      </c>
      <c r="R722" s="1">
        <v>0</v>
      </c>
      <c r="S722" s="1">
        <v>0</v>
      </c>
      <c r="T722" s="1">
        <v>0</v>
      </c>
      <c r="Y722" s="36"/>
      <c r="AL722" s="37"/>
      <c r="AM722" s="37"/>
      <c r="AN722" s="13" t="s">
        <v>5</v>
      </c>
      <c r="AO722" s="22"/>
      <c r="AP722" s="22">
        <v>2000</v>
      </c>
      <c r="AQ722" s="22"/>
      <c r="AR722" s="22"/>
      <c r="AS722" s="22"/>
      <c r="AT722" s="22"/>
      <c r="AU722" s="22"/>
      <c r="AV722" s="22"/>
      <c r="AW722" s="22"/>
      <c r="AX722" s="22"/>
      <c r="AY722" s="22"/>
      <c r="AZ722" s="22"/>
      <c r="BA722" s="25"/>
    </row>
    <row r="723" spans="1:53" hidden="1" x14ac:dyDescent="0.25">
      <c r="A723" s="9">
        <v>8</v>
      </c>
      <c r="C723" s="1" t="s">
        <v>374</v>
      </c>
      <c r="D723" s="1" t="s">
        <v>42</v>
      </c>
      <c r="E723" s="1" t="s">
        <v>130</v>
      </c>
      <c r="F723" s="1" t="s">
        <v>375</v>
      </c>
      <c r="G723" s="1" t="s">
        <v>42</v>
      </c>
      <c r="H723" s="1" t="s">
        <v>136</v>
      </c>
      <c r="I723" s="1" t="s">
        <v>47</v>
      </c>
      <c r="J723" s="1" t="s">
        <v>356</v>
      </c>
      <c r="L723" s="1"/>
      <c r="N723" s="1">
        <v>0</v>
      </c>
      <c r="O723" s="1">
        <v>1</v>
      </c>
      <c r="P723" s="1">
        <v>1</v>
      </c>
      <c r="Q723" s="1">
        <v>0</v>
      </c>
      <c r="R723" s="1">
        <v>0</v>
      </c>
      <c r="S723" s="1">
        <v>0</v>
      </c>
      <c r="T723" s="1">
        <v>0</v>
      </c>
      <c r="Y723" s="36"/>
      <c r="AL723" s="37"/>
      <c r="AM723" s="37"/>
      <c r="AN723" s="12" t="s">
        <v>6</v>
      </c>
      <c r="AO723" s="23"/>
      <c r="AP723" s="23"/>
      <c r="AQ723" s="23"/>
      <c r="AR723" s="23"/>
      <c r="AS723" s="23"/>
      <c r="AT723" s="23"/>
      <c r="AU723" s="23"/>
      <c r="AV723" s="23"/>
      <c r="AW723" s="23"/>
      <c r="AX723" s="23"/>
      <c r="AY723" s="23"/>
      <c r="AZ723" s="23"/>
      <c r="BA723" s="24"/>
    </row>
    <row r="724" spans="1:53" ht="14.4" hidden="1" thickBot="1" x14ac:dyDescent="0.3">
      <c r="A724" s="11">
        <v>9</v>
      </c>
      <c r="C724" s="1" t="s">
        <v>374</v>
      </c>
      <c r="D724" s="1" t="s">
        <v>42</v>
      </c>
      <c r="E724" s="1" t="s">
        <v>130</v>
      </c>
      <c r="F724" s="1" t="s">
        <v>375</v>
      </c>
      <c r="G724" s="1" t="s">
        <v>42</v>
      </c>
      <c r="H724" s="1" t="s">
        <v>136</v>
      </c>
      <c r="I724" s="1" t="s">
        <v>47</v>
      </c>
      <c r="J724" s="1" t="s">
        <v>356</v>
      </c>
      <c r="L724" s="1"/>
      <c r="N724" s="1">
        <v>0</v>
      </c>
      <c r="O724" s="1">
        <v>1</v>
      </c>
      <c r="P724" s="1">
        <v>1</v>
      </c>
      <c r="Q724" s="1">
        <v>0</v>
      </c>
      <c r="R724" s="1">
        <v>0</v>
      </c>
      <c r="S724" s="1">
        <v>0</v>
      </c>
      <c r="T724" s="1">
        <v>0</v>
      </c>
      <c r="Y724" s="36"/>
      <c r="AL724" s="37"/>
      <c r="AM724" s="37"/>
      <c r="AN724" s="27" t="s">
        <v>7</v>
      </c>
      <c r="AO724" s="28"/>
      <c r="AP724" s="28"/>
      <c r="AQ724" s="28"/>
      <c r="AR724" s="28"/>
      <c r="AS724" s="28"/>
      <c r="AT724" s="28"/>
      <c r="AU724" s="28"/>
      <c r="AV724" s="28"/>
      <c r="AW724" s="28"/>
      <c r="AX724" s="28"/>
      <c r="AY724" s="28"/>
      <c r="AZ724" s="28"/>
      <c r="BA724" s="29"/>
    </row>
    <row r="725" spans="1:53" ht="15" hidden="1" thickTop="1" thickBot="1" x14ac:dyDescent="0.3">
      <c r="A725" s="6">
        <v>1</v>
      </c>
      <c r="B725" s="14">
        <v>81</v>
      </c>
      <c r="C725" s="7" t="s">
        <v>374</v>
      </c>
      <c r="D725" s="7" t="s">
        <v>42</v>
      </c>
      <c r="E725" s="7" t="s">
        <v>130</v>
      </c>
      <c r="F725" s="7" t="s">
        <v>375</v>
      </c>
      <c r="G725" s="7" t="s">
        <v>45</v>
      </c>
      <c r="H725" s="7" t="s">
        <v>136</v>
      </c>
      <c r="I725" s="7" t="s">
        <v>64</v>
      </c>
      <c r="J725" s="7" t="s">
        <v>356</v>
      </c>
      <c r="K725" s="7" t="s">
        <v>384</v>
      </c>
      <c r="L725" s="31" t="s">
        <v>385</v>
      </c>
      <c r="M725" s="7" t="s">
        <v>386</v>
      </c>
      <c r="N725" s="7"/>
      <c r="O725" s="7"/>
      <c r="P725" s="7"/>
      <c r="Q725" s="7"/>
      <c r="R725" s="7"/>
      <c r="S725" s="7">
        <v>1</v>
      </c>
      <c r="T725" s="7">
        <v>1</v>
      </c>
      <c r="U725" s="7"/>
      <c r="V725" s="8" t="s">
        <v>135</v>
      </c>
      <c r="W725" s="8">
        <v>30.6</v>
      </c>
      <c r="X725" s="38">
        <v>0</v>
      </c>
      <c r="Y725" s="42">
        <f t="shared" ref="Y725" ca="1" si="2142">$L$3+AL725</f>
        <v>42068</v>
      </c>
      <c r="Z725" s="1" t="s">
        <v>139</v>
      </c>
      <c r="AA725" s="1" t="s">
        <v>379</v>
      </c>
      <c r="AB725" s="1" t="s">
        <v>380</v>
      </c>
      <c r="AL725" s="2">
        <v>8</v>
      </c>
      <c r="AM725" s="4">
        <v>1</v>
      </c>
      <c r="AN725" s="39" t="s">
        <v>0</v>
      </c>
      <c r="AO725" s="43"/>
      <c r="AP725" s="43">
        <f t="shared" ref="AP725:BA725" si="2143">IF(AQ730+AP729+AP731-AO726&lt;0,0,MAX((AQ730+AP729+AP731-AO726),$AM734))</f>
        <v>0</v>
      </c>
      <c r="AQ725" s="43">
        <f t="shared" si="2143"/>
        <v>0</v>
      </c>
      <c r="AR725" s="43">
        <f t="shared" si="2143"/>
        <v>0</v>
      </c>
      <c r="AS725" s="43">
        <f t="shared" si="2143"/>
        <v>0</v>
      </c>
      <c r="AT725" s="43">
        <f t="shared" si="2143"/>
        <v>0</v>
      </c>
      <c r="AU725" s="43">
        <f t="shared" si="2143"/>
        <v>0</v>
      </c>
      <c r="AV725" s="43">
        <f t="shared" si="2143"/>
        <v>0</v>
      </c>
      <c r="AW725" s="43">
        <f t="shared" si="2143"/>
        <v>0</v>
      </c>
      <c r="AX725" s="43">
        <f t="shared" si="2143"/>
        <v>0</v>
      </c>
      <c r="AY725" s="43">
        <f t="shared" si="2143"/>
        <v>0</v>
      </c>
      <c r="AZ725" s="43">
        <f t="shared" si="2143"/>
        <v>0</v>
      </c>
      <c r="BA725" s="26">
        <f t="shared" si="2143"/>
        <v>0</v>
      </c>
    </row>
    <row r="726" spans="1:53" x14ac:dyDescent="0.25">
      <c r="A726" s="9">
        <v>2</v>
      </c>
      <c r="C726" s="1" t="s">
        <v>374</v>
      </c>
      <c r="D726" s="1" t="s">
        <v>42</v>
      </c>
      <c r="E726" s="1" t="s">
        <v>130</v>
      </c>
      <c r="F726" s="1" t="s">
        <v>375</v>
      </c>
      <c r="G726" s="1" t="s">
        <v>45</v>
      </c>
      <c r="H726" s="1" t="s">
        <v>136</v>
      </c>
      <c r="I726" s="1" t="s">
        <v>64</v>
      </c>
      <c r="J726" s="1" t="s">
        <v>356</v>
      </c>
      <c r="S726" s="1">
        <v>1</v>
      </c>
      <c r="T726" s="1">
        <v>1</v>
      </c>
      <c r="Y726" s="36"/>
      <c r="AL726" s="37"/>
      <c r="AM726" s="37"/>
      <c r="AN726" s="12" t="s">
        <v>1</v>
      </c>
      <c r="AO726" s="44">
        <v>50000</v>
      </c>
      <c r="AP726" s="44">
        <f t="shared" ref="AP726" si="2144">AO726+AP725-AP731-AP729</f>
        <v>47005</v>
      </c>
      <c r="AQ726" s="44">
        <f t="shared" ref="AQ726" si="2145">AP726+AQ725-AQ731-AQ729</f>
        <v>45853</v>
      </c>
      <c r="AR726" s="44">
        <f t="shared" ref="AR726" si="2146">AQ726+AR725-AR731-AR729</f>
        <v>44503</v>
      </c>
      <c r="AS726" s="44">
        <f t="shared" ref="AS726" si="2147">AR726+AS725-AS731-AS729</f>
        <v>43304</v>
      </c>
      <c r="AT726" s="44">
        <f t="shared" ref="AT726" si="2148">AS726+AT725-AT731-AT729</f>
        <v>41419</v>
      </c>
      <c r="AU726" s="44">
        <f t="shared" ref="AU726" si="2149">AT726+AU725-AU731-AU729</f>
        <v>39095</v>
      </c>
      <c r="AV726" s="44">
        <f t="shared" ref="AV726" si="2150">AU726+AV725-AV731-AV729</f>
        <v>36820</v>
      </c>
      <c r="AW726" s="44">
        <f t="shared" ref="AW726" si="2151">AV726+AW725-AW731-AW729</f>
        <v>34631</v>
      </c>
      <c r="AX726" s="44">
        <f t="shared" ref="AX726" si="2152">AW726+AX725-AX731-AX729</f>
        <v>32614</v>
      </c>
      <c r="AY726" s="44">
        <f t="shared" ref="AY726" si="2153">AX726+AY725-AY731-AY729</f>
        <v>31392</v>
      </c>
      <c r="AZ726" s="44">
        <f t="shared" ref="AZ726" si="2154">AY726+AZ725-AZ731-AZ729</f>
        <v>30436</v>
      </c>
      <c r="BA726" s="23">
        <f t="shared" ref="BA726" si="2155">AZ726+BA725-BA731-BA729</f>
        <v>29493</v>
      </c>
    </row>
    <row r="727" spans="1:53" hidden="1" x14ac:dyDescent="0.25">
      <c r="A727" s="9">
        <v>3</v>
      </c>
      <c r="C727" s="1" t="s">
        <v>374</v>
      </c>
      <c r="D727" s="1" t="s">
        <v>42</v>
      </c>
      <c r="E727" s="1" t="s">
        <v>130</v>
      </c>
      <c r="F727" s="1" t="s">
        <v>375</v>
      </c>
      <c r="G727" s="1" t="s">
        <v>45</v>
      </c>
      <c r="H727" s="1" t="s">
        <v>136</v>
      </c>
      <c r="I727" s="1" t="s">
        <v>64</v>
      </c>
      <c r="J727" s="1" t="s">
        <v>356</v>
      </c>
      <c r="S727" s="1">
        <v>1</v>
      </c>
      <c r="T727" s="1">
        <v>1</v>
      </c>
      <c r="Y727" s="36"/>
      <c r="AL727" s="37"/>
      <c r="AM727" s="37"/>
      <c r="AN727" s="13" t="s">
        <v>3</v>
      </c>
      <c r="AO727" s="45"/>
      <c r="AP727" s="45">
        <f t="shared" ref="AP727" si="2156">(AP726/AQ729)*30</f>
        <v>1224.0885416666665</v>
      </c>
      <c r="AQ727" s="45">
        <f t="shared" ref="AQ727" si="2157">(AQ726/AR729)*30</f>
        <v>1018.9555555555555</v>
      </c>
      <c r="AR727" s="45">
        <f t="shared" ref="AR727" si="2158">(AR726/AS729)*30</f>
        <v>1113.5029190992493</v>
      </c>
      <c r="AS727" s="45">
        <f t="shared" ref="AS727" si="2159">(AS726/AT729)*30</f>
        <v>689.18832891246689</v>
      </c>
      <c r="AT727" s="45">
        <f t="shared" ref="AT727" si="2160">(AT726/AU729)*30</f>
        <v>534.66867469879526</v>
      </c>
      <c r="AU727" s="45">
        <f t="shared" ref="AU727" si="2161">(AU726/AV729)*30</f>
        <v>515.53846153846155</v>
      </c>
      <c r="AV727" s="45">
        <f t="shared" ref="AV727" si="2162">(AV726/AW729)*30</f>
        <v>504.61397898583834</v>
      </c>
      <c r="AW727" s="45">
        <f t="shared" ref="AW727" si="2163">(AW726/AX729)*30</f>
        <v>515.08676251859197</v>
      </c>
      <c r="AX727" s="45">
        <f t="shared" ref="AX727" si="2164">(AX726/AY729)*30</f>
        <v>800.67103109656296</v>
      </c>
      <c r="AY727" s="45">
        <f t="shared" ref="AY727" si="2165">(AY726/AZ729)*30</f>
        <v>985.10460251046015</v>
      </c>
      <c r="AZ727" s="45">
        <f t="shared" ref="AZ727" si="2166">(AZ726/BA729)*30</f>
        <v>968.27147401908815</v>
      </c>
      <c r="BA727" s="25" t="e">
        <f t="shared" ref="BA727" si="2167">(BA726/BB729)*30</f>
        <v>#DIV/0!</v>
      </c>
    </row>
    <row r="728" spans="1:53" hidden="1" x14ac:dyDescent="0.25">
      <c r="A728" s="9">
        <v>4</v>
      </c>
      <c r="C728" s="1" t="s">
        <v>374</v>
      </c>
      <c r="D728" s="1" t="s">
        <v>42</v>
      </c>
      <c r="E728" s="1" t="s">
        <v>130</v>
      </c>
      <c r="F728" s="1" t="s">
        <v>375</v>
      </c>
      <c r="G728" s="1" t="s">
        <v>45</v>
      </c>
      <c r="H728" s="1" t="s">
        <v>136</v>
      </c>
      <c r="I728" s="1" t="s">
        <v>64</v>
      </c>
      <c r="J728" s="1" t="s">
        <v>356</v>
      </c>
      <c r="S728" s="1">
        <v>1</v>
      </c>
      <c r="T728" s="1">
        <v>1</v>
      </c>
      <c r="Y728" s="36"/>
      <c r="AL728" s="37"/>
      <c r="AM728" s="37"/>
      <c r="AN728" s="12" t="s">
        <v>944</v>
      </c>
      <c r="AO728" s="44"/>
      <c r="AP728" s="44"/>
      <c r="AQ728" s="44"/>
      <c r="AR728" s="44"/>
      <c r="AS728" s="44"/>
      <c r="AT728" s="44"/>
      <c r="AU728" s="44"/>
      <c r="AV728" s="44"/>
      <c r="AW728" s="44"/>
      <c r="AX728" s="44"/>
      <c r="AY728" s="44"/>
      <c r="AZ728" s="44"/>
      <c r="BA728" s="24"/>
    </row>
    <row r="729" spans="1:53" hidden="1" x14ac:dyDescent="0.25">
      <c r="A729" s="9">
        <v>5</v>
      </c>
      <c r="C729" s="1" t="s">
        <v>374</v>
      </c>
      <c r="D729" s="1" t="s">
        <v>42</v>
      </c>
      <c r="E729" s="1" t="s">
        <v>130</v>
      </c>
      <c r="F729" s="1" t="s">
        <v>375</v>
      </c>
      <c r="G729" s="1" t="s">
        <v>45</v>
      </c>
      <c r="H729" s="1" t="s">
        <v>136</v>
      </c>
      <c r="I729" s="1" t="s">
        <v>64</v>
      </c>
      <c r="J729" s="1" t="s">
        <v>356</v>
      </c>
      <c r="S729" s="1">
        <v>1</v>
      </c>
      <c r="T729" s="1">
        <v>1</v>
      </c>
      <c r="Y729" s="36"/>
      <c r="AL729" s="37"/>
      <c r="AM729" s="37"/>
      <c r="AN729" s="13" t="s">
        <v>2</v>
      </c>
      <c r="AO729" s="22"/>
      <c r="AP729" s="22">
        <f>MPS!P$6*'Purshasing (2)'!$N725+MPS!P$7*'Purshasing (2)'!$O725+MPS!P$8*'Purshasing (2)'!$P725+MPS!P$9*'Purshasing (2)'!$Q725+MPS!P$10*'Purshasing (2)'!$R725+MPS!P$11*'Purshasing (2)'!$S725+MPS!P$12*'Purshasing (2)'!$T725</f>
        <v>995</v>
      </c>
      <c r="AQ729" s="22">
        <f>MPS!Q$6*'Purshasing (2)'!$N725+MPS!Q$7*'Purshasing (2)'!$O725+MPS!Q$8*'Purshasing (2)'!$P725+MPS!Q$9*'Purshasing (2)'!$Q725+MPS!Q$10*'Purshasing (2)'!$R725+MPS!Q$11*'Purshasing (2)'!$S725+MPS!Q$12*'Purshasing (2)'!$T725</f>
        <v>1152</v>
      </c>
      <c r="AR729" s="22">
        <f>MPS!R$6*'Purshasing (2)'!$N725+MPS!R$7*'Purshasing (2)'!$O725+MPS!R$8*'Purshasing (2)'!$P725+MPS!R$9*'Purshasing (2)'!$Q725+MPS!R$10*'Purshasing (2)'!$R725+MPS!R$11*'Purshasing (2)'!$S725+MPS!R$12*'Purshasing (2)'!$T725</f>
        <v>1350</v>
      </c>
      <c r="AS729" s="22">
        <f>MPS!S$6*'Purshasing (2)'!$N725+MPS!S$7*'Purshasing (2)'!$O725+MPS!S$8*'Purshasing (2)'!$P725+MPS!S$9*'Purshasing (2)'!$Q725+MPS!S$10*'Purshasing (2)'!$R725+MPS!S$11*'Purshasing (2)'!$S725+MPS!S$12*'Purshasing (2)'!$T725</f>
        <v>1199</v>
      </c>
      <c r="AT729" s="22">
        <f>MPS!T$6*'Purshasing (2)'!$N725+MPS!T$7*'Purshasing (2)'!$O725+MPS!T$8*'Purshasing (2)'!$P725+MPS!T$9*'Purshasing (2)'!$Q725+MPS!T$10*'Purshasing (2)'!$R725+MPS!T$11*'Purshasing (2)'!$S725+MPS!T$12*'Purshasing (2)'!$T725</f>
        <v>1885</v>
      </c>
      <c r="AU729" s="22">
        <f>MPS!U$6*'Purshasing (2)'!$N725+MPS!U$7*'Purshasing (2)'!$O725+MPS!U$8*'Purshasing (2)'!$P725+MPS!U$9*'Purshasing (2)'!$Q725+MPS!U$10*'Purshasing (2)'!$R725+MPS!U$11*'Purshasing (2)'!$S725+MPS!U$12*'Purshasing (2)'!$T725</f>
        <v>2324</v>
      </c>
      <c r="AV729" s="22">
        <f>MPS!V$6*'Purshasing (2)'!$N725+MPS!V$7*'Purshasing (2)'!$O725+MPS!V$8*'Purshasing (2)'!$P725+MPS!V$9*'Purshasing (2)'!$Q725+MPS!V$10*'Purshasing (2)'!$R725+MPS!V$11*'Purshasing (2)'!$S725+MPS!V$12*'Purshasing (2)'!$T725</f>
        <v>2275</v>
      </c>
      <c r="AW729" s="22">
        <f>MPS!W$6*'Purshasing (2)'!$N725+MPS!W$7*'Purshasing (2)'!$O725+MPS!W$8*'Purshasing (2)'!$P725+MPS!W$9*'Purshasing (2)'!$Q725+MPS!W$10*'Purshasing (2)'!$R725+MPS!W$11*'Purshasing (2)'!$S725+MPS!W$12*'Purshasing (2)'!$T725</f>
        <v>2189</v>
      </c>
      <c r="AX729" s="22">
        <f>MPS!X$6*'Purshasing (2)'!$N725+MPS!X$7*'Purshasing (2)'!$O725+MPS!X$8*'Purshasing (2)'!$P725+MPS!X$9*'Purshasing (2)'!$Q725+MPS!X$10*'Purshasing (2)'!$R725+MPS!X$11*'Purshasing (2)'!$S725+MPS!X$12*'Purshasing (2)'!$T725</f>
        <v>2017</v>
      </c>
      <c r="AY729" s="22">
        <f>MPS!Y$6*'Purshasing (2)'!$N725+MPS!Y$7*'Purshasing (2)'!$O725+MPS!Y$8*'Purshasing (2)'!$P725+MPS!Y$9*'Purshasing (2)'!$Q725+MPS!Y$10*'Purshasing (2)'!$R725+MPS!Y$11*'Purshasing (2)'!$S725+MPS!Y$12*'Purshasing (2)'!$T725</f>
        <v>1222</v>
      </c>
      <c r="AZ729" s="22">
        <f>MPS!Z$6*'Purshasing (2)'!$N725+MPS!Z$7*'Purshasing (2)'!$O725+MPS!Z$8*'Purshasing (2)'!$P725+MPS!Z$9*'Purshasing (2)'!$Q725+MPS!Z$10*'Purshasing (2)'!$R725+MPS!Z$11*'Purshasing (2)'!$S725+MPS!Z$12*'Purshasing (2)'!$T725</f>
        <v>956</v>
      </c>
      <c r="BA729" s="25">
        <f>MPS!AA$6*'Purshasing (2)'!$N725+MPS!AA$7*'Purshasing (2)'!$O725+MPS!AA$8*'Purshasing (2)'!$P725+MPS!AA$9*'Purshasing (2)'!$Q725+MPS!AA$10*'Purshasing (2)'!$R725+MPS!AA$11*'Purshasing (2)'!$S725+MPS!AA$12*'Purshasing (2)'!$T725</f>
        <v>943</v>
      </c>
    </row>
    <row r="730" spans="1:53" hidden="1" x14ac:dyDescent="0.25">
      <c r="A730" s="9">
        <v>6</v>
      </c>
      <c r="C730" s="1" t="s">
        <v>374</v>
      </c>
      <c r="D730" s="1" t="s">
        <v>42</v>
      </c>
      <c r="E730" s="1" t="s">
        <v>130</v>
      </c>
      <c r="F730" s="1" t="s">
        <v>375</v>
      </c>
      <c r="G730" s="1" t="s">
        <v>45</v>
      </c>
      <c r="H730" s="1" t="s">
        <v>136</v>
      </c>
      <c r="I730" s="1" t="s">
        <v>64</v>
      </c>
      <c r="J730" s="1" t="s">
        <v>356</v>
      </c>
      <c r="L730" s="1"/>
      <c r="S730" s="1">
        <v>1</v>
      </c>
      <c r="T730" s="1">
        <v>1</v>
      </c>
      <c r="Y730" s="36"/>
      <c r="AL730" s="37"/>
      <c r="AM730" s="37"/>
      <c r="AN730" s="12" t="s">
        <v>4</v>
      </c>
      <c r="AO730" s="23"/>
      <c r="AP730" s="23">
        <f t="shared" ref="AP730:BA730" si="2168">(AQ729/30)*$X725</f>
        <v>0</v>
      </c>
      <c r="AQ730" s="23">
        <f t="shared" si="2168"/>
        <v>0</v>
      </c>
      <c r="AR730" s="23">
        <f t="shared" si="2168"/>
        <v>0</v>
      </c>
      <c r="AS730" s="23">
        <f t="shared" si="2168"/>
        <v>0</v>
      </c>
      <c r="AT730" s="23">
        <f t="shared" si="2168"/>
        <v>0</v>
      </c>
      <c r="AU730" s="23">
        <f t="shared" si="2168"/>
        <v>0</v>
      </c>
      <c r="AV730" s="23">
        <f t="shared" si="2168"/>
        <v>0</v>
      </c>
      <c r="AW730" s="23">
        <f t="shared" si="2168"/>
        <v>0</v>
      </c>
      <c r="AX730" s="23">
        <f t="shared" si="2168"/>
        <v>0</v>
      </c>
      <c r="AY730" s="23">
        <f t="shared" si="2168"/>
        <v>0</v>
      </c>
      <c r="AZ730" s="23">
        <f t="shared" si="2168"/>
        <v>0</v>
      </c>
      <c r="BA730" s="24">
        <f t="shared" si="2168"/>
        <v>0</v>
      </c>
    </row>
    <row r="731" spans="1:53" hidden="1" x14ac:dyDescent="0.25">
      <c r="A731" s="9">
        <v>7</v>
      </c>
      <c r="C731" s="1" t="s">
        <v>374</v>
      </c>
      <c r="D731" s="1" t="s">
        <v>42</v>
      </c>
      <c r="E731" s="1" t="s">
        <v>130</v>
      </c>
      <c r="F731" s="1" t="s">
        <v>375</v>
      </c>
      <c r="G731" s="1" t="s">
        <v>45</v>
      </c>
      <c r="H731" s="1" t="s">
        <v>136</v>
      </c>
      <c r="I731" s="1" t="s">
        <v>64</v>
      </c>
      <c r="J731" s="1" t="s">
        <v>356</v>
      </c>
      <c r="L731" s="1"/>
      <c r="S731" s="1">
        <v>1</v>
      </c>
      <c r="T731" s="1">
        <v>1</v>
      </c>
      <c r="Y731" s="36"/>
      <c r="AL731" s="37"/>
      <c r="AM731" s="37"/>
      <c r="AN731" s="13" t="s">
        <v>5</v>
      </c>
      <c r="AO731" s="22"/>
      <c r="AP731" s="22">
        <v>2000</v>
      </c>
      <c r="AQ731" s="22"/>
      <c r="AR731" s="22"/>
      <c r="AS731" s="22"/>
      <c r="AT731" s="22"/>
      <c r="AU731" s="22"/>
      <c r="AV731" s="22"/>
      <c r="AW731" s="22"/>
      <c r="AX731" s="22"/>
      <c r="AY731" s="22"/>
      <c r="AZ731" s="22"/>
      <c r="BA731" s="25"/>
    </row>
    <row r="732" spans="1:53" hidden="1" x14ac:dyDescent="0.25">
      <c r="A732" s="9">
        <v>8</v>
      </c>
      <c r="C732" s="1" t="s">
        <v>374</v>
      </c>
      <c r="D732" s="1" t="s">
        <v>42</v>
      </c>
      <c r="E732" s="1" t="s">
        <v>130</v>
      </c>
      <c r="F732" s="1" t="s">
        <v>375</v>
      </c>
      <c r="G732" s="1" t="s">
        <v>45</v>
      </c>
      <c r="H732" s="1" t="s">
        <v>136</v>
      </c>
      <c r="I732" s="1" t="s">
        <v>64</v>
      </c>
      <c r="J732" s="1" t="s">
        <v>356</v>
      </c>
      <c r="L732" s="1"/>
      <c r="S732" s="1">
        <v>1</v>
      </c>
      <c r="T732" s="1">
        <v>1</v>
      </c>
      <c r="Y732" s="36"/>
      <c r="AL732" s="37"/>
      <c r="AM732" s="37"/>
      <c r="AN732" s="12" t="s">
        <v>6</v>
      </c>
      <c r="AO732" s="23"/>
      <c r="AP732" s="23"/>
      <c r="AQ732" s="23"/>
      <c r="AR732" s="23"/>
      <c r="AS732" s="23"/>
      <c r="AT732" s="23"/>
      <c r="AU732" s="23"/>
      <c r="AV732" s="23"/>
      <c r="AW732" s="23"/>
      <c r="AX732" s="23"/>
      <c r="AY732" s="23"/>
      <c r="AZ732" s="23"/>
      <c r="BA732" s="24"/>
    </row>
    <row r="733" spans="1:53" ht="14.4" hidden="1" thickBot="1" x14ac:dyDescent="0.3">
      <c r="A733" s="11">
        <v>9</v>
      </c>
      <c r="C733" s="1" t="s">
        <v>374</v>
      </c>
      <c r="D733" s="1" t="s">
        <v>42</v>
      </c>
      <c r="E733" s="1" t="s">
        <v>130</v>
      </c>
      <c r="F733" s="1" t="s">
        <v>375</v>
      </c>
      <c r="G733" s="1" t="s">
        <v>45</v>
      </c>
      <c r="H733" s="1" t="s">
        <v>136</v>
      </c>
      <c r="I733" s="1" t="s">
        <v>64</v>
      </c>
      <c r="J733" s="1" t="s">
        <v>356</v>
      </c>
      <c r="L733" s="1"/>
      <c r="S733" s="1">
        <v>1</v>
      </c>
      <c r="T733" s="1">
        <v>1</v>
      </c>
      <c r="Y733" s="36"/>
      <c r="AL733" s="37"/>
      <c r="AM733" s="37"/>
      <c r="AN733" s="27" t="s">
        <v>7</v>
      </c>
      <c r="AO733" s="28"/>
      <c r="AP733" s="28"/>
      <c r="AQ733" s="28"/>
      <c r="AR733" s="28"/>
      <c r="AS733" s="28"/>
      <c r="AT733" s="28"/>
      <c r="AU733" s="28"/>
      <c r="AV733" s="28"/>
      <c r="AW733" s="28"/>
      <c r="AX733" s="28"/>
      <c r="AY733" s="28"/>
      <c r="AZ733" s="28"/>
      <c r="BA733" s="29"/>
    </row>
    <row r="734" spans="1:53" ht="15" hidden="1" thickTop="1" thickBot="1" x14ac:dyDescent="0.3">
      <c r="A734" s="6">
        <v>1</v>
      </c>
      <c r="B734" s="14">
        <v>82</v>
      </c>
      <c r="C734" s="7" t="s">
        <v>374</v>
      </c>
      <c r="D734" s="7" t="s">
        <v>42</v>
      </c>
      <c r="E734" s="7" t="s">
        <v>130</v>
      </c>
      <c r="F734" s="7" t="s">
        <v>375</v>
      </c>
      <c r="G734" s="7" t="s">
        <v>45</v>
      </c>
      <c r="H734" s="7" t="s">
        <v>136</v>
      </c>
      <c r="I734" s="7" t="s">
        <v>64</v>
      </c>
      <c r="J734" s="7" t="s">
        <v>356</v>
      </c>
      <c r="K734" s="7" t="s">
        <v>387</v>
      </c>
      <c r="L734" s="31" t="s">
        <v>388</v>
      </c>
      <c r="M734" s="7" t="s">
        <v>389</v>
      </c>
      <c r="N734" s="7"/>
      <c r="O734" s="7"/>
      <c r="P734" s="7"/>
      <c r="Q734" s="7">
        <v>1</v>
      </c>
      <c r="R734" s="7">
        <v>1</v>
      </c>
      <c r="S734" s="7"/>
      <c r="T734" s="7"/>
      <c r="U734" s="7"/>
      <c r="V734" s="8" t="s">
        <v>135</v>
      </c>
      <c r="W734" s="8">
        <v>35.811937716262975</v>
      </c>
      <c r="X734" s="38">
        <v>0</v>
      </c>
      <c r="Y734" s="42">
        <f t="shared" ref="Y734" ca="1" si="2169">$L$3+AL734</f>
        <v>42068</v>
      </c>
      <c r="Z734" s="1" t="s">
        <v>139</v>
      </c>
      <c r="AA734" s="1" t="s">
        <v>379</v>
      </c>
      <c r="AB734" s="1" t="s">
        <v>380</v>
      </c>
      <c r="AL734" s="2">
        <v>8</v>
      </c>
      <c r="AM734" s="4">
        <v>1</v>
      </c>
      <c r="AN734" s="39" t="s">
        <v>0</v>
      </c>
      <c r="AO734" s="43"/>
      <c r="AP734" s="43">
        <f t="shared" ref="AP734:BA734" si="2170">IF(AQ739+AP738+AP740-AO735&lt;0,0,MAX((AQ739+AP738+AP740-AO735),$AM743))</f>
        <v>0</v>
      </c>
      <c r="AQ734" s="43">
        <f t="shared" si="2170"/>
        <v>0</v>
      </c>
      <c r="AR734" s="43">
        <f t="shared" si="2170"/>
        <v>0</v>
      </c>
      <c r="AS734" s="43">
        <f t="shared" si="2170"/>
        <v>0</v>
      </c>
      <c r="AT734" s="43">
        <f t="shared" si="2170"/>
        <v>0</v>
      </c>
      <c r="AU734" s="43">
        <f t="shared" si="2170"/>
        <v>0</v>
      </c>
      <c r="AV734" s="43">
        <f t="shared" si="2170"/>
        <v>0</v>
      </c>
      <c r="AW734" s="43">
        <f t="shared" si="2170"/>
        <v>0</v>
      </c>
      <c r="AX734" s="43">
        <f t="shared" si="2170"/>
        <v>0</v>
      </c>
      <c r="AY734" s="43">
        <f t="shared" si="2170"/>
        <v>0</v>
      </c>
      <c r="AZ734" s="43">
        <f t="shared" si="2170"/>
        <v>0</v>
      </c>
      <c r="BA734" s="26">
        <f t="shared" si="2170"/>
        <v>0</v>
      </c>
    </row>
    <row r="735" spans="1:53" x14ac:dyDescent="0.25">
      <c r="A735" s="9">
        <v>2</v>
      </c>
      <c r="C735" s="1" t="s">
        <v>374</v>
      </c>
      <c r="D735" s="1" t="s">
        <v>42</v>
      </c>
      <c r="E735" s="1" t="s">
        <v>130</v>
      </c>
      <c r="F735" s="1" t="s">
        <v>375</v>
      </c>
      <c r="G735" s="1" t="s">
        <v>45</v>
      </c>
      <c r="H735" s="1" t="s">
        <v>136</v>
      </c>
      <c r="I735" s="1" t="s">
        <v>64</v>
      </c>
      <c r="J735" s="1" t="s">
        <v>356</v>
      </c>
      <c r="Q735" s="1">
        <v>1</v>
      </c>
      <c r="R735" s="1">
        <v>1</v>
      </c>
      <c r="Y735" s="36"/>
      <c r="AL735" s="37"/>
      <c r="AM735" s="37"/>
      <c r="AN735" s="12" t="s">
        <v>1</v>
      </c>
      <c r="AO735" s="44">
        <v>50000</v>
      </c>
      <c r="AP735" s="44">
        <f t="shared" ref="AP735" si="2171">AO735+AP734-AP740-AP738</f>
        <v>46149</v>
      </c>
      <c r="AQ735" s="44">
        <f t="shared" ref="AQ735" si="2172">AP735+AQ734-AQ740-AQ738</f>
        <v>44037</v>
      </c>
      <c r="AR735" s="44">
        <f t="shared" ref="AR735" si="2173">AQ735+AR734-AR740-AR738</f>
        <v>41737</v>
      </c>
      <c r="AS735" s="44">
        <f t="shared" ref="AS735" si="2174">AR735+AS734-AS740-AS738</f>
        <v>39498</v>
      </c>
      <c r="AT735" s="44">
        <f t="shared" ref="AT735" si="2175">AS735+AT734-AT740-AT738</f>
        <v>36716</v>
      </c>
      <c r="AU735" s="44">
        <f t="shared" ref="AU735" si="2176">AT735+AU734-AU740-AU738</f>
        <v>33171</v>
      </c>
      <c r="AV735" s="44">
        <f t="shared" ref="AV735" si="2177">AU735+AV734-AV740-AV738</f>
        <v>29661</v>
      </c>
      <c r="AW735" s="44">
        <f t="shared" ref="AW735" si="2178">AV735+AW734-AW740-AW738</f>
        <v>26311</v>
      </c>
      <c r="AX735" s="44">
        <f t="shared" ref="AX735" si="2179">AW735+AX734-AX740-AX738</f>
        <v>23012</v>
      </c>
      <c r="AY735" s="44">
        <f t="shared" ref="AY735" si="2180">AX735+AY734-AY740-AY738</f>
        <v>20724</v>
      </c>
      <c r="AZ735" s="44">
        <f t="shared" ref="AZ735" si="2181">AY735+AZ734-AZ740-AZ738</f>
        <v>18934</v>
      </c>
      <c r="BA735" s="23">
        <f t="shared" ref="BA735" si="2182">AZ735+BA734-BA740-BA738</f>
        <v>17168</v>
      </c>
    </row>
    <row r="736" spans="1:53" hidden="1" x14ac:dyDescent="0.25">
      <c r="A736" s="9">
        <v>3</v>
      </c>
      <c r="C736" s="1" t="s">
        <v>374</v>
      </c>
      <c r="D736" s="1" t="s">
        <v>42</v>
      </c>
      <c r="E736" s="1" t="s">
        <v>130</v>
      </c>
      <c r="F736" s="1" t="s">
        <v>375</v>
      </c>
      <c r="G736" s="1" t="s">
        <v>45</v>
      </c>
      <c r="H736" s="1" t="s">
        <v>136</v>
      </c>
      <c r="I736" s="1" t="s">
        <v>64</v>
      </c>
      <c r="J736" s="1" t="s">
        <v>356</v>
      </c>
      <c r="Q736" s="1">
        <v>1</v>
      </c>
      <c r="R736" s="1">
        <v>1</v>
      </c>
      <c r="Y736" s="36"/>
      <c r="AL736" s="37"/>
      <c r="AM736" s="37"/>
      <c r="AN736" s="13" t="s">
        <v>3</v>
      </c>
      <c r="AO736" s="45"/>
      <c r="AP736" s="45">
        <f t="shared" ref="AP736" si="2183">(AP735/AQ738)*30</f>
        <v>655.52556818181824</v>
      </c>
      <c r="AQ736" s="45">
        <f t="shared" ref="AQ736" si="2184">(AQ735/AR738)*30</f>
        <v>574.39565217391305</v>
      </c>
      <c r="AR736" s="45">
        <f t="shared" ref="AR736" si="2185">(AR735/AS738)*30</f>
        <v>559.22733363108523</v>
      </c>
      <c r="AS736" s="45">
        <f t="shared" ref="AS736" si="2186">(AS735/AT738)*30</f>
        <v>425.9309849029475</v>
      </c>
      <c r="AT736" s="45">
        <f t="shared" ref="AT736" si="2187">(AT735/AU738)*30</f>
        <v>310.71368124118476</v>
      </c>
      <c r="AU736" s="45">
        <f t="shared" ref="AU736" si="2188">(AU735/AV738)*30</f>
        <v>283.5128205128205</v>
      </c>
      <c r="AV736" s="45">
        <f t="shared" ref="AV736" si="2189">(AV735/AW738)*30</f>
        <v>265.62089552238808</v>
      </c>
      <c r="AW736" s="45">
        <f t="shared" ref="AW736" si="2190">(AW735/AX738)*30</f>
        <v>239.26341315550167</v>
      </c>
      <c r="AX736" s="45">
        <f t="shared" ref="AX736" si="2191">(AX735/AY738)*30</f>
        <v>301.73076923076923</v>
      </c>
      <c r="AY736" s="45">
        <f t="shared" ref="AY736" si="2192">(AY735/AZ738)*30</f>
        <v>347.32960893854749</v>
      </c>
      <c r="AZ736" s="45">
        <f t="shared" ref="AZ736" si="2193">(AZ735/BA738)*30</f>
        <v>321.64212910532279</v>
      </c>
      <c r="BA736" s="25" t="e">
        <f t="shared" ref="BA736" si="2194">(BA735/BB738)*30</f>
        <v>#DIV/0!</v>
      </c>
    </row>
    <row r="737" spans="1:53" hidden="1" x14ac:dyDescent="0.25">
      <c r="A737" s="9">
        <v>4</v>
      </c>
      <c r="C737" s="1" t="s">
        <v>374</v>
      </c>
      <c r="D737" s="1" t="s">
        <v>42</v>
      </c>
      <c r="E737" s="1" t="s">
        <v>130</v>
      </c>
      <c r="F737" s="1" t="s">
        <v>375</v>
      </c>
      <c r="G737" s="1" t="s">
        <v>45</v>
      </c>
      <c r="H737" s="1" t="s">
        <v>136</v>
      </c>
      <c r="I737" s="1" t="s">
        <v>64</v>
      </c>
      <c r="J737" s="1" t="s">
        <v>356</v>
      </c>
      <c r="Q737" s="1">
        <v>1</v>
      </c>
      <c r="R737" s="1">
        <v>1</v>
      </c>
      <c r="Y737" s="36"/>
      <c r="AL737" s="37"/>
      <c r="AM737" s="37"/>
      <c r="AN737" s="12" t="s">
        <v>944</v>
      </c>
      <c r="AO737" s="44"/>
      <c r="AP737" s="44"/>
      <c r="AQ737" s="44"/>
      <c r="AR737" s="44"/>
      <c r="AS737" s="44"/>
      <c r="AT737" s="44"/>
      <c r="AU737" s="44"/>
      <c r="AV737" s="44"/>
      <c r="AW737" s="44"/>
      <c r="AX737" s="44"/>
      <c r="AY737" s="44"/>
      <c r="AZ737" s="44"/>
      <c r="BA737" s="24"/>
    </row>
    <row r="738" spans="1:53" hidden="1" x14ac:dyDescent="0.25">
      <c r="A738" s="9">
        <v>5</v>
      </c>
      <c r="C738" s="1" t="s">
        <v>374</v>
      </c>
      <c r="D738" s="1" t="s">
        <v>42</v>
      </c>
      <c r="E738" s="1" t="s">
        <v>130</v>
      </c>
      <c r="F738" s="1" t="s">
        <v>375</v>
      </c>
      <c r="G738" s="1" t="s">
        <v>45</v>
      </c>
      <c r="H738" s="1" t="s">
        <v>136</v>
      </c>
      <c r="I738" s="1" t="s">
        <v>64</v>
      </c>
      <c r="J738" s="1" t="s">
        <v>356</v>
      </c>
      <c r="Q738" s="1">
        <v>1</v>
      </c>
      <c r="R738" s="1">
        <v>1</v>
      </c>
      <c r="Y738" s="36"/>
      <c r="AL738" s="37"/>
      <c r="AM738" s="37"/>
      <c r="AN738" s="13" t="s">
        <v>2</v>
      </c>
      <c r="AO738" s="22"/>
      <c r="AP738" s="22">
        <f>MPS!P$6*'Purshasing (2)'!$N734+MPS!P$7*'Purshasing (2)'!$O734+MPS!P$8*'Purshasing (2)'!$P734+MPS!P$9*'Purshasing (2)'!$Q734+MPS!P$10*'Purshasing (2)'!$R734+MPS!P$11*'Purshasing (2)'!$S734+MPS!P$12*'Purshasing (2)'!$T734</f>
        <v>1851</v>
      </c>
      <c r="AQ738" s="22">
        <f>MPS!Q$6*'Purshasing (2)'!$N734+MPS!Q$7*'Purshasing (2)'!$O734+MPS!Q$8*'Purshasing (2)'!$P734+MPS!Q$9*'Purshasing (2)'!$Q734+MPS!Q$10*'Purshasing (2)'!$R734+MPS!Q$11*'Purshasing (2)'!$S734+MPS!Q$12*'Purshasing (2)'!$T734</f>
        <v>2112</v>
      </c>
      <c r="AR738" s="22">
        <f>MPS!R$6*'Purshasing (2)'!$N734+MPS!R$7*'Purshasing (2)'!$O734+MPS!R$8*'Purshasing (2)'!$P734+MPS!R$9*'Purshasing (2)'!$Q734+MPS!R$10*'Purshasing (2)'!$R734+MPS!R$11*'Purshasing (2)'!$S734+MPS!R$12*'Purshasing (2)'!$T734</f>
        <v>2300</v>
      </c>
      <c r="AS738" s="22">
        <f>MPS!S$6*'Purshasing (2)'!$N734+MPS!S$7*'Purshasing (2)'!$O734+MPS!S$8*'Purshasing (2)'!$P734+MPS!S$9*'Purshasing (2)'!$Q734+MPS!S$10*'Purshasing (2)'!$R734+MPS!S$11*'Purshasing (2)'!$S734+MPS!S$12*'Purshasing (2)'!$T734</f>
        <v>2239</v>
      </c>
      <c r="AT738" s="22">
        <f>MPS!T$6*'Purshasing (2)'!$N734+MPS!T$7*'Purshasing (2)'!$O734+MPS!T$8*'Purshasing (2)'!$P734+MPS!T$9*'Purshasing (2)'!$Q734+MPS!T$10*'Purshasing (2)'!$R734+MPS!T$11*'Purshasing (2)'!$S734+MPS!T$12*'Purshasing (2)'!$T734</f>
        <v>2782</v>
      </c>
      <c r="AU738" s="22">
        <f>MPS!U$6*'Purshasing (2)'!$N734+MPS!U$7*'Purshasing (2)'!$O734+MPS!U$8*'Purshasing (2)'!$P734+MPS!U$9*'Purshasing (2)'!$Q734+MPS!U$10*'Purshasing (2)'!$R734+MPS!U$11*'Purshasing (2)'!$S734+MPS!U$12*'Purshasing (2)'!$T734</f>
        <v>3545</v>
      </c>
      <c r="AV738" s="22">
        <f>MPS!V$6*'Purshasing (2)'!$N734+MPS!V$7*'Purshasing (2)'!$O734+MPS!V$8*'Purshasing (2)'!$P734+MPS!V$9*'Purshasing (2)'!$Q734+MPS!V$10*'Purshasing (2)'!$R734+MPS!V$11*'Purshasing (2)'!$S734+MPS!V$12*'Purshasing (2)'!$T734</f>
        <v>3510</v>
      </c>
      <c r="AW738" s="22">
        <f>MPS!W$6*'Purshasing (2)'!$N734+MPS!W$7*'Purshasing (2)'!$O734+MPS!W$8*'Purshasing (2)'!$P734+MPS!W$9*'Purshasing (2)'!$Q734+MPS!W$10*'Purshasing (2)'!$R734+MPS!W$11*'Purshasing (2)'!$S734+MPS!W$12*'Purshasing (2)'!$T734</f>
        <v>3350</v>
      </c>
      <c r="AX738" s="22">
        <f>MPS!X$6*'Purshasing (2)'!$N734+MPS!X$7*'Purshasing (2)'!$O734+MPS!X$8*'Purshasing (2)'!$P734+MPS!X$9*'Purshasing (2)'!$Q734+MPS!X$10*'Purshasing (2)'!$R734+MPS!X$11*'Purshasing (2)'!$S734+MPS!X$12*'Purshasing (2)'!$T734</f>
        <v>3299</v>
      </c>
      <c r="AY738" s="22">
        <f>MPS!Y$6*'Purshasing (2)'!$N734+MPS!Y$7*'Purshasing (2)'!$O734+MPS!Y$8*'Purshasing (2)'!$P734+MPS!Y$9*'Purshasing (2)'!$Q734+MPS!Y$10*'Purshasing (2)'!$R734+MPS!Y$11*'Purshasing (2)'!$S734+MPS!Y$12*'Purshasing (2)'!$T734</f>
        <v>2288</v>
      </c>
      <c r="AZ738" s="22">
        <f>MPS!Z$6*'Purshasing (2)'!$N734+MPS!Z$7*'Purshasing (2)'!$O734+MPS!Z$8*'Purshasing (2)'!$P734+MPS!Z$9*'Purshasing (2)'!$Q734+MPS!Z$10*'Purshasing (2)'!$R734+MPS!Z$11*'Purshasing (2)'!$S734+MPS!Z$12*'Purshasing (2)'!$T734</f>
        <v>1790</v>
      </c>
      <c r="BA738" s="25">
        <f>MPS!AA$6*'Purshasing (2)'!$N734+MPS!AA$7*'Purshasing (2)'!$O734+MPS!AA$8*'Purshasing (2)'!$P734+MPS!AA$9*'Purshasing (2)'!$Q734+MPS!AA$10*'Purshasing (2)'!$R734+MPS!AA$11*'Purshasing (2)'!$S734+MPS!AA$12*'Purshasing (2)'!$T734</f>
        <v>1766</v>
      </c>
    </row>
    <row r="739" spans="1:53" hidden="1" x14ac:dyDescent="0.25">
      <c r="A739" s="9">
        <v>6</v>
      </c>
      <c r="C739" s="1" t="s">
        <v>374</v>
      </c>
      <c r="D739" s="1" t="s">
        <v>42</v>
      </c>
      <c r="E739" s="1" t="s">
        <v>130</v>
      </c>
      <c r="F739" s="1" t="s">
        <v>375</v>
      </c>
      <c r="G739" s="1" t="s">
        <v>45</v>
      </c>
      <c r="H739" s="1" t="s">
        <v>136</v>
      </c>
      <c r="I739" s="1" t="s">
        <v>64</v>
      </c>
      <c r="J739" s="1" t="s">
        <v>356</v>
      </c>
      <c r="L739" s="1"/>
      <c r="Q739" s="1">
        <v>1</v>
      </c>
      <c r="R739" s="1">
        <v>1</v>
      </c>
      <c r="Y739" s="36"/>
      <c r="AL739" s="37"/>
      <c r="AM739" s="37"/>
      <c r="AN739" s="12" t="s">
        <v>4</v>
      </c>
      <c r="AO739" s="23"/>
      <c r="AP739" s="23">
        <f t="shared" ref="AP739:BA739" si="2195">(AQ738/30)*$X734</f>
        <v>0</v>
      </c>
      <c r="AQ739" s="23">
        <f t="shared" si="2195"/>
        <v>0</v>
      </c>
      <c r="AR739" s="23">
        <f t="shared" si="2195"/>
        <v>0</v>
      </c>
      <c r="AS739" s="23">
        <f t="shared" si="2195"/>
        <v>0</v>
      </c>
      <c r="AT739" s="23">
        <f t="shared" si="2195"/>
        <v>0</v>
      </c>
      <c r="AU739" s="23">
        <f t="shared" si="2195"/>
        <v>0</v>
      </c>
      <c r="AV739" s="23">
        <f t="shared" si="2195"/>
        <v>0</v>
      </c>
      <c r="AW739" s="23">
        <f t="shared" si="2195"/>
        <v>0</v>
      </c>
      <c r="AX739" s="23">
        <f t="shared" si="2195"/>
        <v>0</v>
      </c>
      <c r="AY739" s="23">
        <f t="shared" si="2195"/>
        <v>0</v>
      </c>
      <c r="AZ739" s="23">
        <f t="shared" si="2195"/>
        <v>0</v>
      </c>
      <c r="BA739" s="24">
        <f t="shared" si="2195"/>
        <v>0</v>
      </c>
    </row>
    <row r="740" spans="1:53" hidden="1" x14ac:dyDescent="0.25">
      <c r="A740" s="9">
        <v>7</v>
      </c>
      <c r="C740" s="1" t="s">
        <v>374</v>
      </c>
      <c r="D740" s="1" t="s">
        <v>42</v>
      </c>
      <c r="E740" s="1" t="s">
        <v>130</v>
      </c>
      <c r="F740" s="1" t="s">
        <v>375</v>
      </c>
      <c r="G740" s="1" t="s">
        <v>45</v>
      </c>
      <c r="H740" s="1" t="s">
        <v>136</v>
      </c>
      <c r="I740" s="1" t="s">
        <v>64</v>
      </c>
      <c r="J740" s="1" t="s">
        <v>356</v>
      </c>
      <c r="L740" s="1"/>
      <c r="Q740" s="1">
        <v>1</v>
      </c>
      <c r="R740" s="1">
        <v>1</v>
      </c>
      <c r="Y740" s="36"/>
      <c r="AL740" s="37"/>
      <c r="AM740" s="37"/>
      <c r="AN740" s="13" t="s">
        <v>5</v>
      </c>
      <c r="AO740" s="22"/>
      <c r="AP740" s="22">
        <v>2000</v>
      </c>
      <c r="AQ740" s="22"/>
      <c r="AR740" s="22"/>
      <c r="AS740" s="22"/>
      <c r="AT740" s="22"/>
      <c r="AU740" s="22"/>
      <c r="AV740" s="22"/>
      <c r="AW740" s="22"/>
      <c r="AX740" s="22"/>
      <c r="AY740" s="22"/>
      <c r="AZ740" s="22"/>
      <c r="BA740" s="25"/>
    </row>
    <row r="741" spans="1:53" hidden="1" x14ac:dyDescent="0.25">
      <c r="A741" s="9">
        <v>8</v>
      </c>
      <c r="C741" s="1" t="s">
        <v>374</v>
      </c>
      <c r="D741" s="1" t="s">
        <v>42</v>
      </c>
      <c r="E741" s="1" t="s">
        <v>130</v>
      </c>
      <c r="F741" s="1" t="s">
        <v>375</v>
      </c>
      <c r="G741" s="1" t="s">
        <v>45</v>
      </c>
      <c r="H741" s="1" t="s">
        <v>136</v>
      </c>
      <c r="I741" s="1" t="s">
        <v>64</v>
      </c>
      <c r="J741" s="1" t="s">
        <v>356</v>
      </c>
      <c r="L741" s="1"/>
      <c r="Q741" s="1">
        <v>1</v>
      </c>
      <c r="R741" s="1">
        <v>1</v>
      </c>
      <c r="Y741" s="36"/>
      <c r="AL741" s="37"/>
      <c r="AM741" s="37"/>
      <c r="AN741" s="12" t="s">
        <v>6</v>
      </c>
      <c r="AO741" s="23"/>
      <c r="AP741" s="23"/>
      <c r="AQ741" s="23"/>
      <c r="AR741" s="23"/>
      <c r="AS741" s="23"/>
      <c r="AT741" s="23"/>
      <c r="AU741" s="23"/>
      <c r="AV741" s="23"/>
      <c r="AW741" s="23"/>
      <c r="AX741" s="23"/>
      <c r="AY741" s="23"/>
      <c r="AZ741" s="23"/>
      <c r="BA741" s="24"/>
    </row>
    <row r="742" spans="1:53" ht="14.4" hidden="1" thickBot="1" x14ac:dyDescent="0.3">
      <c r="A742" s="11">
        <v>9</v>
      </c>
      <c r="C742" s="1" t="s">
        <v>374</v>
      </c>
      <c r="D742" s="1" t="s">
        <v>42</v>
      </c>
      <c r="E742" s="1" t="s">
        <v>130</v>
      </c>
      <c r="F742" s="1" t="s">
        <v>375</v>
      </c>
      <c r="G742" s="1" t="s">
        <v>45</v>
      </c>
      <c r="H742" s="1" t="s">
        <v>136</v>
      </c>
      <c r="I742" s="1" t="s">
        <v>64</v>
      </c>
      <c r="J742" s="1" t="s">
        <v>356</v>
      </c>
      <c r="L742" s="1"/>
      <c r="Q742" s="1">
        <v>1</v>
      </c>
      <c r="R742" s="1">
        <v>1</v>
      </c>
      <c r="Y742" s="36"/>
      <c r="AL742" s="37"/>
      <c r="AM742" s="37"/>
      <c r="AN742" s="27" t="s">
        <v>7</v>
      </c>
      <c r="AO742" s="28"/>
      <c r="AP742" s="28"/>
      <c r="AQ742" s="28"/>
      <c r="AR742" s="28"/>
      <c r="AS742" s="28"/>
      <c r="AT742" s="28"/>
      <c r="AU742" s="28"/>
      <c r="AV742" s="28"/>
      <c r="AW742" s="28"/>
      <c r="AX742" s="28"/>
      <c r="AY742" s="28"/>
      <c r="AZ742" s="28"/>
      <c r="BA742" s="29"/>
    </row>
    <row r="743" spans="1:53" ht="15" hidden="1" thickTop="1" thickBot="1" x14ac:dyDescent="0.3">
      <c r="A743" s="6">
        <v>1</v>
      </c>
      <c r="B743" s="14">
        <v>83</v>
      </c>
      <c r="C743" s="7" t="e">
        <v>#N/A</v>
      </c>
      <c r="D743" s="7" t="e">
        <v>#N/A</v>
      </c>
      <c r="E743" s="7" t="s">
        <v>187</v>
      </c>
      <c r="F743" s="7" t="s">
        <v>188</v>
      </c>
      <c r="G743" s="7" t="s">
        <v>317</v>
      </c>
      <c r="H743" s="7" t="s">
        <v>136</v>
      </c>
      <c r="I743" s="7" t="s">
        <v>47</v>
      </c>
      <c r="J743" s="7" t="s">
        <v>356</v>
      </c>
      <c r="K743" s="7" t="s">
        <v>390</v>
      </c>
      <c r="L743" s="31" t="s">
        <v>391</v>
      </c>
      <c r="M743" s="7" t="s">
        <v>392</v>
      </c>
      <c r="N743" s="7"/>
      <c r="O743" s="7"/>
      <c r="P743" s="7"/>
      <c r="Q743" s="7"/>
      <c r="R743" s="7"/>
      <c r="S743" s="7"/>
      <c r="T743" s="7"/>
      <c r="U743" s="7"/>
      <c r="V743" s="8" t="s">
        <v>135</v>
      </c>
      <c r="W743" s="8">
        <v>36.85</v>
      </c>
      <c r="X743" s="38"/>
      <c r="Y743" s="42">
        <f t="shared" ref="Y743" ca="1" si="2196">$L$3+AL743</f>
        <v>42068</v>
      </c>
      <c r="Z743" s="1" t="e">
        <v>#N/A</v>
      </c>
      <c r="AA743" s="1" t="e">
        <v>#N/A</v>
      </c>
      <c r="AB743" s="1" t="e">
        <v>#N/A</v>
      </c>
      <c r="AL743" s="2">
        <v>8</v>
      </c>
      <c r="AM743" s="4">
        <v>1</v>
      </c>
      <c r="AN743" s="39" t="s">
        <v>0</v>
      </c>
      <c r="AO743" s="43"/>
      <c r="AP743" s="43">
        <f t="shared" ref="AP743:BA743" si="2197">IF(AQ748+AP747+AP749-AO744&lt;0,0,MAX((AQ748+AP747+AP749-AO744),$AM752))</f>
        <v>0</v>
      </c>
      <c r="AQ743" s="43">
        <f t="shared" si="2197"/>
        <v>0</v>
      </c>
      <c r="AR743" s="43">
        <f t="shared" si="2197"/>
        <v>0</v>
      </c>
      <c r="AS743" s="43">
        <f t="shared" si="2197"/>
        <v>0</v>
      </c>
      <c r="AT743" s="43">
        <f t="shared" si="2197"/>
        <v>0</v>
      </c>
      <c r="AU743" s="43">
        <f t="shared" si="2197"/>
        <v>0</v>
      </c>
      <c r="AV743" s="43">
        <f t="shared" si="2197"/>
        <v>0</v>
      </c>
      <c r="AW743" s="43">
        <f t="shared" si="2197"/>
        <v>0</v>
      </c>
      <c r="AX743" s="43">
        <f t="shared" si="2197"/>
        <v>0</v>
      </c>
      <c r="AY743" s="43">
        <f t="shared" si="2197"/>
        <v>0</v>
      </c>
      <c r="AZ743" s="43">
        <f t="shared" si="2197"/>
        <v>0</v>
      </c>
      <c r="BA743" s="26">
        <f t="shared" si="2197"/>
        <v>0</v>
      </c>
    </row>
    <row r="744" spans="1:53" x14ac:dyDescent="0.25">
      <c r="A744" s="9">
        <v>2</v>
      </c>
      <c r="C744" s="1" t="e">
        <v>#N/A</v>
      </c>
      <c r="D744" s="1" t="e">
        <v>#N/A</v>
      </c>
      <c r="E744" s="1" t="s">
        <v>187</v>
      </c>
      <c r="F744" s="1" t="s">
        <v>188</v>
      </c>
      <c r="G744" s="1" t="s">
        <v>317</v>
      </c>
      <c r="H744" s="1" t="s">
        <v>136</v>
      </c>
      <c r="I744" s="1" t="s">
        <v>47</v>
      </c>
      <c r="J744" s="1" t="s">
        <v>356</v>
      </c>
      <c r="Y744" s="36"/>
      <c r="AL744" s="37"/>
      <c r="AM744" s="37"/>
      <c r="AN744" s="12" t="s">
        <v>1</v>
      </c>
      <c r="AO744" s="44">
        <v>50000</v>
      </c>
      <c r="AP744" s="44">
        <f t="shared" ref="AP744" si="2198">AO744+AP743-AP749-AP747</f>
        <v>48000</v>
      </c>
      <c r="AQ744" s="44">
        <f t="shared" ref="AQ744" si="2199">AP744+AQ743-AQ749-AQ747</f>
        <v>48000</v>
      </c>
      <c r="AR744" s="44">
        <f t="shared" ref="AR744" si="2200">AQ744+AR743-AR749-AR747</f>
        <v>48000</v>
      </c>
      <c r="AS744" s="44">
        <f t="shared" ref="AS744" si="2201">AR744+AS743-AS749-AS747</f>
        <v>48000</v>
      </c>
      <c r="AT744" s="44">
        <f t="shared" ref="AT744" si="2202">AS744+AT743-AT749-AT747</f>
        <v>48000</v>
      </c>
      <c r="AU744" s="44">
        <f t="shared" ref="AU744" si="2203">AT744+AU743-AU749-AU747</f>
        <v>48000</v>
      </c>
      <c r="AV744" s="44">
        <f t="shared" ref="AV744" si="2204">AU744+AV743-AV749-AV747</f>
        <v>48000</v>
      </c>
      <c r="AW744" s="44">
        <f t="shared" ref="AW744" si="2205">AV744+AW743-AW749-AW747</f>
        <v>48000</v>
      </c>
      <c r="AX744" s="44">
        <f t="shared" ref="AX744" si="2206">AW744+AX743-AX749-AX747</f>
        <v>48000</v>
      </c>
      <c r="AY744" s="44">
        <f t="shared" ref="AY744" si="2207">AX744+AY743-AY749-AY747</f>
        <v>48000</v>
      </c>
      <c r="AZ744" s="44">
        <f t="shared" ref="AZ744" si="2208">AY744+AZ743-AZ749-AZ747</f>
        <v>48000</v>
      </c>
      <c r="BA744" s="23">
        <f t="shared" ref="BA744" si="2209">AZ744+BA743-BA749-BA747</f>
        <v>48000</v>
      </c>
    </row>
    <row r="745" spans="1:53" hidden="1" x14ac:dyDescent="0.25">
      <c r="A745" s="9">
        <v>3</v>
      </c>
      <c r="C745" s="1" t="e">
        <v>#N/A</v>
      </c>
      <c r="D745" s="1" t="e">
        <v>#N/A</v>
      </c>
      <c r="E745" s="1" t="s">
        <v>187</v>
      </c>
      <c r="F745" s="1" t="s">
        <v>188</v>
      </c>
      <c r="G745" s="1" t="s">
        <v>317</v>
      </c>
      <c r="H745" s="1" t="s">
        <v>136</v>
      </c>
      <c r="I745" s="1" t="s">
        <v>47</v>
      </c>
      <c r="J745" s="1" t="s">
        <v>356</v>
      </c>
      <c r="Y745" s="36"/>
      <c r="AL745" s="37"/>
      <c r="AM745" s="37"/>
      <c r="AN745" s="13" t="s">
        <v>3</v>
      </c>
      <c r="AO745" s="45"/>
      <c r="AP745" s="45" t="e">
        <f t="shared" ref="AP745" si="2210">(AP744/AQ747)*30</f>
        <v>#DIV/0!</v>
      </c>
      <c r="AQ745" s="45" t="e">
        <f t="shared" ref="AQ745" si="2211">(AQ744/AR747)*30</f>
        <v>#DIV/0!</v>
      </c>
      <c r="AR745" s="45" t="e">
        <f t="shared" ref="AR745" si="2212">(AR744/AS747)*30</f>
        <v>#DIV/0!</v>
      </c>
      <c r="AS745" s="45" t="e">
        <f t="shared" ref="AS745" si="2213">(AS744/AT747)*30</f>
        <v>#DIV/0!</v>
      </c>
      <c r="AT745" s="45" t="e">
        <f t="shared" ref="AT745" si="2214">(AT744/AU747)*30</f>
        <v>#DIV/0!</v>
      </c>
      <c r="AU745" s="45" t="e">
        <f t="shared" ref="AU745" si="2215">(AU744/AV747)*30</f>
        <v>#DIV/0!</v>
      </c>
      <c r="AV745" s="45" t="e">
        <f t="shared" ref="AV745" si="2216">(AV744/AW747)*30</f>
        <v>#DIV/0!</v>
      </c>
      <c r="AW745" s="45" t="e">
        <f t="shared" ref="AW745" si="2217">(AW744/AX747)*30</f>
        <v>#DIV/0!</v>
      </c>
      <c r="AX745" s="45" t="e">
        <f t="shared" ref="AX745" si="2218">(AX744/AY747)*30</f>
        <v>#DIV/0!</v>
      </c>
      <c r="AY745" s="45" t="e">
        <f t="shared" ref="AY745" si="2219">(AY744/AZ747)*30</f>
        <v>#DIV/0!</v>
      </c>
      <c r="AZ745" s="45" t="e">
        <f t="shared" ref="AZ745" si="2220">(AZ744/BA747)*30</f>
        <v>#DIV/0!</v>
      </c>
      <c r="BA745" s="25" t="e">
        <f t="shared" ref="BA745" si="2221">(BA744/BB747)*30</f>
        <v>#DIV/0!</v>
      </c>
    </row>
    <row r="746" spans="1:53" hidden="1" x14ac:dyDescent="0.25">
      <c r="A746" s="9">
        <v>4</v>
      </c>
      <c r="C746" s="1" t="e">
        <v>#N/A</v>
      </c>
      <c r="D746" s="1" t="e">
        <v>#N/A</v>
      </c>
      <c r="E746" s="1" t="s">
        <v>187</v>
      </c>
      <c r="F746" s="1" t="s">
        <v>188</v>
      </c>
      <c r="G746" s="1" t="s">
        <v>317</v>
      </c>
      <c r="H746" s="1" t="s">
        <v>136</v>
      </c>
      <c r="I746" s="1" t="s">
        <v>47</v>
      </c>
      <c r="J746" s="1" t="s">
        <v>356</v>
      </c>
      <c r="Y746" s="36"/>
      <c r="AL746" s="37"/>
      <c r="AM746" s="37"/>
      <c r="AN746" s="12" t="s">
        <v>944</v>
      </c>
      <c r="AO746" s="44"/>
      <c r="AP746" s="44"/>
      <c r="AQ746" s="44"/>
      <c r="AR746" s="44"/>
      <c r="AS746" s="44"/>
      <c r="AT746" s="44"/>
      <c r="AU746" s="44"/>
      <c r="AV746" s="44"/>
      <c r="AW746" s="44"/>
      <c r="AX746" s="44"/>
      <c r="AY746" s="44"/>
      <c r="AZ746" s="44"/>
      <c r="BA746" s="24"/>
    </row>
    <row r="747" spans="1:53" hidden="1" x14ac:dyDescent="0.25">
      <c r="A747" s="9">
        <v>5</v>
      </c>
      <c r="C747" s="1" t="e">
        <v>#N/A</v>
      </c>
      <c r="D747" s="1" t="e">
        <v>#N/A</v>
      </c>
      <c r="E747" s="1" t="s">
        <v>187</v>
      </c>
      <c r="F747" s="1" t="s">
        <v>188</v>
      </c>
      <c r="G747" s="1" t="s">
        <v>317</v>
      </c>
      <c r="H747" s="1" t="s">
        <v>136</v>
      </c>
      <c r="I747" s="1" t="s">
        <v>47</v>
      </c>
      <c r="J747" s="1" t="s">
        <v>356</v>
      </c>
      <c r="Y747" s="36"/>
      <c r="AL747" s="37"/>
      <c r="AM747" s="37"/>
      <c r="AN747" s="13" t="s">
        <v>2</v>
      </c>
      <c r="AO747" s="22"/>
      <c r="AP747" s="22">
        <f>MPS!P$6*'Purshasing (2)'!$N743+MPS!P$7*'Purshasing (2)'!$O743+MPS!P$8*'Purshasing (2)'!$P743+MPS!P$9*'Purshasing (2)'!$Q743+MPS!P$10*'Purshasing (2)'!$R743+MPS!P$11*'Purshasing (2)'!$S743+MPS!P$12*'Purshasing (2)'!$T743</f>
        <v>0</v>
      </c>
      <c r="AQ747" s="22">
        <f>MPS!Q$6*'Purshasing (2)'!$N743+MPS!Q$7*'Purshasing (2)'!$O743+MPS!Q$8*'Purshasing (2)'!$P743+MPS!Q$9*'Purshasing (2)'!$Q743+MPS!Q$10*'Purshasing (2)'!$R743+MPS!Q$11*'Purshasing (2)'!$S743+MPS!Q$12*'Purshasing (2)'!$T743</f>
        <v>0</v>
      </c>
      <c r="AR747" s="22">
        <f>MPS!R$6*'Purshasing (2)'!$N743+MPS!R$7*'Purshasing (2)'!$O743+MPS!R$8*'Purshasing (2)'!$P743+MPS!R$9*'Purshasing (2)'!$Q743+MPS!R$10*'Purshasing (2)'!$R743+MPS!R$11*'Purshasing (2)'!$S743+MPS!R$12*'Purshasing (2)'!$T743</f>
        <v>0</v>
      </c>
      <c r="AS747" s="22">
        <f>MPS!S$6*'Purshasing (2)'!$N743+MPS!S$7*'Purshasing (2)'!$O743+MPS!S$8*'Purshasing (2)'!$P743+MPS!S$9*'Purshasing (2)'!$Q743+MPS!S$10*'Purshasing (2)'!$R743+MPS!S$11*'Purshasing (2)'!$S743+MPS!S$12*'Purshasing (2)'!$T743</f>
        <v>0</v>
      </c>
      <c r="AT747" s="22">
        <f>MPS!T$6*'Purshasing (2)'!$N743+MPS!T$7*'Purshasing (2)'!$O743+MPS!T$8*'Purshasing (2)'!$P743+MPS!T$9*'Purshasing (2)'!$Q743+MPS!T$10*'Purshasing (2)'!$R743+MPS!T$11*'Purshasing (2)'!$S743+MPS!T$12*'Purshasing (2)'!$T743</f>
        <v>0</v>
      </c>
      <c r="AU747" s="22">
        <f>MPS!U$6*'Purshasing (2)'!$N743+MPS!U$7*'Purshasing (2)'!$O743+MPS!U$8*'Purshasing (2)'!$P743+MPS!U$9*'Purshasing (2)'!$Q743+MPS!U$10*'Purshasing (2)'!$R743+MPS!U$11*'Purshasing (2)'!$S743+MPS!U$12*'Purshasing (2)'!$T743</f>
        <v>0</v>
      </c>
      <c r="AV747" s="22">
        <f>MPS!V$6*'Purshasing (2)'!$N743+MPS!V$7*'Purshasing (2)'!$O743+MPS!V$8*'Purshasing (2)'!$P743+MPS!V$9*'Purshasing (2)'!$Q743+MPS!V$10*'Purshasing (2)'!$R743+MPS!V$11*'Purshasing (2)'!$S743+MPS!V$12*'Purshasing (2)'!$T743</f>
        <v>0</v>
      </c>
      <c r="AW747" s="22">
        <f>MPS!W$6*'Purshasing (2)'!$N743+MPS!W$7*'Purshasing (2)'!$O743+MPS!W$8*'Purshasing (2)'!$P743+MPS!W$9*'Purshasing (2)'!$Q743+MPS!W$10*'Purshasing (2)'!$R743+MPS!W$11*'Purshasing (2)'!$S743+MPS!W$12*'Purshasing (2)'!$T743</f>
        <v>0</v>
      </c>
      <c r="AX747" s="22">
        <f>MPS!X$6*'Purshasing (2)'!$N743+MPS!X$7*'Purshasing (2)'!$O743+MPS!X$8*'Purshasing (2)'!$P743+MPS!X$9*'Purshasing (2)'!$Q743+MPS!X$10*'Purshasing (2)'!$R743+MPS!X$11*'Purshasing (2)'!$S743+MPS!X$12*'Purshasing (2)'!$T743</f>
        <v>0</v>
      </c>
      <c r="AY747" s="22">
        <f>MPS!Y$6*'Purshasing (2)'!$N743+MPS!Y$7*'Purshasing (2)'!$O743+MPS!Y$8*'Purshasing (2)'!$P743+MPS!Y$9*'Purshasing (2)'!$Q743+MPS!Y$10*'Purshasing (2)'!$R743+MPS!Y$11*'Purshasing (2)'!$S743+MPS!Y$12*'Purshasing (2)'!$T743</f>
        <v>0</v>
      </c>
      <c r="AZ747" s="22">
        <f>MPS!Z$6*'Purshasing (2)'!$N743+MPS!Z$7*'Purshasing (2)'!$O743+MPS!Z$8*'Purshasing (2)'!$P743+MPS!Z$9*'Purshasing (2)'!$Q743+MPS!Z$10*'Purshasing (2)'!$R743+MPS!Z$11*'Purshasing (2)'!$S743+MPS!Z$12*'Purshasing (2)'!$T743</f>
        <v>0</v>
      </c>
      <c r="BA747" s="25">
        <f>MPS!AA$6*'Purshasing (2)'!$N743+MPS!AA$7*'Purshasing (2)'!$O743+MPS!AA$8*'Purshasing (2)'!$P743+MPS!AA$9*'Purshasing (2)'!$Q743+MPS!AA$10*'Purshasing (2)'!$R743+MPS!AA$11*'Purshasing (2)'!$S743+MPS!AA$12*'Purshasing (2)'!$T743</f>
        <v>0</v>
      </c>
    </row>
    <row r="748" spans="1:53" hidden="1" x14ac:dyDescent="0.25">
      <c r="A748" s="9">
        <v>6</v>
      </c>
      <c r="C748" s="1" t="e">
        <v>#N/A</v>
      </c>
      <c r="D748" s="1" t="e">
        <v>#N/A</v>
      </c>
      <c r="E748" s="1" t="s">
        <v>187</v>
      </c>
      <c r="F748" s="1" t="s">
        <v>188</v>
      </c>
      <c r="G748" s="1" t="s">
        <v>317</v>
      </c>
      <c r="H748" s="1" t="s">
        <v>136</v>
      </c>
      <c r="I748" s="1" t="s">
        <v>47</v>
      </c>
      <c r="J748" s="1" t="s">
        <v>356</v>
      </c>
      <c r="L748" s="1"/>
      <c r="Y748" s="36"/>
      <c r="AL748" s="37"/>
      <c r="AM748" s="37"/>
      <c r="AN748" s="12" t="s">
        <v>4</v>
      </c>
      <c r="AO748" s="23"/>
      <c r="AP748" s="23">
        <f t="shared" ref="AP748:BA748" si="2222">(AQ747/30)*$X743</f>
        <v>0</v>
      </c>
      <c r="AQ748" s="23">
        <f t="shared" si="2222"/>
        <v>0</v>
      </c>
      <c r="AR748" s="23">
        <f t="shared" si="2222"/>
        <v>0</v>
      </c>
      <c r="AS748" s="23">
        <f t="shared" si="2222"/>
        <v>0</v>
      </c>
      <c r="AT748" s="23">
        <f t="shared" si="2222"/>
        <v>0</v>
      </c>
      <c r="AU748" s="23">
        <f t="shared" si="2222"/>
        <v>0</v>
      </c>
      <c r="AV748" s="23">
        <f t="shared" si="2222"/>
        <v>0</v>
      </c>
      <c r="AW748" s="23">
        <f t="shared" si="2222"/>
        <v>0</v>
      </c>
      <c r="AX748" s="23">
        <f t="shared" si="2222"/>
        <v>0</v>
      </c>
      <c r="AY748" s="23">
        <f t="shared" si="2222"/>
        <v>0</v>
      </c>
      <c r="AZ748" s="23">
        <f t="shared" si="2222"/>
        <v>0</v>
      </c>
      <c r="BA748" s="24">
        <f t="shared" si="2222"/>
        <v>0</v>
      </c>
    </row>
    <row r="749" spans="1:53" hidden="1" x14ac:dyDescent="0.25">
      <c r="A749" s="9">
        <v>7</v>
      </c>
      <c r="C749" s="1" t="e">
        <v>#N/A</v>
      </c>
      <c r="D749" s="1" t="e">
        <v>#N/A</v>
      </c>
      <c r="E749" s="1" t="s">
        <v>187</v>
      </c>
      <c r="F749" s="1" t="s">
        <v>188</v>
      </c>
      <c r="G749" s="1" t="s">
        <v>317</v>
      </c>
      <c r="H749" s="1" t="s">
        <v>136</v>
      </c>
      <c r="I749" s="1" t="s">
        <v>47</v>
      </c>
      <c r="J749" s="1" t="s">
        <v>356</v>
      </c>
      <c r="L749" s="1"/>
      <c r="Y749" s="36"/>
      <c r="AL749" s="37"/>
      <c r="AM749" s="37"/>
      <c r="AN749" s="13" t="s">
        <v>5</v>
      </c>
      <c r="AO749" s="22"/>
      <c r="AP749" s="22">
        <v>2000</v>
      </c>
      <c r="AQ749" s="22"/>
      <c r="AR749" s="22"/>
      <c r="AS749" s="22"/>
      <c r="AT749" s="22"/>
      <c r="AU749" s="22"/>
      <c r="AV749" s="22"/>
      <c r="AW749" s="22"/>
      <c r="AX749" s="22"/>
      <c r="AY749" s="22"/>
      <c r="AZ749" s="22"/>
      <c r="BA749" s="25"/>
    </row>
    <row r="750" spans="1:53" hidden="1" x14ac:dyDescent="0.25">
      <c r="A750" s="9">
        <v>8</v>
      </c>
      <c r="C750" s="1" t="e">
        <v>#N/A</v>
      </c>
      <c r="D750" s="1" t="e">
        <v>#N/A</v>
      </c>
      <c r="E750" s="1" t="s">
        <v>187</v>
      </c>
      <c r="F750" s="1" t="s">
        <v>188</v>
      </c>
      <c r="G750" s="1" t="s">
        <v>317</v>
      </c>
      <c r="H750" s="1" t="s">
        <v>136</v>
      </c>
      <c r="I750" s="1" t="s">
        <v>47</v>
      </c>
      <c r="J750" s="1" t="s">
        <v>356</v>
      </c>
      <c r="L750" s="1"/>
      <c r="Y750" s="36"/>
      <c r="AL750" s="37"/>
      <c r="AM750" s="37"/>
      <c r="AN750" s="12" t="s">
        <v>6</v>
      </c>
      <c r="AO750" s="23"/>
      <c r="AP750" s="23"/>
      <c r="AQ750" s="23"/>
      <c r="AR750" s="23"/>
      <c r="AS750" s="23"/>
      <c r="AT750" s="23"/>
      <c r="AU750" s="23"/>
      <c r="AV750" s="23"/>
      <c r="AW750" s="23"/>
      <c r="AX750" s="23"/>
      <c r="AY750" s="23"/>
      <c r="AZ750" s="23"/>
      <c r="BA750" s="24"/>
    </row>
    <row r="751" spans="1:53" ht="14.4" hidden="1" thickBot="1" x14ac:dyDescent="0.3">
      <c r="A751" s="11">
        <v>9</v>
      </c>
      <c r="C751" s="1" t="e">
        <v>#N/A</v>
      </c>
      <c r="D751" s="1" t="e">
        <v>#N/A</v>
      </c>
      <c r="E751" s="1" t="s">
        <v>187</v>
      </c>
      <c r="F751" s="1" t="s">
        <v>188</v>
      </c>
      <c r="G751" s="1" t="s">
        <v>317</v>
      </c>
      <c r="H751" s="1" t="s">
        <v>136</v>
      </c>
      <c r="I751" s="1" t="s">
        <v>47</v>
      </c>
      <c r="J751" s="1" t="s">
        <v>356</v>
      </c>
      <c r="L751" s="1"/>
      <c r="Y751" s="36"/>
      <c r="AL751" s="37"/>
      <c r="AM751" s="37"/>
      <c r="AN751" s="27" t="s">
        <v>7</v>
      </c>
      <c r="AO751" s="28"/>
      <c r="AP751" s="28"/>
      <c r="AQ751" s="28"/>
      <c r="AR751" s="28"/>
      <c r="AS751" s="28"/>
      <c r="AT751" s="28"/>
      <c r="AU751" s="28"/>
      <c r="AV751" s="28"/>
      <c r="AW751" s="28"/>
      <c r="AX751" s="28"/>
      <c r="AY751" s="28"/>
      <c r="AZ751" s="28"/>
      <c r="BA751" s="29"/>
    </row>
    <row r="752" spans="1:53" ht="15" hidden="1" thickTop="1" thickBot="1" x14ac:dyDescent="0.3">
      <c r="A752" s="6">
        <v>1</v>
      </c>
      <c r="B752" s="14">
        <v>84</v>
      </c>
      <c r="C752" s="7" t="s">
        <v>195</v>
      </c>
      <c r="D752" s="7" t="s">
        <v>42</v>
      </c>
      <c r="E752" s="7" t="s">
        <v>130</v>
      </c>
      <c r="F752" s="7" t="s">
        <v>375</v>
      </c>
      <c r="G752" s="7" t="s">
        <v>42</v>
      </c>
      <c r="H752" s="7" t="s">
        <v>136</v>
      </c>
      <c r="I752" s="7" t="s">
        <v>47</v>
      </c>
      <c r="J752" s="7" t="s">
        <v>356</v>
      </c>
      <c r="K752" s="7" t="s">
        <v>393</v>
      </c>
      <c r="L752" s="31" t="s">
        <v>394</v>
      </c>
      <c r="M752" s="7" t="s">
        <v>395</v>
      </c>
      <c r="N752" s="7">
        <v>1</v>
      </c>
      <c r="O752" s="7">
        <v>1</v>
      </c>
      <c r="P752" s="7">
        <v>1</v>
      </c>
      <c r="Q752" s="7"/>
      <c r="R752" s="7"/>
      <c r="S752" s="7"/>
      <c r="T752" s="7"/>
      <c r="U752" s="7"/>
      <c r="V752" s="8" t="s">
        <v>135</v>
      </c>
      <c r="W752" s="8">
        <v>50.6</v>
      </c>
      <c r="X752" s="38">
        <v>0</v>
      </c>
      <c r="Y752" s="42">
        <f t="shared" ref="Y752" ca="1" si="2223">$L$3+AL752</f>
        <v>42068</v>
      </c>
      <c r="Z752" s="1" t="s">
        <v>139</v>
      </c>
      <c r="AA752" s="1" t="s">
        <v>396</v>
      </c>
      <c r="AB752" s="1" t="s">
        <v>380</v>
      </c>
      <c r="AL752" s="2">
        <v>8</v>
      </c>
      <c r="AM752" s="4">
        <v>1</v>
      </c>
      <c r="AN752" s="39" t="s">
        <v>0</v>
      </c>
      <c r="AO752" s="43"/>
      <c r="AP752" s="43">
        <f t="shared" ref="AP752:BA752" si="2224">IF(AQ757+AP756+AP758-AO753&lt;0,0,MAX((AQ757+AP756+AP758-AO753),$AM761))</f>
        <v>0</v>
      </c>
      <c r="AQ752" s="43">
        <f t="shared" si="2224"/>
        <v>0</v>
      </c>
      <c r="AR752" s="43">
        <f t="shared" si="2224"/>
        <v>0</v>
      </c>
      <c r="AS752" s="43">
        <f t="shared" si="2224"/>
        <v>0</v>
      </c>
      <c r="AT752" s="43">
        <f t="shared" si="2224"/>
        <v>0</v>
      </c>
      <c r="AU752" s="43">
        <f t="shared" si="2224"/>
        <v>0</v>
      </c>
      <c r="AV752" s="43">
        <f t="shared" si="2224"/>
        <v>0</v>
      </c>
      <c r="AW752" s="43">
        <f t="shared" si="2224"/>
        <v>0</v>
      </c>
      <c r="AX752" s="43">
        <f t="shared" si="2224"/>
        <v>0</v>
      </c>
      <c r="AY752" s="43">
        <f t="shared" si="2224"/>
        <v>0</v>
      </c>
      <c r="AZ752" s="43">
        <f t="shared" si="2224"/>
        <v>0</v>
      </c>
      <c r="BA752" s="26">
        <f t="shared" si="2224"/>
        <v>0</v>
      </c>
    </row>
    <row r="753" spans="1:53" x14ac:dyDescent="0.25">
      <c r="A753" s="9">
        <v>2</v>
      </c>
      <c r="C753" s="1" t="s">
        <v>195</v>
      </c>
      <c r="D753" s="1" t="s">
        <v>42</v>
      </c>
      <c r="E753" s="1" t="s">
        <v>130</v>
      </c>
      <c r="F753" s="1" t="s">
        <v>375</v>
      </c>
      <c r="G753" s="1" t="s">
        <v>42</v>
      </c>
      <c r="H753" s="1" t="s">
        <v>136</v>
      </c>
      <c r="I753" s="1" t="s">
        <v>47</v>
      </c>
      <c r="J753" s="1" t="s">
        <v>356</v>
      </c>
      <c r="N753" s="1">
        <v>1</v>
      </c>
      <c r="O753" s="1">
        <v>1</v>
      </c>
      <c r="P753" s="1">
        <v>1</v>
      </c>
      <c r="Y753" s="36"/>
      <c r="AL753" s="37"/>
      <c r="AM753" s="37"/>
      <c r="AN753" s="12" t="s">
        <v>1</v>
      </c>
      <c r="AO753" s="44">
        <v>50000</v>
      </c>
      <c r="AP753" s="44">
        <f t="shared" ref="AP753" si="2225">AO753+AP752-AP758-AP756</f>
        <v>42039</v>
      </c>
      <c r="AQ753" s="44">
        <f t="shared" ref="AQ753" si="2226">AP753+AQ752-AQ758-AQ756</f>
        <v>35419</v>
      </c>
      <c r="AR753" s="44">
        <f t="shared" ref="AR753" si="2227">AQ753+AR752-AR758-AR756</f>
        <v>24099</v>
      </c>
      <c r="AS753" s="44">
        <f t="shared" ref="AS753" si="2228">AR753+AS752-AS758-AS756</f>
        <v>15407</v>
      </c>
      <c r="AT753" s="44">
        <f t="shared" ref="AT753" si="2229">AS753+AT752-AT758-AT756</f>
        <v>15407</v>
      </c>
      <c r="AU753" s="44">
        <f t="shared" ref="AU753" si="2230">AT753+AU752-AU758-AU756</f>
        <v>15407</v>
      </c>
      <c r="AV753" s="44">
        <f t="shared" ref="AV753" si="2231">AU753+AV752-AV758-AV756</f>
        <v>15407</v>
      </c>
      <c r="AW753" s="44">
        <f t="shared" ref="AW753" si="2232">AV753+AW752-AW758-AW756</f>
        <v>15407</v>
      </c>
      <c r="AX753" s="44">
        <f t="shared" ref="AX753" si="2233">AW753+AX752-AX758-AX756</f>
        <v>15407</v>
      </c>
      <c r="AY753" s="44">
        <f t="shared" ref="AY753" si="2234">AX753+AY752-AY758-AY756</f>
        <v>15407</v>
      </c>
      <c r="AZ753" s="44">
        <f t="shared" ref="AZ753" si="2235">AY753+AZ752-AZ758-AZ756</f>
        <v>15407</v>
      </c>
      <c r="BA753" s="23">
        <f t="shared" ref="BA753" si="2236">AZ753+BA752-BA758-BA756</f>
        <v>15407</v>
      </c>
    </row>
    <row r="754" spans="1:53" hidden="1" x14ac:dyDescent="0.25">
      <c r="A754" s="9">
        <v>3</v>
      </c>
      <c r="C754" s="1" t="s">
        <v>195</v>
      </c>
      <c r="D754" s="1" t="s">
        <v>42</v>
      </c>
      <c r="E754" s="1" t="s">
        <v>130</v>
      </c>
      <c r="F754" s="1" t="s">
        <v>375</v>
      </c>
      <c r="G754" s="1" t="s">
        <v>42</v>
      </c>
      <c r="H754" s="1" t="s">
        <v>136</v>
      </c>
      <c r="I754" s="1" t="s">
        <v>47</v>
      </c>
      <c r="J754" s="1" t="s">
        <v>356</v>
      </c>
      <c r="N754" s="1">
        <v>1</v>
      </c>
      <c r="O754" s="1">
        <v>1</v>
      </c>
      <c r="P754" s="1">
        <v>1</v>
      </c>
      <c r="Y754" s="36"/>
      <c r="AL754" s="37"/>
      <c r="AM754" s="37"/>
      <c r="AN754" s="13" t="s">
        <v>3</v>
      </c>
      <c r="AO754" s="45"/>
      <c r="AP754" s="45">
        <f t="shared" ref="AP754" si="2237">(AP753/AQ756)*30</f>
        <v>190.50906344410876</v>
      </c>
      <c r="AQ754" s="45">
        <f t="shared" ref="AQ754" si="2238">(AQ753/AR756)*30</f>
        <v>93.866607773851598</v>
      </c>
      <c r="AR754" s="45">
        <f t="shared" ref="AR754" si="2239">(AR753/AS756)*30</f>
        <v>83.176484123331804</v>
      </c>
      <c r="AS754" s="45" t="e">
        <f t="shared" ref="AS754" si="2240">(AS753/AT756)*30</f>
        <v>#DIV/0!</v>
      </c>
      <c r="AT754" s="45" t="e">
        <f t="shared" ref="AT754" si="2241">(AT753/AU756)*30</f>
        <v>#DIV/0!</v>
      </c>
      <c r="AU754" s="45" t="e">
        <f t="shared" ref="AU754" si="2242">(AU753/AV756)*30</f>
        <v>#DIV/0!</v>
      </c>
      <c r="AV754" s="45" t="e">
        <f t="shared" ref="AV754" si="2243">(AV753/AW756)*30</f>
        <v>#DIV/0!</v>
      </c>
      <c r="AW754" s="45" t="e">
        <f t="shared" ref="AW754" si="2244">(AW753/AX756)*30</f>
        <v>#DIV/0!</v>
      </c>
      <c r="AX754" s="45" t="e">
        <f t="shared" ref="AX754" si="2245">(AX753/AY756)*30</f>
        <v>#DIV/0!</v>
      </c>
      <c r="AY754" s="45" t="e">
        <f t="shared" ref="AY754" si="2246">(AY753/AZ756)*30</f>
        <v>#DIV/0!</v>
      </c>
      <c r="AZ754" s="45" t="e">
        <f t="shared" ref="AZ754" si="2247">(AZ753/BA756)*30</f>
        <v>#DIV/0!</v>
      </c>
      <c r="BA754" s="25" t="e">
        <f t="shared" ref="BA754" si="2248">(BA753/BB756)*30</f>
        <v>#DIV/0!</v>
      </c>
    </row>
    <row r="755" spans="1:53" hidden="1" x14ac:dyDescent="0.25">
      <c r="A755" s="9">
        <v>4</v>
      </c>
      <c r="C755" s="1" t="s">
        <v>195</v>
      </c>
      <c r="D755" s="1" t="s">
        <v>42</v>
      </c>
      <c r="E755" s="1" t="s">
        <v>130</v>
      </c>
      <c r="F755" s="1" t="s">
        <v>375</v>
      </c>
      <c r="G755" s="1" t="s">
        <v>42</v>
      </c>
      <c r="H755" s="1" t="s">
        <v>136</v>
      </c>
      <c r="I755" s="1" t="s">
        <v>47</v>
      </c>
      <c r="J755" s="1" t="s">
        <v>356</v>
      </c>
      <c r="N755" s="1">
        <v>1</v>
      </c>
      <c r="O755" s="1">
        <v>1</v>
      </c>
      <c r="P755" s="1">
        <v>1</v>
      </c>
      <c r="Y755" s="36"/>
      <c r="AL755" s="37"/>
      <c r="AM755" s="37"/>
      <c r="AN755" s="12" t="s">
        <v>944</v>
      </c>
      <c r="AO755" s="44"/>
      <c r="AP755" s="44"/>
      <c r="AQ755" s="44"/>
      <c r="AR755" s="44"/>
      <c r="AS755" s="44"/>
      <c r="AT755" s="44"/>
      <c r="AU755" s="44"/>
      <c r="AV755" s="44"/>
      <c r="AW755" s="44"/>
      <c r="AX755" s="44"/>
      <c r="AY755" s="44"/>
      <c r="AZ755" s="44"/>
      <c r="BA755" s="24"/>
    </row>
    <row r="756" spans="1:53" hidden="1" x14ac:dyDescent="0.25">
      <c r="A756" s="9">
        <v>5</v>
      </c>
      <c r="C756" s="1" t="s">
        <v>195</v>
      </c>
      <c r="D756" s="1" t="s">
        <v>42</v>
      </c>
      <c r="E756" s="1" t="s">
        <v>130</v>
      </c>
      <c r="F756" s="1" t="s">
        <v>375</v>
      </c>
      <c r="G756" s="1" t="s">
        <v>42</v>
      </c>
      <c r="H756" s="1" t="s">
        <v>136</v>
      </c>
      <c r="I756" s="1" t="s">
        <v>47</v>
      </c>
      <c r="J756" s="1" t="s">
        <v>356</v>
      </c>
      <c r="N756" s="1">
        <v>1</v>
      </c>
      <c r="O756" s="1">
        <v>1</v>
      </c>
      <c r="P756" s="1">
        <v>1</v>
      </c>
      <c r="Y756" s="36"/>
      <c r="AL756" s="37"/>
      <c r="AM756" s="37"/>
      <c r="AN756" s="13" t="s">
        <v>2</v>
      </c>
      <c r="AO756" s="22"/>
      <c r="AP756" s="22">
        <f>MPS!P$6*'Purshasing (2)'!$N752+MPS!P$7*'Purshasing (2)'!$O752+MPS!P$8*'Purshasing (2)'!$P752+MPS!P$9*'Purshasing (2)'!$Q752+MPS!P$10*'Purshasing (2)'!$R752+MPS!P$11*'Purshasing (2)'!$S752+MPS!P$12*'Purshasing (2)'!$T752</f>
        <v>5961</v>
      </c>
      <c r="AQ756" s="22">
        <f>MPS!Q$6*'Purshasing (2)'!$N752+MPS!Q$7*'Purshasing (2)'!$O752+MPS!Q$8*'Purshasing (2)'!$P752+MPS!Q$9*'Purshasing (2)'!$Q752+MPS!Q$10*'Purshasing (2)'!$R752+MPS!Q$11*'Purshasing (2)'!$S752+MPS!Q$12*'Purshasing (2)'!$T752</f>
        <v>6620</v>
      </c>
      <c r="AR756" s="22">
        <f>MPS!R$6*'Purshasing (2)'!$N752+MPS!R$7*'Purshasing (2)'!$O752+MPS!R$8*'Purshasing (2)'!$P752+MPS!R$9*'Purshasing (2)'!$Q752+MPS!R$10*'Purshasing (2)'!$R752+MPS!R$11*'Purshasing (2)'!$S752+MPS!R$12*'Purshasing (2)'!$T752</f>
        <v>11320</v>
      </c>
      <c r="AS756" s="22">
        <f>MPS!S$6*'Purshasing (2)'!$N752+MPS!S$7*'Purshasing (2)'!$O752+MPS!S$8*'Purshasing (2)'!$P752+MPS!S$9*'Purshasing (2)'!$Q752+MPS!S$10*'Purshasing (2)'!$R752+MPS!S$11*'Purshasing (2)'!$S752+MPS!S$12*'Purshasing (2)'!$T752</f>
        <v>8692</v>
      </c>
      <c r="AT756" s="22">
        <f>MPS!T$6*'Purshasing (2)'!$N752+MPS!T$7*'Purshasing (2)'!$O752+MPS!T$8*'Purshasing (2)'!$P752+MPS!T$9*'Purshasing (2)'!$Q752+MPS!T$10*'Purshasing (2)'!$R752+MPS!T$11*'Purshasing (2)'!$S752+MPS!T$12*'Purshasing (2)'!$T752</f>
        <v>0</v>
      </c>
      <c r="AU756" s="22">
        <f>MPS!U$6*'Purshasing (2)'!$N752+MPS!U$7*'Purshasing (2)'!$O752+MPS!U$8*'Purshasing (2)'!$P752+MPS!U$9*'Purshasing (2)'!$Q752+MPS!U$10*'Purshasing (2)'!$R752+MPS!U$11*'Purshasing (2)'!$S752+MPS!U$12*'Purshasing (2)'!$T752</f>
        <v>0</v>
      </c>
      <c r="AV756" s="22">
        <f>MPS!V$6*'Purshasing (2)'!$N752+MPS!V$7*'Purshasing (2)'!$O752+MPS!V$8*'Purshasing (2)'!$P752+MPS!V$9*'Purshasing (2)'!$Q752+MPS!V$10*'Purshasing (2)'!$R752+MPS!V$11*'Purshasing (2)'!$S752+MPS!V$12*'Purshasing (2)'!$T752</f>
        <v>0</v>
      </c>
      <c r="AW756" s="22">
        <f>MPS!W$6*'Purshasing (2)'!$N752+MPS!W$7*'Purshasing (2)'!$O752+MPS!W$8*'Purshasing (2)'!$P752+MPS!W$9*'Purshasing (2)'!$Q752+MPS!W$10*'Purshasing (2)'!$R752+MPS!W$11*'Purshasing (2)'!$S752+MPS!W$12*'Purshasing (2)'!$T752</f>
        <v>0</v>
      </c>
      <c r="AX756" s="22">
        <f>MPS!X$6*'Purshasing (2)'!$N752+MPS!X$7*'Purshasing (2)'!$O752+MPS!X$8*'Purshasing (2)'!$P752+MPS!X$9*'Purshasing (2)'!$Q752+MPS!X$10*'Purshasing (2)'!$R752+MPS!X$11*'Purshasing (2)'!$S752+MPS!X$12*'Purshasing (2)'!$T752</f>
        <v>0</v>
      </c>
      <c r="AY756" s="22">
        <f>MPS!Y$6*'Purshasing (2)'!$N752+MPS!Y$7*'Purshasing (2)'!$O752+MPS!Y$8*'Purshasing (2)'!$P752+MPS!Y$9*'Purshasing (2)'!$Q752+MPS!Y$10*'Purshasing (2)'!$R752+MPS!Y$11*'Purshasing (2)'!$S752+MPS!Y$12*'Purshasing (2)'!$T752</f>
        <v>0</v>
      </c>
      <c r="AZ756" s="22">
        <f>MPS!Z$6*'Purshasing (2)'!$N752+MPS!Z$7*'Purshasing (2)'!$O752+MPS!Z$8*'Purshasing (2)'!$P752+MPS!Z$9*'Purshasing (2)'!$Q752+MPS!Z$10*'Purshasing (2)'!$R752+MPS!Z$11*'Purshasing (2)'!$S752+MPS!Z$12*'Purshasing (2)'!$T752</f>
        <v>0</v>
      </c>
      <c r="BA756" s="25">
        <f>MPS!AA$6*'Purshasing (2)'!$N752+MPS!AA$7*'Purshasing (2)'!$O752+MPS!AA$8*'Purshasing (2)'!$P752+MPS!AA$9*'Purshasing (2)'!$Q752+MPS!AA$10*'Purshasing (2)'!$R752+MPS!AA$11*'Purshasing (2)'!$S752+MPS!AA$12*'Purshasing (2)'!$T752</f>
        <v>0</v>
      </c>
    </row>
    <row r="757" spans="1:53" hidden="1" x14ac:dyDescent="0.25">
      <c r="A757" s="9">
        <v>6</v>
      </c>
      <c r="C757" s="1" t="s">
        <v>195</v>
      </c>
      <c r="D757" s="1" t="s">
        <v>42</v>
      </c>
      <c r="E757" s="1" t="s">
        <v>130</v>
      </c>
      <c r="F757" s="1" t="s">
        <v>375</v>
      </c>
      <c r="G757" s="1" t="s">
        <v>42</v>
      </c>
      <c r="H757" s="1" t="s">
        <v>136</v>
      </c>
      <c r="I757" s="1" t="s">
        <v>47</v>
      </c>
      <c r="J757" s="1" t="s">
        <v>356</v>
      </c>
      <c r="L757" s="1"/>
      <c r="N757" s="1">
        <v>1</v>
      </c>
      <c r="O757" s="1">
        <v>1</v>
      </c>
      <c r="P757" s="1">
        <v>1</v>
      </c>
      <c r="Y757" s="36"/>
      <c r="AL757" s="37"/>
      <c r="AM757" s="37"/>
      <c r="AN757" s="12" t="s">
        <v>4</v>
      </c>
      <c r="AO757" s="23"/>
      <c r="AP757" s="23">
        <f t="shared" ref="AP757:BA757" si="2249">(AQ756/30)*$X752</f>
        <v>0</v>
      </c>
      <c r="AQ757" s="23">
        <f t="shared" si="2249"/>
        <v>0</v>
      </c>
      <c r="AR757" s="23">
        <f t="shared" si="2249"/>
        <v>0</v>
      </c>
      <c r="AS757" s="23">
        <f t="shared" si="2249"/>
        <v>0</v>
      </c>
      <c r="AT757" s="23">
        <f t="shared" si="2249"/>
        <v>0</v>
      </c>
      <c r="AU757" s="23">
        <f t="shared" si="2249"/>
        <v>0</v>
      </c>
      <c r="AV757" s="23">
        <f t="shared" si="2249"/>
        <v>0</v>
      </c>
      <c r="AW757" s="23">
        <f t="shared" si="2249"/>
        <v>0</v>
      </c>
      <c r="AX757" s="23">
        <f t="shared" si="2249"/>
        <v>0</v>
      </c>
      <c r="AY757" s="23">
        <f t="shared" si="2249"/>
        <v>0</v>
      </c>
      <c r="AZ757" s="23">
        <f t="shared" si="2249"/>
        <v>0</v>
      </c>
      <c r="BA757" s="24">
        <f t="shared" si="2249"/>
        <v>0</v>
      </c>
    </row>
    <row r="758" spans="1:53" hidden="1" x14ac:dyDescent="0.25">
      <c r="A758" s="9">
        <v>7</v>
      </c>
      <c r="C758" s="1" t="s">
        <v>195</v>
      </c>
      <c r="D758" s="1" t="s">
        <v>42</v>
      </c>
      <c r="E758" s="1" t="s">
        <v>130</v>
      </c>
      <c r="F758" s="1" t="s">
        <v>375</v>
      </c>
      <c r="G758" s="1" t="s">
        <v>42</v>
      </c>
      <c r="H758" s="1" t="s">
        <v>136</v>
      </c>
      <c r="I758" s="1" t="s">
        <v>47</v>
      </c>
      <c r="J758" s="1" t="s">
        <v>356</v>
      </c>
      <c r="L758" s="1"/>
      <c r="N758" s="1">
        <v>1</v>
      </c>
      <c r="O758" s="1">
        <v>1</v>
      </c>
      <c r="P758" s="1">
        <v>1</v>
      </c>
      <c r="Y758" s="36"/>
      <c r="AL758" s="37"/>
      <c r="AM758" s="37"/>
      <c r="AN758" s="13" t="s">
        <v>5</v>
      </c>
      <c r="AO758" s="22"/>
      <c r="AP758" s="22">
        <v>2000</v>
      </c>
      <c r="AQ758" s="22"/>
      <c r="AR758" s="22"/>
      <c r="AS758" s="22"/>
      <c r="AT758" s="22"/>
      <c r="AU758" s="22"/>
      <c r="AV758" s="22"/>
      <c r="AW758" s="22"/>
      <c r="AX758" s="22"/>
      <c r="AY758" s="22"/>
      <c r="AZ758" s="22"/>
      <c r="BA758" s="25"/>
    </row>
    <row r="759" spans="1:53" hidden="1" x14ac:dyDescent="0.25">
      <c r="A759" s="9">
        <v>8</v>
      </c>
      <c r="C759" s="1" t="s">
        <v>195</v>
      </c>
      <c r="D759" s="1" t="s">
        <v>42</v>
      </c>
      <c r="E759" s="1" t="s">
        <v>130</v>
      </c>
      <c r="F759" s="1" t="s">
        <v>375</v>
      </c>
      <c r="G759" s="1" t="s">
        <v>42</v>
      </c>
      <c r="H759" s="1" t="s">
        <v>136</v>
      </c>
      <c r="I759" s="1" t="s">
        <v>47</v>
      </c>
      <c r="J759" s="1" t="s">
        <v>356</v>
      </c>
      <c r="L759" s="1"/>
      <c r="N759" s="1">
        <v>1</v>
      </c>
      <c r="O759" s="1">
        <v>1</v>
      </c>
      <c r="P759" s="1">
        <v>1</v>
      </c>
      <c r="Y759" s="36"/>
      <c r="AL759" s="37"/>
      <c r="AM759" s="37"/>
      <c r="AN759" s="12" t="s">
        <v>6</v>
      </c>
      <c r="AO759" s="23"/>
      <c r="AP759" s="23"/>
      <c r="AQ759" s="23"/>
      <c r="AR759" s="23"/>
      <c r="AS759" s="23"/>
      <c r="AT759" s="23"/>
      <c r="AU759" s="23"/>
      <c r="AV759" s="23"/>
      <c r="AW759" s="23"/>
      <c r="AX759" s="23"/>
      <c r="AY759" s="23"/>
      <c r="AZ759" s="23"/>
      <c r="BA759" s="24"/>
    </row>
    <row r="760" spans="1:53" ht="14.4" hidden="1" thickBot="1" x14ac:dyDescent="0.3">
      <c r="A760" s="11">
        <v>9</v>
      </c>
      <c r="C760" s="1" t="s">
        <v>195</v>
      </c>
      <c r="D760" s="1" t="s">
        <v>42</v>
      </c>
      <c r="E760" s="1" t="s">
        <v>130</v>
      </c>
      <c r="F760" s="1" t="s">
        <v>375</v>
      </c>
      <c r="G760" s="1" t="s">
        <v>42</v>
      </c>
      <c r="H760" s="1" t="s">
        <v>136</v>
      </c>
      <c r="I760" s="1" t="s">
        <v>47</v>
      </c>
      <c r="J760" s="1" t="s">
        <v>356</v>
      </c>
      <c r="L760" s="1"/>
      <c r="N760" s="1">
        <v>1</v>
      </c>
      <c r="O760" s="1">
        <v>1</v>
      </c>
      <c r="P760" s="1">
        <v>1</v>
      </c>
      <c r="Y760" s="36"/>
      <c r="AL760" s="37"/>
      <c r="AM760" s="37"/>
      <c r="AN760" s="27" t="s">
        <v>7</v>
      </c>
      <c r="AO760" s="28"/>
      <c r="AP760" s="28"/>
      <c r="AQ760" s="28"/>
      <c r="AR760" s="28"/>
      <c r="AS760" s="28"/>
      <c r="AT760" s="28"/>
      <c r="AU760" s="28"/>
      <c r="AV760" s="28"/>
      <c r="AW760" s="28"/>
      <c r="AX760" s="28"/>
      <c r="AY760" s="28"/>
      <c r="AZ760" s="28"/>
      <c r="BA760" s="29"/>
    </row>
    <row r="761" spans="1:53" ht="15" hidden="1" thickTop="1" thickBot="1" x14ac:dyDescent="0.3">
      <c r="A761" s="6">
        <v>1</v>
      </c>
      <c r="B761" s="14">
        <v>85</v>
      </c>
      <c r="C761" s="7" t="s">
        <v>195</v>
      </c>
      <c r="D761" s="7" t="s">
        <v>42</v>
      </c>
      <c r="E761" s="7" t="s">
        <v>130</v>
      </c>
      <c r="F761" s="7" t="s">
        <v>375</v>
      </c>
      <c r="G761" s="7" t="s">
        <v>45</v>
      </c>
      <c r="H761" s="7" t="s">
        <v>136</v>
      </c>
      <c r="I761" s="7" t="s">
        <v>47</v>
      </c>
      <c r="J761" s="7" t="s">
        <v>356</v>
      </c>
      <c r="K761" s="7" t="s">
        <v>397</v>
      </c>
      <c r="L761" s="31" t="s">
        <v>398</v>
      </c>
      <c r="M761" s="7" t="s">
        <v>399</v>
      </c>
      <c r="N761" s="7">
        <v>1</v>
      </c>
      <c r="O761" s="7">
        <v>1</v>
      </c>
      <c r="P761" s="7">
        <v>1</v>
      </c>
      <c r="Q761" s="7"/>
      <c r="R761" s="7"/>
      <c r="S761" s="7"/>
      <c r="T761" s="7"/>
      <c r="U761" s="7"/>
      <c r="V761" s="8" t="s">
        <v>135</v>
      </c>
      <c r="W761" s="8">
        <v>4.000000005527613</v>
      </c>
      <c r="X761" s="38">
        <v>0</v>
      </c>
      <c r="Y761" s="42">
        <f t="shared" ref="Y761" ca="1" si="2250">$L$3+AL761</f>
        <v>42068</v>
      </c>
      <c r="Z761" s="1" t="s">
        <v>139</v>
      </c>
      <c r="AA761" s="1" t="s">
        <v>396</v>
      </c>
      <c r="AB761" s="1" t="s">
        <v>380</v>
      </c>
      <c r="AL761" s="2">
        <v>8</v>
      </c>
      <c r="AM761" s="4">
        <v>1</v>
      </c>
      <c r="AN761" s="39" t="s">
        <v>0</v>
      </c>
      <c r="AO761" s="43"/>
      <c r="AP761" s="43">
        <f t="shared" ref="AP761:BA761" si="2251">IF(AQ766+AP765+AP767-AO762&lt;0,0,MAX((AQ766+AP765+AP767-AO762),$AM770))</f>
        <v>0</v>
      </c>
      <c r="AQ761" s="43">
        <f t="shared" si="2251"/>
        <v>0</v>
      </c>
      <c r="AR761" s="43">
        <f t="shared" si="2251"/>
        <v>0</v>
      </c>
      <c r="AS761" s="43">
        <f t="shared" si="2251"/>
        <v>0</v>
      </c>
      <c r="AT761" s="43">
        <f t="shared" si="2251"/>
        <v>0</v>
      </c>
      <c r="AU761" s="43">
        <f t="shared" si="2251"/>
        <v>0</v>
      </c>
      <c r="AV761" s="43">
        <f t="shared" si="2251"/>
        <v>0</v>
      </c>
      <c r="AW761" s="43">
        <f t="shared" si="2251"/>
        <v>0</v>
      </c>
      <c r="AX761" s="43">
        <f t="shared" si="2251"/>
        <v>0</v>
      </c>
      <c r="AY761" s="43">
        <f t="shared" si="2251"/>
        <v>0</v>
      </c>
      <c r="AZ761" s="43">
        <f t="shared" si="2251"/>
        <v>0</v>
      </c>
      <c r="BA761" s="26">
        <f t="shared" si="2251"/>
        <v>0</v>
      </c>
    </row>
    <row r="762" spans="1:53" x14ac:dyDescent="0.25">
      <c r="A762" s="9">
        <v>2</v>
      </c>
      <c r="C762" s="1" t="s">
        <v>195</v>
      </c>
      <c r="D762" s="1" t="s">
        <v>42</v>
      </c>
      <c r="E762" s="1" t="s">
        <v>130</v>
      </c>
      <c r="F762" s="1" t="s">
        <v>375</v>
      </c>
      <c r="G762" s="1" t="s">
        <v>45</v>
      </c>
      <c r="H762" s="1" t="s">
        <v>136</v>
      </c>
      <c r="I762" s="1" t="s">
        <v>47</v>
      </c>
      <c r="J762" s="1" t="s">
        <v>356</v>
      </c>
      <c r="N762" s="1">
        <v>1</v>
      </c>
      <c r="O762" s="1">
        <v>1</v>
      </c>
      <c r="P762" s="1">
        <v>1</v>
      </c>
      <c r="Y762" s="36"/>
      <c r="AL762" s="37"/>
      <c r="AM762" s="37"/>
      <c r="AN762" s="12" t="s">
        <v>1</v>
      </c>
      <c r="AO762" s="44">
        <v>50000</v>
      </c>
      <c r="AP762" s="44">
        <f t="shared" ref="AP762" si="2252">AO762+AP761-AP767-AP765</f>
        <v>42039</v>
      </c>
      <c r="AQ762" s="44">
        <f t="shared" ref="AQ762" si="2253">AP762+AQ761-AQ767-AQ765</f>
        <v>35419</v>
      </c>
      <c r="AR762" s="44">
        <f t="shared" ref="AR762" si="2254">AQ762+AR761-AR767-AR765</f>
        <v>24099</v>
      </c>
      <c r="AS762" s="44">
        <f t="shared" ref="AS762" si="2255">AR762+AS761-AS767-AS765</f>
        <v>15407</v>
      </c>
      <c r="AT762" s="44">
        <f t="shared" ref="AT762" si="2256">AS762+AT761-AT767-AT765</f>
        <v>15407</v>
      </c>
      <c r="AU762" s="44">
        <f t="shared" ref="AU762" si="2257">AT762+AU761-AU767-AU765</f>
        <v>15407</v>
      </c>
      <c r="AV762" s="44">
        <f t="shared" ref="AV762" si="2258">AU762+AV761-AV767-AV765</f>
        <v>15407</v>
      </c>
      <c r="AW762" s="44">
        <f t="shared" ref="AW762" si="2259">AV762+AW761-AW767-AW765</f>
        <v>15407</v>
      </c>
      <c r="AX762" s="44">
        <f t="shared" ref="AX762" si="2260">AW762+AX761-AX767-AX765</f>
        <v>15407</v>
      </c>
      <c r="AY762" s="44">
        <f t="shared" ref="AY762" si="2261">AX762+AY761-AY767-AY765</f>
        <v>15407</v>
      </c>
      <c r="AZ762" s="44">
        <f t="shared" ref="AZ762" si="2262">AY762+AZ761-AZ767-AZ765</f>
        <v>15407</v>
      </c>
      <c r="BA762" s="23">
        <f t="shared" ref="BA762" si="2263">AZ762+BA761-BA767-BA765</f>
        <v>15407</v>
      </c>
    </row>
    <row r="763" spans="1:53" hidden="1" x14ac:dyDescent="0.25">
      <c r="A763" s="9">
        <v>3</v>
      </c>
      <c r="C763" s="1" t="s">
        <v>195</v>
      </c>
      <c r="D763" s="1" t="s">
        <v>42</v>
      </c>
      <c r="E763" s="1" t="s">
        <v>130</v>
      </c>
      <c r="F763" s="1" t="s">
        <v>375</v>
      </c>
      <c r="G763" s="1" t="s">
        <v>45</v>
      </c>
      <c r="H763" s="1" t="s">
        <v>136</v>
      </c>
      <c r="I763" s="1" t="s">
        <v>47</v>
      </c>
      <c r="J763" s="1" t="s">
        <v>356</v>
      </c>
      <c r="N763" s="1">
        <v>1</v>
      </c>
      <c r="O763" s="1">
        <v>1</v>
      </c>
      <c r="P763" s="1">
        <v>1</v>
      </c>
      <c r="Y763" s="36"/>
      <c r="AL763" s="37"/>
      <c r="AM763" s="37"/>
      <c r="AN763" s="13" t="s">
        <v>3</v>
      </c>
      <c r="AO763" s="45"/>
      <c r="AP763" s="45">
        <f t="shared" ref="AP763" si="2264">(AP762/AQ765)*30</f>
        <v>190.50906344410876</v>
      </c>
      <c r="AQ763" s="45">
        <f t="shared" ref="AQ763" si="2265">(AQ762/AR765)*30</f>
        <v>93.866607773851598</v>
      </c>
      <c r="AR763" s="45">
        <f t="shared" ref="AR763" si="2266">(AR762/AS765)*30</f>
        <v>83.176484123331804</v>
      </c>
      <c r="AS763" s="45" t="e">
        <f t="shared" ref="AS763" si="2267">(AS762/AT765)*30</f>
        <v>#DIV/0!</v>
      </c>
      <c r="AT763" s="45" t="e">
        <f t="shared" ref="AT763" si="2268">(AT762/AU765)*30</f>
        <v>#DIV/0!</v>
      </c>
      <c r="AU763" s="45" t="e">
        <f t="shared" ref="AU763" si="2269">(AU762/AV765)*30</f>
        <v>#DIV/0!</v>
      </c>
      <c r="AV763" s="45" t="e">
        <f t="shared" ref="AV763" si="2270">(AV762/AW765)*30</f>
        <v>#DIV/0!</v>
      </c>
      <c r="AW763" s="45" t="e">
        <f t="shared" ref="AW763" si="2271">(AW762/AX765)*30</f>
        <v>#DIV/0!</v>
      </c>
      <c r="AX763" s="45" t="e">
        <f t="shared" ref="AX763" si="2272">(AX762/AY765)*30</f>
        <v>#DIV/0!</v>
      </c>
      <c r="AY763" s="45" t="e">
        <f t="shared" ref="AY763" si="2273">(AY762/AZ765)*30</f>
        <v>#DIV/0!</v>
      </c>
      <c r="AZ763" s="45" t="e">
        <f t="shared" ref="AZ763" si="2274">(AZ762/BA765)*30</f>
        <v>#DIV/0!</v>
      </c>
      <c r="BA763" s="25" t="e">
        <f t="shared" ref="BA763" si="2275">(BA762/BB765)*30</f>
        <v>#DIV/0!</v>
      </c>
    </row>
    <row r="764" spans="1:53" hidden="1" x14ac:dyDescent="0.25">
      <c r="A764" s="9">
        <v>4</v>
      </c>
      <c r="C764" s="1" t="s">
        <v>195</v>
      </c>
      <c r="D764" s="1" t="s">
        <v>42</v>
      </c>
      <c r="E764" s="1" t="s">
        <v>130</v>
      </c>
      <c r="F764" s="1" t="s">
        <v>375</v>
      </c>
      <c r="G764" s="1" t="s">
        <v>45</v>
      </c>
      <c r="H764" s="1" t="s">
        <v>136</v>
      </c>
      <c r="I764" s="1" t="s">
        <v>47</v>
      </c>
      <c r="J764" s="1" t="s">
        <v>356</v>
      </c>
      <c r="N764" s="1">
        <v>1</v>
      </c>
      <c r="O764" s="1">
        <v>1</v>
      </c>
      <c r="P764" s="1">
        <v>1</v>
      </c>
      <c r="Y764" s="36"/>
      <c r="AL764" s="37"/>
      <c r="AM764" s="37"/>
      <c r="AN764" s="12" t="s">
        <v>944</v>
      </c>
      <c r="AO764" s="44"/>
      <c r="AP764" s="44"/>
      <c r="AQ764" s="44"/>
      <c r="AR764" s="44"/>
      <c r="AS764" s="44"/>
      <c r="AT764" s="44"/>
      <c r="AU764" s="44"/>
      <c r="AV764" s="44"/>
      <c r="AW764" s="44"/>
      <c r="AX764" s="44"/>
      <c r="AY764" s="44"/>
      <c r="AZ764" s="44"/>
      <c r="BA764" s="24"/>
    </row>
    <row r="765" spans="1:53" hidden="1" x14ac:dyDescent="0.25">
      <c r="A765" s="9">
        <v>5</v>
      </c>
      <c r="C765" s="1" t="s">
        <v>195</v>
      </c>
      <c r="D765" s="1" t="s">
        <v>42</v>
      </c>
      <c r="E765" s="1" t="s">
        <v>130</v>
      </c>
      <c r="F765" s="1" t="s">
        <v>375</v>
      </c>
      <c r="G765" s="1" t="s">
        <v>45</v>
      </c>
      <c r="H765" s="1" t="s">
        <v>136</v>
      </c>
      <c r="I765" s="1" t="s">
        <v>47</v>
      </c>
      <c r="J765" s="1" t="s">
        <v>356</v>
      </c>
      <c r="N765" s="1">
        <v>1</v>
      </c>
      <c r="O765" s="1">
        <v>1</v>
      </c>
      <c r="P765" s="1">
        <v>1</v>
      </c>
      <c r="Y765" s="36"/>
      <c r="AL765" s="37"/>
      <c r="AM765" s="37"/>
      <c r="AN765" s="13" t="s">
        <v>2</v>
      </c>
      <c r="AO765" s="22"/>
      <c r="AP765" s="22">
        <f>MPS!P$6*'Purshasing (2)'!$N761+MPS!P$7*'Purshasing (2)'!$O761+MPS!P$8*'Purshasing (2)'!$P761+MPS!P$9*'Purshasing (2)'!$Q761+MPS!P$10*'Purshasing (2)'!$R761+MPS!P$11*'Purshasing (2)'!$S761+MPS!P$12*'Purshasing (2)'!$T761</f>
        <v>5961</v>
      </c>
      <c r="AQ765" s="22">
        <f>MPS!Q$6*'Purshasing (2)'!$N761+MPS!Q$7*'Purshasing (2)'!$O761+MPS!Q$8*'Purshasing (2)'!$P761+MPS!Q$9*'Purshasing (2)'!$Q761+MPS!Q$10*'Purshasing (2)'!$R761+MPS!Q$11*'Purshasing (2)'!$S761+MPS!Q$12*'Purshasing (2)'!$T761</f>
        <v>6620</v>
      </c>
      <c r="AR765" s="22">
        <f>MPS!R$6*'Purshasing (2)'!$N761+MPS!R$7*'Purshasing (2)'!$O761+MPS!R$8*'Purshasing (2)'!$P761+MPS!R$9*'Purshasing (2)'!$Q761+MPS!R$10*'Purshasing (2)'!$R761+MPS!R$11*'Purshasing (2)'!$S761+MPS!R$12*'Purshasing (2)'!$T761</f>
        <v>11320</v>
      </c>
      <c r="AS765" s="22">
        <f>MPS!S$6*'Purshasing (2)'!$N761+MPS!S$7*'Purshasing (2)'!$O761+MPS!S$8*'Purshasing (2)'!$P761+MPS!S$9*'Purshasing (2)'!$Q761+MPS!S$10*'Purshasing (2)'!$R761+MPS!S$11*'Purshasing (2)'!$S761+MPS!S$12*'Purshasing (2)'!$T761</f>
        <v>8692</v>
      </c>
      <c r="AT765" s="22">
        <f>MPS!T$6*'Purshasing (2)'!$N761+MPS!T$7*'Purshasing (2)'!$O761+MPS!T$8*'Purshasing (2)'!$P761+MPS!T$9*'Purshasing (2)'!$Q761+MPS!T$10*'Purshasing (2)'!$R761+MPS!T$11*'Purshasing (2)'!$S761+MPS!T$12*'Purshasing (2)'!$T761</f>
        <v>0</v>
      </c>
      <c r="AU765" s="22">
        <f>MPS!U$6*'Purshasing (2)'!$N761+MPS!U$7*'Purshasing (2)'!$O761+MPS!U$8*'Purshasing (2)'!$P761+MPS!U$9*'Purshasing (2)'!$Q761+MPS!U$10*'Purshasing (2)'!$R761+MPS!U$11*'Purshasing (2)'!$S761+MPS!U$12*'Purshasing (2)'!$T761</f>
        <v>0</v>
      </c>
      <c r="AV765" s="22">
        <f>MPS!V$6*'Purshasing (2)'!$N761+MPS!V$7*'Purshasing (2)'!$O761+MPS!V$8*'Purshasing (2)'!$P761+MPS!V$9*'Purshasing (2)'!$Q761+MPS!V$10*'Purshasing (2)'!$R761+MPS!V$11*'Purshasing (2)'!$S761+MPS!V$12*'Purshasing (2)'!$T761</f>
        <v>0</v>
      </c>
      <c r="AW765" s="22">
        <f>MPS!W$6*'Purshasing (2)'!$N761+MPS!W$7*'Purshasing (2)'!$O761+MPS!W$8*'Purshasing (2)'!$P761+MPS!W$9*'Purshasing (2)'!$Q761+MPS!W$10*'Purshasing (2)'!$R761+MPS!W$11*'Purshasing (2)'!$S761+MPS!W$12*'Purshasing (2)'!$T761</f>
        <v>0</v>
      </c>
      <c r="AX765" s="22">
        <f>MPS!X$6*'Purshasing (2)'!$N761+MPS!X$7*'Purshasing (2)'!$O761+MPS!X$8*'Purshasing (2)'!$P761+MPS!X$9*'Purshasing (2)'!$Q761+MPS!X$10*'Purshasing (2)'!$R761+MPS!X$11*'Purshasing (2)'!$S761+MPS!X$12*'Purshasing (2)'!$T761</f>
        <v>0</v>
      </c>
      <c r="AY765" s="22">
        <f>MPS!Y$6*'Purshasing (2)'!$N761+MPS!Y$7*'Purshasing (2)'!$O761+MPS!Y$8*'Purshasing (2)'!$P761+MPS!Y$9*'Purshasing (2)'!$Q761+MPS!Y$10*'Purshasing (2)'!$R761+MPS!Y$11*'Purshasing (2)'!$S761+MPS!Y$12*'Purshasing (2)'!$T761</f>
        <v>0</v>
      </c>
      <c r="AZ765" s="22">
        <f>MPS!Z$6*'Purshasing (2)'!$N761+MPS!Z$7*'Purshasing (2)'!$O761+MPS!Z$8*'Purshasing (2)'!$P761+MPS!Z$9*'Purshasing (2)'!$Q761+MPS!Z$10*'Purshasing (2)'!$R761+MPS!Z$11*'Purshasing (2)'!$S761+MPS!Z$12*'Purshasing (2)'!$T761</f>
        <v>0</v>
      </c>
      <c r="BA765" s="25">
        <f>MPS!AA$6*'Purshasing (2)'!$N761+MPS!AA$7*'Purshasing (2)'!$O761+MPS!AA$8*'Purshasing (2)'!$P761+MPS!AA$9*'Purshasing (2)'!$Q761+MPS!AA$10*'Purshasing (2)'!$R761+MPS!AA$11*'Purshasing (2)'!$S761+MPS!AA$12*'Purshasing (2)'!$T761</f>
        <v>0</v>
      </c>
    </row>
    <row r="766" spans="1:53" hidden="1" x14ac:dyDescent="0.25">
      <c r="A766" s="9">
        <v>6</v>
      </c>
      <c r="C766" s="1" t="s">
        <v>195</v>
      </c>
      <c r="D766" s="1" t="s">
        <v>42</v>
      </c>
      <c r="E766" s="1" t="s">
        <v>130</v>
      </c>
      <c r="F766" s="1" t="s">
        <v>375</v>
      </c>
      <c r="G766" s="1" t="s">
        <v>45</v>
      </c>
      <c r="H766" s="1" t="s">
        <v>136</v>
      </c>
      <c r="I766" s="1" t="s">
        <v>47</v>
      </c>
      <c r="J766" s="1" t="s">
        <v>356</v>
      </c>
      <c r="L766" s="1"/>
      <c r="N766" s="1">
        <v>1</v>
      </c>
      <c r="O766" s="1">
        <v>1</v>
      </c>
      <c r="P766" s="1">
        <v>1</v>
      </c>
      <c r="Y766" s="36"/>
      <c r="AL766" s="37"/>
      <c r="AM766" s="37"/>
      <c r="AN766" s="12" t="s">
        <v>4</v>
      </c>
      <c r="AO766" s="23"/>
      <c r="AP766" s="23">
        <f t="shared" ref="AP766:BA766" si="2276">(AQ765/30)*$X761</f>
        <v>0</v>
      </c>
      <c r="AQ766" s="23">
        <f t="shared" si="2276"/>
        <v>0</v>
      </c>
      <c r="AR766" s="23">
        <f t="shared" si="2276"/>
        <v>0</v>
      </c>
      <c r="AS766" s="23">
        <f t="shared" si="2276"/>
        <v>0</v>
      </c>
      <c r="AT766" s="23">
        <f t="shared" si="2276"/>
        <v>0</v>
      </c>
      <c r="AU766" s="23">
        <f t="shared" si="2276"/>
        <v>0</v>
      </c>
      <c r="AV766" s="23">
        <f t="shared" si="2276"/>
        <v>0</v>
      </c>
      <c r="AW766" s="23">
        <f t="shared" si="2276"/>
        <v>0</v>
      </c>
      <c r="AX766" s="23">
        <f t="shared" si="2276"/>
        <v>0</v>
      </c>
      <c r="AY766" s="23">
        <f t="shared" si="2276"/>
        <v>0</v>
      </c>
      <c r="AZ766" s="23">
        <f t="shared" si="2276"/>
        <v>0</v>
      </c>
      <c r="BA766" s="24">
        <f t="shared" si="2276"/>
        <v>0</v>
      </c>
    </row>
    <row r="767" spans="1:53" hidden="1" x14ac:dyDescent="0.25">
      <c r="A767" s="9">
        <v>7</v>
      </c>
      <c r="C767" s="1" t="s">
        <v>195</v>
      </c>
      <c r="D767" s="1" t="s">
        <v>42</v>
      </c>
      <c r="E767" s="1" t="s">
        <v>130</v>
      </c>
      <c r="F767" s="1" t="s">
        <v>375</v>
      </c>
      <c r="G767" s="1" t="s">
        <v>45</v>
      </c>
      <c r="H767" s="1" t="s">
        <v>136</v>
      </c>
      <c r="I767" s="1" t="s">
        <v>47</v>
      </c>
      <c r="J767" s="1" t="s">
        <v>356</v>
      </c>
      <c r="L767" s="1"/>
      <c r="N767" s="1">
        <v>1</v>
      </c>
      <c r="O767" s="1">
        <v>1</v>
      </c>
      <c r="P767" s="1">
        <v>1</v>
      </c>
      <c r="Y767" s="36"/>
      <c r="AL767" s="37"/>
      <c r="AM767" s="37"/>
      <c r="AN767" s="13" t="s">
        <v>5</v>
      </c>
      <c r="AO767" s="22"/>
      <c r="AP767" s="22">
        <v>2000</v>
      </c>
      <c r="AQ767" s="22"/>
      <c r="AR767" s="22"/>
      <c r="AS767" s="22"/>
      <c r="AT767" s="22"/>
      <c r="AU767" s="22"/>
      <c r="AV767" s="22"/>
      <c r="AW767" s="22"/>
      <c r="AX767" s="22"/>
      <c r="AY767" s="22"/>
      <c r="AZ767" s="22"/>
      <c r="BA767" s="25"/>
    </row>
    <row r="768" spans="1:53" hidden="1" x14ac:dyDescent="0.25">
      <c r="A768" s="9">
        <v>8</v>
      </c>
      <c r="C768" s="1" t="s">
        <v>195</v>
      </c>
      <c r="D768" s="1" t="s">
        <v>42</v>
      </c>
      <c r="E768" s="1" t="s">
        <v>130</v>
      </c>
      <c r="F768" s="1" t="s">
        <v>375</v>
      </c>
      <c r="G768" s="1" t="s">
        <v>45</v>
      </c>
      <c r="H768" s="1" t="s">
        <v>136</v>
      </c>
      <c r="I768" s="1" t="s">
        <v>47</v>
      </c>
      <c r="J768" s="1" t="s">
        <v>356</v>
      </c>
      <c r="L768" s="1"/>
      <c r="N768" s="1">
        <v>1</v>
      </c>
      <c r="O768" s="1">
        <v>1</v>
      </c>
      <c r="P768" s="1">
        <v>1</v>
      </c>
      <c r="Y768" s="36"/>
      <c r="AL768" s="37"/>
      <c r="AM768" s="37"/>
      <c r="AN768" s="12" t="s">
        <v>6</v>
      </c>
      <c r="AO768" s="23"/>
      <c r="AP768" s="23"/>
      <c r="AQ768" s="23"/>
      <c r="AR768" s="23"/>
      <c r="AS768" s="23"/>
      <c r="AT768" s="23"/>
      <c r="AU768" s="23"/>
      <c r="AV768" s="23"/>
      <c r="AW768" s="23"/>
      <c r="AX768" s="23"/>
      <c r="AY768" s="23"/>
      <c r="AZ768" s="23"/>
      <c r="BA768" s="24"/>
    </row>
    <row r="769" spans="1:53" ht="14.4" hidden="1" thickBot="1" x14ac:dyDescent="0.3">
      <c r="A769" s="11">
        <v>9</v>
      </c>
      <c r="C769" s="1" t="s">
        <v>195</v>
      </c>
      <c r="D769" s="1" t="s">
        <v>42</v>
      </c>
      <c r="E769" s="1" t="s">
        <v>130</v>
      </c>
      <c r="F769" s="1" t="s">
        <v>375</v>
      </c>
      <c r="G769" s="1" t="s">
        <v>45</v>
      </c>
      <c r="H769" s="1" t="s">
        <v>136</v>
      </c>
      <c r="I769" s="1" t="s">
        <v>47</v>
      </c>
      <c r="J769" s="1" t="s">
        <v>356</v>
      </c>
      <c r="L769" s="1"/>
      <c r="N769" s="1">
        <v>1</v>
      </c>
      <c r="O769" s="1">
        <v>1</v>
      </c>
      <c r="P769" s="1">
        <v>1</v>
      </c>
      <c r="Y769" s="36"/>
      <c r="AL769" s="37"/>
      <c r="AM769" s="37"/>
      <c r="AN769" s="27" t="s">
        <v>7</v>
      </c>
      <c r="AO769" s="28"/>
      <c r="AP769" s="28"/>
      <c r="AQ769" s="28"/>
      <c r="AR769" s="28"/>
      <c r="AS769" s="28"/>
      <c r="AT769" s="28"/>
      <c r="AU769" s="28"/>
      <c r="AV769" s="28"/>
      <c r="AW769" s="28"/>
      <c r="AX769" s="28"/>
      <c r="AY769" s="28"/>
      <c r="AZ769" s="28"/>
      <c r="BA769" s="29"/>
    </row>
    <row r="770" spans="1:53" ht="15" hidden="1" thickTop="1" thickBot="1" x14ac:dyDescent="0.3">
      <c r="A770" s="6">
        <v>1</v>
      </c>
      <c r="B770" s="14">
        <v>86</v>
      </c>
      <c r="C770" s="7" t="s">
        <v>181</v>
      </c>
      <c r="D770" s="7" t="s">
        <v>42</v>
      </c>
      <c r="E770" s="7" t="s">
        <v>130</v>
      </c>
      <c r="F770" s="7" t="s">
        <v>155</v>
      </c>
      <c r="G770" s="7" t="s">
        <v>68</v>
      </c>
      <c r="H770" s="7" t="s">
        <v>136</v>
      </c>
      <c r="I770" s="7" t="s">
        <v>64</v>
      </c>
      <c r="J770" s="7" t="s">
        <v>356</v>
      </c>
      <c r="K770" s="7" t="s">
        <v>400</v>
      </c>
      <c r="L770" s="31" t="s">
        <v>401</v>
      </c>
      <c r="M770" s="7" t="s">
        <v>402</v>
      </c>
      <c r="N770" s="7"/>
      <c r="O770" s="7"/>
      <c r="P770" s="7"/>
      <c r="Q770" s="7">
        <v>3.0000000000000001E-3</v>
      </c>
      <c r="R770" s="7">
        <v>3.0000000000000001E-3</v>
      </c>
      <c r="S770" s="7">
        <v>3.0000000000000001E-3</v>
      </c>
      <c r="T770" s="7">
        <v>3.0000000000000001E-3</v>
      </c>
      <c r="U770" s="7"/>
      <c r="V770" s="8" t="s">
        <v>52</v>
      </c>
      <c r="W770" s="8">
        <v>93.630660633484126</v>
      </c>
      <c r="X770" s="38">
        <v>0</v>
      </c>
      <c r="Y770" s="42">
        <f t="shared" ref="Y770" ca="1" si="2277">$L$3+AL770</f>
        <v>42066</v>
      </c>
      <c r="Z770" s="1" t="s">
        <v>139</v>
      </c>
      <c r="AA770" s="1" t="s">
        <v>403</v>
      </c>
      <c r="AB770" s="1">
        <v>0</v>
      </c>
      <c r="AL770" s="2">
        <v>6</v>
      </c>
      <c r="AM770" s="4">
        <v>1</v>
      </c>
      <c r="AN770" s="39" t="s">
        <v>0</v>
      </c>
      <c r="AO770" s="43"/>
      <c r="AP770" s="43">
        <f t="shared" ref="AP770:BA770" si="2278">IF(AQ775+AP774+AP776-AO771&lt;0,0,MAX((AQ775+AP774+AP776-AO771),$AM779))</f>
        <v>0</v>
      </c>
      <c r="AQ770" s="43">
        <f t="shared" si="2278"/>
        <v>0</v>
      </c>
      <c r="AR770" s="43">
        <f t="shared" si="2278"/>
        <v>0</v>
      </c>
      <c r="AS770" s="43">
        <f t="shared" si="2278"/>
        <v>0</v>
      </c>
      <c r="AT770" s="43">
        <f t="shared" si="2278"/>
        <v>0</v>
      </c>
      <c r="AU770" s="43">
        <f t="shared" si="2278"/>
        <v>0</v>
      </c>
      <c r="AV770" s="43">
        <f t="shared" si="2278"/>
        <v>0</v>
      </c>
      <c r="AW770" s="43">
        <f t="shared" si="2278"/>
        <v>0</v>
      </c>
      <c r="AX770" s="43">
        <f t="shared" si="2278"/>
        <v>0</v>
      </c>
      <c r="AY770" s="43">
        <f t="shared" si="2278"/>
        <v>0</v>
      </c>
      <c r="AZ770" s="43">
        <f t="shared" si="2278"/>
        <v>0</v>
      </c>
      <c r="BA770" s="26">
        <f t="shared" si="2278"/>
        <v>0</v>
      </c>
    </row>
    <row r="771" spans="1:53" x14ac:dyDescent="0.25">
      <c r="A771" s="9">
        <v>2</v>
      </c>
      <c r="C771" s="1" t="s">
        <v>181</v>
      </c>
      <c r="D771" s="1" t="s">
        <v>42</v>
      </c>
      <c r="E771" s="1" t="s">
        <v>130</v>
      </c>
      <c r="F771" s="1" t="s">
        <v>155</v>
      </c>
      <c r="G771" s="1" t="s">
        <v>68</v>
      </c>
      <c r="H771" s="1" t="s">
        <v>136</v>
      </c>
      <c r="I771" s="1" t="s">
        <v>64</v>
      </c>
      <c r="J771" s="1" t="s">
        <v>356</v>
      </c>
      <c r="Q771" s="1">
        <v>3.0000000000000001E-3</v>
      </c>
      <c r="R771" s="1">
        <v>3.0000000000000001E-3</v>
      </c>
      <c r="S771" s="1">
        <v>3.0000000000000001E-3</v>
      </c>
      <c r="T771" s="1">
        <v>3.0000000000000001E-3</v>
      </c>
      <c r="Y771" s="36"/>
      <c r="AL771" s="37"/>
      <c r="AM771" s="37"/>
      <c r="AN771" s="12" t="s">
        <v>1</v>
      </c>
      <c r="AO771" s="44">
        <v>50000</v>
      </c>
      <c r="AP771" s="44">
        <f t="shared" ref="AP771" si="2279">AO771+AP770-AP776-AP774</f>
        <v>47991.462</v>
      </c>
      <c r="AQ771" s="44">
        <f t="shared" ref="AQ771" si="2280">AP771+AQ770-AQ776-AQ774</f>
        <v>47981.67</v>
      </c>
      <c r="AR771" s="44">
        <f t="shared" ref="AR771" si="2281">AQ771+AR770-AR776-AR774</f>
        <v>47970.720000000001</v>
      </c>
      <c r="AS771" s="44">
        <f t="shared" ref="AS771" si="2282">AR771+AS770-AS776-AS774</f>
        <v>47960.406000000003</v>
      </c>
      <c r="AT771" s="44">
        <f t="shared" ref="AT771" si="2283">AS771+AT770-AT776-AT774</f>
        <v>47946.405000000006</v>
      </c>
      <c r="AU771" s="44">
        <f t="shared" ref="AU771" si="2284">AT771+AU770-AU776-AU774</f>
        <v>47928.798000000003</v>
      </c>
      <c r="AV771" s="44">
        <f t="shared" ref="AV771" si="2285">AU771+AV770-AV776-AV774</f>
        <v>47911.442999999999</v>
      </c>
      <c r="AW771" s="44">
        <f t="shared" ref="AW771" si="2286">AV771+AW770-AW776-AW774</f>
        <v>47894.826000000001</v>
      </c>
      <c r="AX771" s="44">
        <f t="shared" ref="AX771" si="2287">AW771+AX770-AX776-AX774</f>
        <v>47878.878000000004</v>
      </c>
      <c r="AY771" s="44">
        <f t="shared" ref="AY771" si="2288">AX771+AY770-AY776-AY774</f>
        <v>47868.348000000005</v>
      </c>
      <c r="AZ771" s="44">
        <f t="shared" ref="AZ771" si="2289">AY771+AZ770-AZ776-AZ774</f>
        <v>47860.110000000008</v>
      </c>
      <c r="BA771" s="23">
        <f t="shared" ref="BA771" si="2290">AZ771+BA770-BA776-BA774</f>
        <v>47851.983000000007</v>
      </c>
    </row>
    <row r="772" spans="1:53" hidden="1" x14ac:dyDescent="0.25">
      <c r="A772" s="9">
        <v>3</v>
      </c>
      <c r="C772" s="1" t="s">
        <v>181</v>
      </c>
      <c r="D772" s="1" t="s">
        <v>42</v>
      </c>
      <c r="E772" s="1" t="s">
        <v>130</v>
      </c>
      <c r="F772" s="1" t="s">
        <v>155</v>
      </c>
      <c r="G772" s="1" t="s">
        <v>68</v>
      </c>
      <c r="H772" s="1" t="s">
        <v>136</v>
      </c>
      <c r="I772" s="1" t="s">
        <v>64</v>
      </c>
      <c r="J772" s="1" t="s">
        <v>356</v>
      </c>
      <c r="Q772" s="1">
        <v>3.0000000000000001E-3</v>
      </c>
      <c r="R772" s="1">
        <v>3.0000000000000001E-3</v>
      </c>
      <c r="S772" s="1">
        <v>3.0000000000000001E-3</v>
      </c>
      <c r="T772" s="1">
        <v>3.0000000000000001E-3</v>
      </c>
      <c r="Y772" s="36"/>
      <c r="AL772" s="37"/>
      <c r="AM772" s="37"/>
      <c r="AN772" s="13" t="s">
        <v>3</v>
      </c>
      <c r="AO772" s="45"/>
      <c r="AP772" s="45">
        <f t="shared" ref="AP772" si="2291">(AP771/AQ774)*30</f>
        <v>147032.66544117645</v>
      </c>
      <c r="AQ772" s="45">
        <f t="shared" ref="AQ772" si="2292">(AQ771/AR774)*30</f>
        <v>131456.63013698629</v>
      </c>
      <c r="AR772" s="45">
        <f t="shared" ref="AR772" si="2293">(AR771/AS774)*30</f>
        <v>139530.89005235603</v>
      </c>
      <c r="AS772" s="45">
        <f t="shared" ref="AS772" si="2294">(AS771/AT774)*30</f>
        <v>102764.95821727021</v>
      </c>
      <c r="AT772" s="45">
        <f t="shared" ref="AT772" si="2295">(AT771/AU774)*30</f>
        <v>81694.334639631983</v>
      </c>
      <c r="AU772" s="45">
        <f t="shared" ref="AU772" si="2296">(AU771/AV774)*30</f>
        <v>82850.126188418333</v>
      </c>
      <c r="AV772" s="45">
        <f t="shared" ref="AV772" si="2297">(AV771/AW774)*30</f>
        <v>86498.362520310518</v>
      </c>
      <c r="AW772" s="45">
        <f t="shared" ref="AW772" si="2298">(AW771/AX774)*30</f>
        <v>90095.609480812636</v>
      </c>
      <c r="AX772" s="45">
        <f t="shared" ref="AX772" si="2299">(AX771/AY774)*30</f>
        <v>136407.05982905984</v>
      </c>
      <c r="AY772" s="45">
        <f t="shared" ref="AY772" si="2300">(AY771/AZ774)*30</f>
        <v>174320.27676620544</v>
      </c>
      <c r="AZ772" s="45">
        <f t="shared" ref="AZ772" si="2301">(AZ771/BA774)*30</f>
        <v>176670.7641196014</v>
      </c>
      <c r="BA772" s="25" t="e">
        <f t="shared" ref="BA772" si="2302">(BA771/BB774)*30</f>
        <v>#DIV/0!</v>
      </c>
    </row>
    <row r="773" spans="1:53" hidden="1" x14ac:dyDescent="0.25">
      <c r="A773" s="9">
        <v>4</v>
      </c>
      <c r="C773" s="1" t="s">
        <v>181</v>
      </c>
      <c r="D773" s="1" t="s">
        <v>42</v>
      </c>
      <c r="E773" s="1" t="s">
        <v>130</v>
      </c>
      <c r="F773" s="1" t="s">
        <v>155</v>
      </c>
      <c r="G773" s="1" t="s">
        <v>68</v>
      </c>
      <c r="H773" s="1" t="s">
        <v>136</v>
      </c>
      <c r="I773" s="1" t="s">
        <v>64</v>
      </c>
      <c r="J773" s="1" t="s">
        <v>356</v>
      </c>
      <c r="Q773" s="1">
        <v>3.0000000000000001E-3</v>
      </c>
      <c r="R773" s="1">
        <v>3.0000000000000001E-3</v>
      </c>
      <c r="S773" s="1">
        <v>3.0000000000000001E-3</v>
      </c>
      <c r="T773" s="1">
        <v>3.0000000000000001E-3</v>
      </c>
      <c r="Y773" s="36"/>
      <c r="AL773" s="37"/>
      <c r="AM773" s="37"/>
      <c r="AN773" s="12" t="s">
        <v>944</v>
      </c>
      <c r="AO773" s="44"/>
      <c r="AP773" s="44"/>
      <c r="AQ773" s="44"/>
      <c r="AR773" s="44"/>
      <c r="AS773" s="44"/>
      <c r="AT773" s="44"/>
      <c r="AU773" s="44"/>
      <c r="AV773" s="44"/>
      <c r="AW773" s="44"/>
      <c r="AX773" s="44"/>
      <c r="AY773" s="44"/>
      <c r="AZ773" s="44"/>
      <c r="BA773" s="24"/>
    </row>
    <row r="774" spans="1:53" hidden="1" x14ac:dyDescent="0.25">
      <c r="A774" s="9">
        <v>5</v>
      </c>
      <c r="C774" s="1" t="s">
        <v>181</v>
      </c>
      <c r="D774" s="1" t="s">
        <v>42</v>
      </c>
      <c r="E774" s="1" t="s">
        <v>130</v>
      </c>
      <c r="F774" s="1" t="s">
        <v>155</v>
      </c>
      <c r="G774" s="1" t="s">
        <v>68</v>
      </c>
      <c r="H774" s="1" t="s">
        <v>136</v>
      </c>
      <c r="I774" s="1" t="s">
        <v>64</v>
      </c>
      <c r="J774" s="1" t="s">
        <v>356</v>
      </c>
      <c r="Q774" s="1">
        <v>3.0000000000000001E-3</v>
      </c>
      <c r="R774" s="1">
        <v>3.0000000000000001E-3</v>
      </c>
      <c r="S774" s="1">
        <v>3.0000000000000001E-3</v>
      </c>
      <c r="T774" s="1">
        <v>3.0000000000000001E-3</v>
      </c>
      <c r="Y774" s="36"/>
      <c r="AL774" s="37"/>
      <c r="AM774" s="37"/>
      <c r="AN774" s="13" t="s">
        <v>2</v>
      </c>
      <c r="AO774" s="22"/>
      <c r="AP774" s="22">
        <f>MPS!P$6*'Purshasing (2)'!$N770+MPS!P$7*'Purshasing (2)'!$O770+MPS!P$8*'Purshasing (2)'!$P770+MPS!P$9*'Purshasing (2)'!$Q770+MPS!P$10*'Purshasing (2)'!$R770+MPS!P$11*'Purshasing (2)'!$S770+MPS!P$12*'Purshasing (2)'!$T770</f>
        <v>8.5380000000000003</v>
      </c>
      <c r="AQ774" s="22">
        <f>MPS!Q$6*'Purshasing (2)'!$N770+MPS!Q$7*'Purshasing (2)'!$O770+MPS!Q$8*'Purshasing (2)'!$P770+MPS!Q$9*'Purshasing (2)'!$Q770+MPS!Q$10*'Purshasing (2)'!$R770+MPS!Q$11*'Purshasing (2)'!$S770+MPS!Q$12*'Purshasing (2)'!$T770</f>
        <v>9.7920000000000016</v>
      </c>
      <c r="AR774" s="22">
        <f>MPS!R$6*'Purshasing (2)'!$N770+MPS!R$7*'Purshasing (2)'!$O770+MPS!R$8*'Purshasing (2)'!$P770+MPS!R$9*'Purshasing (2)'!$Q770+MPS!R$10*'Purshasing (2)'!$R770+MPS!R$11*'Purshasing (2)'!$S770+MPS!R$12*'Purshasing (2)'!$T770</f>
        <v>10.950000000000001</v>
      </c>
      <c r="AS774" s="22">
        <f>MPS!S$6*'Purshasing (2)'!$N770+MPS!S$7*'Purshasing (2)'!$O770+MPS!S$8*'Purshasing (2)'!$P770+MPS!S$9*'Purshasing (2)'!$Q770+MPS!S$10*'Purshasing (2)'!$R770+MPS!S$11*'Purshasing (2)'!$S770+MPS!S$12*'Purshasing (2)'!$T770</f>
        <v>10.314</v>
      </c>
      <c r="AT774" s="22">
        <f>MPS!T$6*'Purshasing (2)'!$N770+MPS!T$7*'Purshasing (2)'!$O770+MPS!T$8*'Purshasing (2)'!$P770+MPS!T$9*'Purshasing (2)'!$Q770+MPS!T$10*'Purshasing (2)'!$R770+MPS!T$11*'Purshasing (2)'!$S770+MPS!T$12*'Purshasing (2)'!$T770</f>
        <v>14.000999999999999</v>
      </c>
      <c r="AU774" s="22">
        <f>MPS!U$6*'Purshasing (2)'!$N770+MPS!U$7*'Purshasing (2)'!$O770+MPS!U$8*'Purshasing (2)'!$P770+MPS!U$9*'Purshasing (2)'!$Q770+MPS!U$10*'Purshasing (2)'!$R770+MPS!U$11*'Purshasing (2)'!$S770+MPS!U$12*'Purshasing (2)'!$T770</f>
        <v>17.606999999999999</v>
      </c>
      <c r="AV774" s="22">
        <f>MPS!V$6*'Purshasing (2)'!$N770+MPS!V$7*'Purshasing (2)'!$O770+MPS!V$8*'Purshasing (2)'!$P770+MPS!V$9*'Purshasing (2)'!$Q770+MPS!V$10*'Purshasing (2)'!$R770+MPS!V$11*'Purshasing (2)'!$S770+MPS!V$12*'Purshasing (2)'!$T770</f>
        <v>17.355</v>
      </c>
      <c r="AW774" s="22">
        <f>MPS!W$6*'Purshasing (2)'!$N770+MPS!W$7*'Purshasing (2)'!$O770+MPS!W$8*'Purshasing (2)'!$P770+MPS!W$9*'Purshasing (2)'!$Q770+MPS!W$10*'Purshasing (2)'!$R770+MPS!W$11*'Purshasing (2)'!$S770+MPS!W$12*'Purshasing (2)'!$T770</f>
        <v>16.617000000000001</v>
      </c>
      <c r="AX774" s="22">
        <f>MPS!X$6*'Purshasing (2)'!$N770+MPS!X$7*'Purshasing (2)'!$O770+MPS!X$8*'Purshasing (2)'!$P770+MPS!X$9*'Purshasing (2)'!$Q770+MPS!X$10*'Purshasing (2)'!$R770+MPS!X$11*'Purshasing (2)'!$S770+MPS!X$12*'Purshasing (2)'!$T770</f>
        <v>15.948</v>
      </c>
      <c r="AY774" s="22">
        <f>MPS!Y$6*'Purshasing (2)'!$N770+MPS!Y$7*'Purshasing (2)'!$O770+MPS!Y$8*'Purshasing (2)'!$P770+MPS!Y$9*'Purshasing (2)'!$Q770+MPS!Y$10*'Purshasing (2)'!$R770+MPS!Y$11*'Purshasing (2)'!$S770+MPS!Y$12*'Purshasing (2)'!$T770</f>
        <v>10.53</v>
      </c>
      <c r="AZ774" s="22">
        <f>MPS!Z$6*'Purshasing (2)'!$N770+MPS!Z$7*'Purshasing (2)'!$O770+MPS!Z$8*'Purshasing (2)'!$P770+MPS!Z$9*'Purshasing (2)'!$Q770+MPS!Z$10*'Purshasing (2)'!$R770+MPS!Z$11*'Purshasing (2)'!$S770+MPS!Z$12*'Purshasing (2)'!$T770</f>
        <v>8.2379999999999995</v>
      </c>
      <c r="BA774" s="25">
        <f>MPS!AA$6*'Purshasing (2)'!$N770+MPS!AA$7*'Purshasing (2)'!$O770+MPS!AA$8*'Purshasing (2)'!$P770+MPS!AA$9*'Purshasing (2)'!$Q770+MPS!AA$10*'Purshasing (2)'!$R770+MPS!AA$11*'Purshasing (2)'!$S770+MPS!AA$12*'Purshasing (2)'!$T770</f>
        <v>8.1269999999999989</v>
      </c>
    </row>
    <row r="775" spans="1:53" hidden="1" x14ac:dyDescent="0.25">
      <c r="A775" s="9">
        <v>6</v>
      </c>
      <c r="C775" s="1" t="s">
        <v>181</v>
      </c>
      <c r="D775" s="1" t="s">
        <v>42</v>
      </c>
      <c r="E775" s="1" t="s">
        <v>130</v>
      </c>
      <c r="F775" s="1" t="s">
        <v>155</v>
      </c>
      <c r="G775" s="1" t="s">
        <v>68</v>
      </c>
      <c r="H775" s="1" t="s">
        <v>136</v>
      </c>
      <c r="I775" s="1" t="s">
        <v>64</v>
      </c>
      <c r="J775" s="1" t="s">
        <v>356</v>
      </c>
      <c r="L775" s="1"/>
      <c r="Q775" s="1">
        <v>3.0000000000000001E-3</v>
      </c>
      <c r="R775" s="1">
        <v>3.0000000000000001E-3</v>
      </c>
      <c r="S775" s="1">
        <v>3.0000000000000001E-3</v>
      </c>
      <c r="T775" s="1">
        <v>3.0000000000000001E-3</v>
      </c>
      <c r="Y775" s="36"/>
      <c r="AL775" s="37"/>
      <c r="AM775" s="37"/>
      <c r="AN775" s="12" t="s">
        <v>4</v>
      </c>
      <c r="AO775" s="23"/>
      <c r="AP775" s="23">
        <f t="shared" ref="AP775:BA775" si="2303">(AQ774/30)*$X770</f>
        <v>0</v>
      </c>
      <c r="AQ775" s="23">
        <f t="shared" si="2303"/>
        <v>0</v>
      </c>
      <c r="AR775" s="23">
        <f t="shared" si="2303"/>
        <v>0</v>
      </c>
      <c r="AS775" s="23">
        <f t="shared" si="2303"/>
        <v>0</v>
      </c>
      <c r="AT775" s="23">
        <f t="shared" si="2303"/>
        <v>0</v>
      </c>
      <c r="AU775" s="23">
        <f t="shared" si="2303"/>
        <v>0</v>
      </c>
      <c r="AV775" s="23">
        <f t="shared" si="2303"/>
        <v>0</v>
      </c>
      <c r="AW775" s="23">
        <f t="shared" si="2303"/>
        <v>0</v>
      </c>
      <c r="AX775" s="23">
        <f t="shared" si="2303"/>
        <v>0</v>
      </c>
      <c r="AY775" s="23">
        <f t="shared" si="2303"/>
        <v>0</v>
      </c>
      <c r="AZ775" s="23">
        <f t="shared" si="2303"/>
        <v>0</v>
      </c>
      <c r="BA775" s="24">
        <f t="shared" si="2303"/>
        <v>0</v>
      </c>
    </row>
    <row r="776" spans="1:53" hidden="1" x14ac:dyDescent="0.25">
      <c r="A776" s="9">
        <v>7</v>
      </c>
      <c r="C776" s="1" t="s">
        <v>181</v>
      </c>
      <c r="D776" s="1" t="s">
        <v>42</v>
      </c>
      <c r="E776" s="1" t="s">
        <v>130</v>
      </c>
      <c r="F776" s="1" t="s">
        <v>155</v>
      </c>
      <c r="G776" s="1" t="s">
        <v>68</v>
      </c>
      <c r="H776" s="1" t="s">
        <v>136</v>
      </c>
      <c r="I776" s="1" t="s">
        <v>64</v>
      </c>
      <c r="J776" s="1" t="s">
        <v>356</v>
      </c>
      <c r="L776" s="1"/>
      <c r="Q776" s="1">
        <v>3.0000000000000001E-3</v>
      </c>
      <c r="R776" s="1">
        <v>3.0000000000000001E-3</v>
      </c>
      <c r="S776" s="1">
        <v>3.0000000000000001E-3</v>
      </c>
      <c r="T776" s="1">
        <v>3.0000000000000001E-3</v>
      </c>
      <c r="Y776" s="36"/>
      <c r="AL776" s="37"/>
      <c r="AM776" s="37"/>
      <c r="AN776" s="13" t="s">
        <v>5</v>
      </c>
      <c r="AO776" s="22"/>
      <c r="AP776" s="22">
        <v>2000</v>
      </c>
      <c r="AQ776" s="22"/>
      <c r="AR776" s="22"/>
      <c r="AS776" s="22"/>
      <c r="AT776" s="22"/>
      <c r="AU776" s="22"/>
      <c r="AV776" s="22"/>
      <c r="AW776" s="22"/>
      <c r="AX776" s="22"/>
      <c r="AY776" s="22"/>
      <c r="AZ776" s="22"/>
      <c r="BA776" s="25"/>
    </row>
    <row r="777" spans="1:53" hidden="1" x14ac:dyDescent="0.25">
      <c r="A777" s="9">
        <v>8</v>
      </c>
      <c r="C777" s="1" t="s">
        <v>181</v>
      </c>
      <c r="D777" s="1" t="s">
        <v>42</v>
      </c>
      <c r="E777" s="1" t="s">
        <v>130</v>
      </c>
      <c r="F777" s="1" t="s">
        <v>155</v>
      </c>
      <c r="G777" s="1" t="s">
        <v>68</v>
      </c>
      <c r="H777" s="1" t="s">
        <v>136</v>
      </c>
      <c r="I777" s="1" t="s">
        <v>64</v>
      </c>
      <c r="J777" s="1" t="s">
        <v>356</v>
      </c>
      <c r="L777" s="1"/>
      <c r="Q777" s="1">
        <v>3.0000000000000001E-3</v>
      </c>
      <c r="R777" s="1">
        <v>3.0000000000000001E-3</v>
      </c>
      <c r="S777" s="1">
        <v>3.0000000000000001E-3</v>
      </c>
      <c r="T777" s="1">
        <v>3.0000000000000001E-3</v>
      </c>
      <c r="Y777" s="36"/>
      <c r="AL777" s="37"/>
      <c r="AM777" s="37"/>
      <c r="AN777" s="12" t="s">
        <v>6</v>
      </c>
      <c r="AO777" s="23"/>
      <c r="AP777" s="23"/>
      <c r="AQ777" s="23"/>
      <c r="AR777" s="23"/>
      <c r="AS777" s="23"/>
      <c r="AT777" s="23"/>
      <c r="AU777" s="23"/>
      <c r="AV777" s="23"/>
      <c r="AW777" s="23"/>
      <c r="AX777" s="23"/>
      <c r="AY777" s="23"/>
      <c r="AZ777" s="23"/>
      <c r="BA777" s="24"/>
    </row>
    <row r="778" spans="1:53" ht="14.4" hidden="1" thickBot="1" x14ac:dyDescent="0.3">
      <c r="A778" s="11">
        <v>9</v>
      </c>
      <c r="C778" s="1" t="s">
        <v>181</v>
      </c>
      <c r="D778" s="1" t="s">
        <v>42</v>
      </c>
      <c r="E778" s="1" t="s">
        <v>130</v>
      </c>
      <c r="F778" s="1" t="s">
        <v>155</v>
      </c>
      <c r="G778" s="1" t="s">
        <v>68</v>
      </c>
      <c r="H778" s="1" t="s">
        <v>136</v>
      </c>
      <c r="I778" s="1" t="s">
        <v>64</v>
      </c>
      <c r="J778" s="1" t="s">
        <v>356</v>
      </c>
      <c r="L778" s="1"/>
      <c r="Q778" s="1">
        <v>3.0000000000000001E-3</v>
      </c>
      <c r="R778" s="1">
        <v>3.0000000000000001E-3</v>
      </c>
      <c r="S778" s="1">
        <v>3.0000000000000001E-3</v>
      </c>
      <c r="T778" s="1">
        <v>3.0000000000000001E-3</v>
      </c>
      <c r="Y778" s="36"/>
      <c r="AL778" s="37"/>
      <c r="AM778" s="37"/>
      <c r="AN778" s="27" t="s">
        <v>7</v>
      </c>
      <c r="AO778" s="28"/>
      <c r="AP778" s="28"/>
      <c r="AQ778" s="28"/>
      <c r="AR778" s="28"/>
      <c r="AS778" s="28"/>
      <c r="AT778" s="28"/>
      <c r="AU778" s="28"/>
      <c r="AV778" s="28"/>
      <c r="AW778" s="28"/>
      <c r="AX778" s="28"/>
      <c r="AY778" s="28"/>
      <c r="AZ778" s="28"/>
      <c r="BA778" s="29"/>
    </row>
    <row r="779" spans="1:53" ht="15" hidden="1" thickTop="1" thickBot="1" x14ac:dyDescent="0.3">
      <c r="A779" s="6">
        <v>1</v>
      </c>
      <c r="B779" s="14">
        <v>87</v>
      </c>
      <c r="C779" s="7" t="s">
        <v>181</v>
      </c>
      <c r="D779" s="7" t="s">
        <v>42</v>
      </c>
      <c r="E779" s="7" t="s">
        <v>223</v>
      </c>
      <c r="F779" s="7" t="s">
        <v>155</v>
      </c>
      <c r="G779" s="7" t="s">
        <v>68</v>
      </c>
      <c r="H779" s="7" t="s">
        <v>136</v>
      </c>
      <c r="I779" s="7" t="s">
        <v>64</v>
      </c>
      <c r="J779" s="7" t="s">
        <v>356</v>
      </c>
      <c r="K779" s="7" t="s">
        <v>404</v>
      </c>
      <c r="L779" s="31" t="s">
        <v>405</v>
      </c>
      <c r="M779" s="7" t="s">
        <v>406</v>
      </c>
      <c r="N779" s="7"/>
      <c r="O779" s="7"/>
      <c r="P779" s="7"/>
      <c r="Q779" s="7">
        <v>2</v>
      </c>
      <c r="R779" s="7">
        <v>2</v>
      </c>
      <c r="S779" s="7">
        <v>2</v>
      </c>
      <c r="T779" s="7">
        <v>2</v>
      </c>
      <c r="U779" s="7"/>
      <c r="V779" s="8" t="s">
        <v>135</v>
      </c>
      <c r="W779" s="8">
        <v>0.41150557038716212</v>
      </c>
      <c r="X779" s="38">
        <v>0</v>
      </c>
      <c r="Y779" s="42">
        <f t="shared" ref="Y779" ca="1" si="2304">$L$3+AL779</f>
        <v>42071</v>
      </c>
      <c r="Z779" s="1" t="s">
        <v>139</v>
      </c>
      <c r="AA779" s="1" t="s">
        <v>360</v>
      </c>
      <c r="AB779" s="1">
        <v>0</v>
      </c>
      <c r="AL779" s="2">
        <v>11</v>
      </c>
      <c r="AM779" s="4">
        <v>1</v>
      </c>
      <c r="AN779" s="39" t="s">
        <v>0</v>
      </c>
      <c r="AO779" s="43"/>
      <c r="AP779" s="43">
        <f t="shared" ref="AP779:BA779" si="2305">IF(AQ784+AP783+AP785-AO780&lt;0,0,MAX((AQ784+AP783+AP785-AO780),$AM788))</f>
        <v>0</v>
      </c>
      <c r="AQ779" s="43">
        <f t="shared" si="2305"/>
        <v>0</v>
      </c>
      <c r="AR779" s="43">
        <f t="shared" si="2305"/>
        <v>0</v>
      </c>
      <c r="AS779" s="43">
        <f t="shared" si="2305"/>
        <v>0</v>
      </c>
      <c r="AT779" s="43">
        <f t="shared" si="2305"/>
        <v>0</v>
      </c>
      <c r="AU779" s="43">
        <f t="shared" si="2305"/>
        <v>0</v>
      </c>
      <c r="AV779" s="43">
        <f t="shared" si="2305"/>
        <v>11038</v>
      </c>
      <c r="AW779" s="43">
        <f t="shared" si="2305"/>
        <v>11078</v>
      </c>
      <c r="AX779" s="43">
        <f t="shared" si="2305"/>
        <v>10632</v>
      </c>
      <c r="AY779" s="43">
        <f t="shared" si="2305"/>
        <v>7020</v>
      </c>
      <c r="AZ779" s="43">
        <f t="shared" si="2305"/>
        <v>5492</v>
      </c>
      <c r="BA779" s="26">
        <f t="shared" si="2305"/>
        <v>5418</v>
      </c>
    </row>
    <row r="780" spans="1:53" x14ac:dyDescent="0.25">
      <c r="A780" s="9">
        <v>2</v>
      </c>
      <c r="C780" s="1" t="s">
        <v>181</v>
      </c>
      <c r="D780" s="1" t="s">
        <v>42</v>
      </c>
      <c r="E780" s="1" t="s">
        <v>223</v>
      </c>
      <c r="F780" s="1" t="s">
        <v>155</v>
      </c>
      <c r="G780" s="1" t="s">
        <v>68</v>
      </c>
      <c r="H780" s="1" t="s">
        <v>136</v>
      </c>
      <c r="I780" s="1" t="s">
        <v>64</v>
      </c>
      <c r="J780" s="1" t="s">
        <v>356</v>
      </c>
      <c r="Q780" s="1">
        <v>2</v>
      </c>
      <c r="R780" s="1">
        <v>2</v>
      </c>
      <c r="S780" s="1">
        <v>2</v>
      </c>
      <c r="T780" s="1">
        <v>2</v>
      </c>
      <c r="Y780" s="36"/>
      <c r="AL780" s="37"/>
      <c r="AM780" s="37"/>
      <c r="AN780" s="12" t="s">
        <v>1</v>
      </c>
      <c r="AO780" s="44">
        <v>50000</v>
      </c>
      <c r="AP780" s="44">
        <f t="shared" ref="AP780" si="2306">AO780+AP779-AP785-AP783</f>
        <v>42308</v>
      </c>
      <c r="AQ780" s="44">
        <f t="shared" ref="AQ780" si="2307">AP780+AQ779-AQ785-AQ783</f>
        <v>35780</v>
      </c>
      <c r="AR780" s="44">
        <f t="shared" ref="AR780" si="2308">AQ780+AR779-AR785-AR783</f>
        <v>28480</v>
      </c>
      <c r="AS780" s="44">
        <f t="shared" ref="AS780" si="2309">AR780+AS779-AS785-AS783</f>
        <v>21604</v>
      </c>
      <c r="AT780" s="44">
        <f t="shared" ref="AT780" si="2310">AS780+AT779-AT785-AT783</f>
        <v>12270</v>
      </c>
      <c r="AU780" s="44">
        <f t="shared" ref="AU780" si="2311">AT780+AU779-AU785-AU783</f>
        <v>532</v>
      </c>
      <c r="AV780" s="44">
        <f t="shared" ref="AV780" si="2312">AU780+AV779-AV785-AV783</f>
        <v>0</v>
      </c>
      <c r="AW780" s="44">
        <f t="shared" ref="AW780" si="2313">AV780+AW779-AW785-AW783</f>
        <v>0</v>
      </c>
      <c r="AX780" s="44">
        <f t="shared" ref="AX780" si="2314">AW780+AX779-AX785-AX783</f>
        <v>0</v>
      </c>
      <c r="AY780" s="44">
        <f t="shared" ref="AY780" si="2315">AX780+AY779-AY785-AY783</f>
        <v>0</v>
      </c>
      <c r="AZ780" s="44">
        <f t="shared" ref="AZ780" si="2316">AY780+AZ779-AZ785-AZ783</f>
        <v>0</v>
      </c>
      <c r="BA780" s="23">
        <f t="shared" ref="BA780" si="2317">AZ780+BA779-BA785-BA783</f>
        <v>0</v>
      </c>
    </row>
    <row r="781" spans="1:53" hidden="1" x14ac:dyDescent="0.25">
      <c r="A781" s="9">
        <v>3</v>
      </c>
      <c r="C781" s="1" t="s">
        <v>181</v>
      </c>
      <c r="D781" s="1" t="s">
        <v>42</v>
      </c>
      <c r="E781" s="1" t="s">
        <v>223</v>
      </c>
      <c r="F781" s="1" t="s">
        <v>155</v>
      </c>
      <c r="G781" s="1" t="s">
        <v>68</v>
      </c>
      <c r="H781" s="1" t="s">
        <v>136</v>
      </c>
      <c r="I781" s="1" t="s">
        <v>64</v>
      </c>
      <c r="J781" s="1" t="s">
        <v>356</v>
      </c>
      <c r="Q781" s="1">
        <v>2</v>
      </c>
      <c r="R781" s="1">
        <v>2</v>
      </c>
      <c r="S781" s="1">
        <v>2</v>
      </c>
      <c r="T781" s="1">
        <v>2</v>
      </c>
      <c r="Y781" s="36"/>
      <c r="AL781" s="37"/>
      <c r="AM781" s="37"/>
      <c r="AN781" s="13" t="s">
        <v>3</v>
      </c>
      <c r="AO781" s="45"/>
      <c r="AP781" s="45">
        <f t="shared" ref="AP781" si="2318">(AP780/AQ783)*30</f>
        <v>194.43014705882354</v>
      </c>
      <c r="AQ781" s="45">
        <f t="shared" ref="AQ781" si="2319">(AQ780/AR783)*30</f>
        <v>147.04109589041096</v>
      </c>
      <c r="AR781" s="45">
        <f t="shared" ref="AR781" si="2320">(AR780/AS783)*30</f>
        <v>124.2582897033159</v>
      </c>
      <c r="AS781" s="45">
        <f t="shared" ref="AS781" si="2321">(AS780/AT783)*30</f>
        <v>69.43646882365546</v>
      </c>
      <c r="AT781" s="45">
        <f t="shared" ref="AT781" si="2322">(AT780/AU783)*30</f>
        <v>31.359686488328506</v>
      </c>
      <c r="AU781" s="45">
        <f t="shared" ref="AU781" si="2323">(AU780/AV783)*30</f>
        <v>1.37942955920484</v>
      </c>
      <c r="AV781" s="45">
        <f t="shared" ref="AV781" si="2324">(AV780/AW783)*30</f>
        <v>0</v>
      </c>
      <c r="AW781" s="45">
        <f t="shared" ref="AW781" si="2325">(AW780/AX783)*30</f>
        <v>0</v>
      </c>
      <c r="AX781" s="45">
        <f t="shared" ref="AX781" si="2326">(AX780/AY783)*30</f>
        <v>0</v>
      </c>
      <c r="AY781" s="45">
        <f t="shared" ref="AY781" si="2327">(AY780/AZ783)*30</f>
        <v>0</v>
      </c>
      <c r="AZ781" s="45">
        <f t="shared" ref="AZ781" si="2328">(AZ780/BA783)*30</f>
        <v>0</v>
      </c>
      <c r="BA781" s="25" t="e">
        <f t="shared" ref="BA781" si="2329">(BA780/BB783)*30</f>
        <v>#DIV/0!</v>
      </c>
    </row>
    <row r="782" spans="1:53" hidden="1" x14ac:dyDescent="0.25">
      <c r="A782" s="9">
        <v>4</v>
      </c>
      <c r="C782" s="1" t="s">
        <v>181</v>
      </c>
      <c r="D782" s="1" t="s">
        <v>42</v>
      </c>
      <c r="E782" s="1" t="s">
        <v>223</v>
      </c>
      <c r="F782" s="1" t="s">
        <v>155</v>
      </c>
      <c r="G782" s="1" t="s">
        <v>68</v>
      </c>
      <c r="H782" s="1" t="s">
        <v>136</v>
      </c>
      <c r="I782" s="1" t="s">
        <v>64</v>
      </c>
      <c r="J782" s="1" t="s">
        <v>356</v>
      </c>
      <c r="Q782" s="1">
        <v>2</v>
      </c>
      <c r="R782" s="1">
        <v>2</v>
      </c>
      <c r="S782" s="1">
        <v>2</v>
      </c>
      <c r="T782" s="1">
        <v>2</v>
      </c>
      <c r="Y782" s="36"/>
      <c r="AL782" s="37"/>
      <c r="AM782" s="37"/>
      <c r="AN782" s="12" t="s">
        <v>944</v>
      </c>
      <c r="AO782" s="44"/>
      <c r="AP782" s="44"/>
      <c r="AQ782" s="44"/>
      <c r="AR782" s="44"/>
      <c r="AS782" s="44"/>
      <c r="AT782" s="44"/>
      <c r="AU782" s="44"/>
      <c r="AV782" s="44"/>
      <c r="AW782" s="44"/>
      <c r="AX782" s="44"/>
      <c r="AY782" s="44"/>
      <c r="AZ782" s="44"/>
      <c r="BA782" s="24"/>
    </row>
    <row r="783" spans="1:53" hidden="1" x14ac:dyDescent="0.25">
      <c r="A783" s="9">
        <v>5</v>
      </c>
      <c r="C783" s="1" t="s">
        <v>181</v>
      </c>
      <c r="D783" s="1" t="s">
        <v>42</v>
      </c>
      <c r="E783" s="1" t="s">
        <v>223</v>
      </c>
      <c r="F783" s="1" t="s">
        <v>155</v>
      </c>
      <c r="G783" s="1" t="s">
        <v>68</v>
      </c>
      <c r="H783" s="1" t="s">
        <v>136</v>
      </c>
      <c r="I783" s="1" t="s">
        <v>64</v>
      </c>
      <c r="J783" s="1" t="s">
        <v>356</v>
      </c>
      <c r="Q783" s="1">
        <v>2</v>
      </c>
      <c r="R783" s="1">
        <v>2</v>
      </c>
      <c r="S783" s="1">
        <v>2</v>
      </c>
      <c r="T783" s="1">
        <v>2</v>
      </c>
      <c r="Y783" s="36"/>
      <c r="AL783" s="37"/>
      <c r="AM783" s="37"/>
      <c r="AN783" s="13" t="s">
        <v>2</v>
      </c>
      <c r="AO783" s="22"/>
      <c r="AP783" s="22">
        <f>MPS!P$6*'Purshasing (2)'!$N779+MPS!P$7*'Purshasing (2)'!$O779+MPS!P$8*'Purshasing (2)'!$P779+MPS!P$9*'Purshasing (2)'!$Q779+MPS!P$10*'Purshasing (2)'!$R779+MPS!P$11*'Purshasing (2)'!$S779+MPS!P$12*'Purshasing (2)'!$T779</f>
        <v>5692</v>
      </c>
      <c r="AQ783" s="22">
        <f>MPS!Q$6*'Purshasing (2)'!$N779+MPS!Q$7*'Purshasing (2)'!$O779+MPS!Q$8*'Purshasing (2)'!$P779+MPS!Q$9*'Purshasing (2)'!$Q779+MPS!Q$10*'Purshasing (2)'!$R779+MPS!Q$11*'Purshasing (2)'!$S779+MPS!Q$12*'Purshasing (2)'!$T779</f>
        <v>6528</v>
      </c>
      <c r="AR783" s="22">
        <f>MPS!R$6*'Purshasing (2)'!$N779+MPS!R$7*'Purshasing (2)'!$O779+MPS!R$8*'Purshasing (2)'!$P779+MPS!R$9*'Purshasing (2)'!$Q779+MPS!R$10*'Purshasing (2)'!$R779+MPS!R$11*'Purshasing (2)'!$S779+MPS!R$12*'Purshasing (2)'!$T779</f>
        <v>7300</v>
      </c>
      <c r="AS783" s="22">
        <f>MPS!S$6*'Purshasing (2)'!$N779+MPS!S$7*'Purshasing (2)'!$O779+MPS!S$8*'Purshasing (2)'!$P779+MPS!S$9*'Purshasing (2)'!$Q779+MPS!S$10*'Purshasing (2)'!$R779+MPS!S$11*'Purshasing (2)'!$S779+MPS!S$12*'Purshasing (2)'!$T779</f>
        <v>6876</v>
      </c>
      <c r="AT783" s="22">
        <f>MPS!T$6*'Purshasing (2)'!$N779+MPS!T$7*'Purshasing (2)'!$O779+MPS!T$8*'Purshasing (2)'!$P779+MPS!T$9*'Purshasing (2)'!$Q779+MPS!T$10*'Purshasing (2)'!$R779+MPS!T$11*'Purshasing (2)'!$S779+MPS!T$12*'Purshasing (2)'!$T779</f>
        <v>9334</v>
      </c>
      <c r="AU783" s="22">
        <f>MPS!U$6*'Purshasing (2)'!$N779+MPS!U$7*'Purshasing (2)'!$O779+MPS!U$8*'Purshasing (2)'!$P779+MPS!U$9*'Purshasing (2)'!$Q779+MPS!U$10*'Purshasing (2)'!$R779+MPS!U$11*'Purshasing (2)'!$S779+MPS!U$12*'Purshasing (2)'!$T779</f>
        <v>11738</v>
      </c>
      <c r="AV783" s="22">
        <f>MPS!V$6*'Purshasing (2)'!$N779+MPS!V$7*'Purshasing (2)'!$O779+MPS!V$8*'Purshasing (2)'!$P779+MPS!V$9*'Purshasing (2)'!$Q779+MPS!V$10*'Purshasing (2)'!$R779+MPS!V$11*'Purshasing (2)'!$S779+MPS!V$12*'Purshasing (2)'!$T779</f>
        <v>11570</v>
      </c>
      <c r="AW783" s="22">
        <f>MPS!W$6*'Purshasing (2)'!$N779+MPS!W$7*'Purshasing (2)'!$O779+MPS!W$8*'Purshasing (2)'!$P779+MPS!W$9*'Purshasing (2)'!$Q779+MPS!W$10*'Purshasing (2)'!$R779+MPS!W$11*'Purshasing (2)'!$S779+MPS!W$12*'Purshasing (2)'!$T779</f>
        <v>11078</v>
      </c>
      <c r="AX783" s="22">
        <f>MPS!X$6*'Purshasing (2)'!$N779+MPS!X$7*'Purshasing (2)'!$O779+MPS!X$8*'Purshasing (2)'!$P779+MPS!X$9*'Purshasing (2)'!$Q779+MPS!X$10*'Purshasing (2)'!$R779+MPS!X$11*'Purshasing (2)'!$S779+MPS!X$12*'Purshasing (2)'!$T779</f>
        <v>10632</v>
      </c>
      <c r="AY783" s="22">
        <f>MPS!Y$6*'Purshasing (2)'!$N779+MPS!Y$7*'Purshasing (2)'!$O779+MPS!Y$8*'Purshasing (2)'!$P779+MPS!Y$9*'Purshasing (2)'!$Q779+MPS!Y$10*'Purshasing (2)'!$R779+MPS!Y$11*'Purshasing (2)'!$S779+MPS!Y$12*'Purshasing (2)'!$T779</f>
        <v>7020</v>
      </c>
      <c r="AZ783" s="22">
        <f>MPS!Z$6*'Purshasing (2)'!$N779+MPS!Z$7*'Purshasing (2)'!$O779+MPS!Z$8*'Purshasing (2)'!$P779+MPS!Z$9*'Purshasing (2)'!$Q779+MPS!Z$10*'Purshasing (2)'!$R779+MPS!Z$11*'Purshasing (2)'!$S779+MPS!Z$12*'Purshasing (2)'!$T779</f>
        <v>5492</v>
      </c>
      <c r="BA783" s="25">
        <f>MPS!AA$6*'Purshasing (2)'!$N779+MPS!AA$7*'Purshasing (2)'!$O779+MPS!AA$8*'Purshasing (2)'!$P779+MPS!AA$9*'Purshasing (2)'!$Q779+MPS!AA$10*'Purshasing (2)'!$R779+MPS!AA$11*'Purshasing (2)'!$S779+MPS!AA$12*'Purshasing (2)'!$T779</f>
        <v>5418</v>
      </c>
    </row>
    <row r="784" spans="1:53" hidden="1" x14ac:dyDescent="0.25">
      <c r="A784" s="9">
        <v>6</v>
      </c>
      <c r="C784" s="1" t="s">
        <v>181</v>
      </c>
      <c r="D784" s="1" t="s">
        <v>42</v>
      </c>
      <c r="E784" s="1" t="s">
        <v>223</v>
      </c>
      <c r="F784" s="1" t="s">
        <v>155</v>
      </c>
      <c r="G784" s="1" t="s">
        <v>68</v>
      </c>
      <c r="H784" s="1" t="s">
        <v>136</v>
      </c>
      <c r="I784" s="1" t="s">
        <v>64</v>
      </c>
      <c r="J784" s="1" t="s">
        <v>356</v>
      </c>
      <c r="L784" s="1"/>
      <c r="Q784" s="1">
        <v>2</v>
      </c>
      <c r="R784" s="1">
        <v>2</v>
      </c>
      <c r="S784" s="1">
        <v>2</v>
      </c>
      <c r="T784" s="1">
        <v>2</v>
      </c>
      <c r="Y784" s="36"/>
      <c r="AL784" s="37"/>
      <c r="AM784" s="37"/>
      <c r="AN784" s="12" t="s">
        <v>4</v>
      </c>
      <c r="AO784" s="23"/>
      <c r="AP784" s="23">
        <f t="shared" ref="AP784:BA784" si="2330">(AQ783/30)*$X779</f>
        <v>0</v>
      </c>
      <c r="AQ784" s="23">
        <f t="shared" si="2330"/>
        <v>0</v>
      </c>
      <c r="AR784" s="23">
        <f t="shared" si="2330"/>
        <v>0</v>
      </c>
      <c r="AS784" s="23">
        <f t="shared" si="2330"/>
        <v>0</v>
      </c>
      <c r="AT784" s="23">
        <f t="shared" si="2330"/>
        <v>0</v>
      </c>
      <c r="AU784" s="23">
        <f t="shared" si="2330"/>
        <v>0</v>
      </c>
      <c r="AV784" s="23">
        <f t="shared" si="2330"/>
        <v>0</v>
      </c>
      <c r="AW784" s="23">
        <f t="shared" si="2330"/>
        <v>0</v>
      </c>
      <c r="AX784" s="23">
        <f t="shared" si="2330"/>
        <v>0</v>
      </c>
      <c r="AY784" s="23">
        <f t="shared" si="2330"/>
        <v>0</v>
      </c>
      <c r="AZ784" s="23">
        <f t="shared" si="2330"/>
        <v>0</v>
      </c>
      <c r="BA784" s="24">
        <f t="shared" si="2330"/>
        <v>0</v>
      </c>
    </row>
    <row r="785" spans="1:53" hidden="1" x14ac:dyDescent="0.25">
      <c r="A785" s="9">
        <v>7</v>
      </c>
      <c r="C785" s="1" t="s">
        <v>181</v>
      </c>
      <c r="D785" s="1" t="s">
        <v>42</v>
      </c>
      <c r="E785" s="1" t="s">
        <v>223</v>
      </c>
      <c r="F785" s="1" t="s">
        <v>155</v>
      </c>
      <c r="G785" s="1" t="s">
        <v>68</v>
      </c>
      <c r="H785" s="1" t="s">
        <v>136</v>
      </c>
      <c r="I785" s="1" t="s">
        <v>64</v>
      </c>
      <c r="J785" s="1" t="s">
        <v>356</v>
      </c>
      <c r="L785" s="1"/>
      <c r="Q785" s="1">
        <v>2</v>
      </c>
      <c r="R785" s="1">
        <v>2</v>
      </c>
      <c r="S785" s="1">
        <v>2</v>
      </c>
      <c r="T785" s="1">
        <v>2</v>
      </c>
      <c r="Y785" s="36"/>
      <c r="AL785" s="37"/>
      <c r="AM785" s="37"/>
      <c r="AN785" s="13" t="s">
        <v>5</v>
      </c>
      <c r="AO785" s="22"/>
      <c r="AP785" s="22">
        <v>2000</v>
      </c>
      <c r="AQ785" s="22"/>
      <c r="AR785" s="22"/>
      <c r="AS785" s="22"/>
      <c r="AT785" s="22"/>
      <c r="AU785" s="22"/>
      <c r="AV785" s="22"/>
      <c r="AW785" s="22"/>
      <c r="AX785" s="22"/>
      <c r="AY785" s="22"/>
      <c r="AZ785" s="22"/>
      <c r="BA785" s="25"/>
    </row>
    <row r="786" spans="1:53" hidden="1" x14ac:dyDescent="0.25">
      <c r="A786" s="9">
        <v>8</v>
      </c>
      <c r="C786" s="1" t="s">
        <v>181</v>
      </c>
      <c r="D786" s="1" t="s">
        <v>42</v>
      </c>
      <c r="E786" s="1" t="s">
        <v>223</v>
      </c>
      <c r="F786" s="1" t="s">
        <v>155</v>
      </c>
      <c r="G786" s="1" t="s">
        <v>68</v>
      </c>
      <c r="H786" s="1" t="s">
        <v>136</v>
      </c>
      <c r="I786" s="1" t="s">
        <v>64</v>
      </c>
      <c r="J786" s="1" t="s">
        <v>356</v>
      </c>
      <c r="L786" s="1"/>
      <c r="Q786" s="1">
        <v>2</v>
      </c>
      <c r="R786" s="1">
        <v>2</v>
      </c>
      <c r="S786" s="1">
        <v>2</v>
      </c>
      <c r="T786" s="1">
        <v>2</v>
      </c>
      <c r="Y786" s="36"/>
      <c r="AL786" s="37"/>
      <c r="AM786" s="37"/>
      <c r="AN786" s="12" t="s">
        <v>6</v>
      </c>
      <c r="AO786" s="23"/>
      <c r="AP786" s="23"/>
      <c r="AQ786" s="23"/>
      <c r="AR786" s="23"/>
      <c r="AS786" s="23"/>
      <c r="AT786" s="23"/>
      <c r="AU786" s="23"/>
      <c r="AV786" s="23"/>
      <c r="AW786" s="23"/>
      <c r="AX786" s="23"/>
      <c r="AY786" s="23"/>
      <c r="AZ786" s="23"/>
      <c r="BA786" s="24"/>
    </row>
    <row r="787" spans="1:53" ht="14.4" hidden="1" thickBot="1" x14ac:dyDescent="0.3">
      <c r="A787" s="11">
        <v>9</v>
      </c>
      <c r="C787" s="1" t="s">
        <v>181</v>
      </c>
      <c r="D787" s="1" t="s">
        <v>42</v>
      </c>
      <c r="E787" s="1" t="s">
        <v>223</v>
      </c>
      <c r="F787" s="1" t="s">
        <v>155</v>
      </c>
      <c r="G787" s="1" t="s">
        <v>68</v>
      </c>
      <c r="H787" s="1" t="s">
        <v>136</v>
      </c>
      <c r="I787" s="1" t="s">
        <v>64</v>
      </c>
      <c r="J787" s="1" t="s">
        <v>356</v>
      </c>
      <c r="L787" s="1"/>
      <c r="Q787" s="1">
        <v>2</v>
      </c>
      <c r="R787" s="1">
        <v>2</v>
      </c>
      <c r="S787" s="1">
        <v>2</v>
      </c>
      <c r="T787" s="1">
        <v>2</v>
      </c>
      <c r="Y787" s="36"/>
      <c r="AL787" s="37"/>
      <c r="AM787" s="37"/>
      <c r="AN787" s="27" t="s">
        <v>7</v>
      </c>
      <c r="AO787" s="28"/>
      <c r="AP787" s="28"/>
      <c r="AQ787" s="28"/>
      <c r="AR787" s="28"/>
      <c r="AS787" s="28"/>
      <c r="AT787" s="28"/>
      <c r="AU787" s="28"/>
      <c r="AV787" s="28"/>
      <c r="AW787" s="28"/>
      <c r="AX787" s="28"/>
      <c r="AY787" s="28"/>
      <c r="AZ787" s="28"/>
      <c r="BA787" s="29"/>
    </row>
    <row r="788" spans="1:53" ht="15" hidden="1" thickTop="1" thickBot="1" x14ac:dyDescent="0.3">
      <c r="A788" s="6">
        <v>1</v>
      </c>
      <c r="B788" s="14">
        <v>88</v>
      </c>
      <c r="C788" s="7" t="s">
        <v>181</v>
      </c>
      <c r="D788" s="7" t="s">
        <v>42</v>
      </c>
      <c r="E788" s="7" t="s">
        <v>130</v>
      </c>
      <c r="F788" s="7" t="s">
        <v>155</v>
      </c>
      <c r="G788" s="7" t="s">
        <v>45</v>
      </c>
      <c r="H788" s="7" t="s">
        <v>136</v>
      </c>
      <c r="I788" s="7" t="s">
        <v>64</v>
      </c>
      <c r="J788" s="7" t="s">
        <v>356</v>
      </c>
      <c r="K788" s="7" t="s">
        <v>407</v>
      </c>
      <c r="L788" s="31" t="s">
        <v>408</v>
      </c>
      <c r="M788" s="7" t="s">
        <v>409</v>
      </c>
      <c r="N788" s="7"/>
      <c r="O788" s="7"/>
      <c r="P788" s="7"/>
      <c r="Q788" s="7">
        <v>1</v>
      </c>
      <c r="R788" s="7">
        <v>1</v>
      </c>
      <c r="S788" s="7"/>
      <c r="T788" s="7"/>
      <c r="U788" s="7"/>
      <c r="V788" s="8" t="s">
        <v>135</v>
      </c>
      <c r="W788" s="8">
        <v>50.061538619639791</v>
      </c>
      <c r="X788" s="38">
        <v>0</v>
      </c>
      <c r="Y788" s="42">
        <f t="shared" ref="Y788" ca="1" si="2331">$L$3+AL788</f>
        <v>42068</v>
      </c>
      <c r="Z788" s="1" t="s">
        <v>139</v>
      </c>
      <c r="AA788" s="1" t="s">
        <v>410</v>
      </c>
      <c r="AB788" s="1">
        <v>0</v>
      </c>
      <c r="AL788" s="2">
        <v>8</v>
      </c>
      <c r="AM788" s="4">
        <v>1</v>
      </c>
      <c r="AN788" s="39" t="s">
        <v>0</v>
      </c>
      <c r="AO788" s="43"/>
      <c r="AP788" s="43">
        <f t="shared" ref="AP788:BA788" si="2332">IF(AQ793+AP792+AP794-AO789&lt;0,0,MAX((AQ793+AP792+AP794-AO789),$AM797))</f>
        <v>0</v>
      </c>
      <c r="AQ788" s="43">
        <f t="shared" si="2332"/>
        <v>0</v>
      </c>
      <c r="AR788" s="43">
        <f t="shared" si="2332"/>
        <v>0</v>
      </c>
      <c r="AS788" s="43">
        <f t="shared" si="2332"/>
        <v>0</v>
      </c>
      <c r="AT788" s="43">
        <f t="shared" si="2332"/>
        <v>0</v>
      </c>
      <c r="AU788" s="43">
        <f t="shared" si="2332"/>
        <v>0</v>
      </c>
      <c r="AV788" s="43">
        <f t="shared" si="2332"/>
        <v>0</v>
      </c>
      <c r="AW788" s="43">
        <f t="shared" si="2332"/>
        <v>0</v>
      </c>
      <c r="AX788" s="43">
        <f t="shared" si="2332"/>
        <v>0</v>
      </c>
      <c r="AY788" s="43">
        <f t="shared" si="2332"/>
        <v>0</v>
      </c>
      <c r="AZ788" s="43">
        <f t="shared" si="2332"/>
        <v>0</v>
      </c>
      <c r="BA788" s="26">
        <f t="shared" si="2332"/>
        <v>0</v>
      </c>
    </row>
    <row r="789" spans="1:53" x14ac:dyDescent="0.25">
      <c r="A789" s="9">
        <v>2</v>
      </c>
      <c r="C789" s="1" t="s">
        <v>181</v>
      </c>
      <c r="D789" s="1" t="s">
        <v>42</v>
      </c>
      <c r="E789" s="1" t="s">
        <v>130</v>
      </c>
      <c r="F789" s="1" t="s">
        <v>155</v>
      </c>
      <c r="G789" s="1" t="s">
        <v>45</v>
      </c>
      <c r="H789" s="1" t="s">
        <v>136</v>
      </c>
      <c r="I789" s="1" t="s">
        <v>64</v>
      </c>
      <c r="J789" s="1" t="s">
        <v>356</v>
      </c>
      <c r="Q789" s="1">
        <v>1</v>
      </c>
      <c r="R789" s="1">
        <v>1</v>
      </c>
      <c r="Y789" s="36"/>
      <c r="AL789" s="37"/>
      <c r="AM789" s="37"/>
      <c r="AN789" s="12" t="s">
        <v>1</v>
      </c>
      <c r="AO789" s="44">
        <v>50000</v>
      </c>
      <c r="AP789" s="44">
        <f t="shared" ref="AP789" si="2333">AO789+AP788-AP794-AP792</f>
        <v>46149</v>
      </c>
      <c r="AQ789" s="44">
        <f t="shared" ref="AQ789" si="2334">AP789+AQ788-AQ794-AQ792</f>
        <v>44037</v>
      </c>
      <c r="AR789" s="44">
        <f t="shared" ref="AR789" si="2335">AQ789+AR788-AR794-AR792</f>
        <v>41737</v>
      </c>
      <c r="AS789" s="44">
        <f t="shared" ref="AS789" si="2336">AR789+AS788-AS794-AS792</f>
        <v>39498</v>
      </c>
      <c r="AT789" s="44">
        <f t="shared" ref="AT789" si="2337">AS789+AT788-AT794-AT792</f>
        <v>36716</v>
      </c>
      <c r="AU789" s="44">
        <f t="shared" ref="AU789" si="2338">AT789+AU788-AU794-AU792</f>
        <v>33171</v>
      </c>
      <c r="AV789" s="44">
        <f t="shared" ref="AV789" si="2339">AU789+AV788-AV794-AV792</f>
        <v>29661</v>
      </c>
      <c r="AW789" s="44">
        <f t="shared" ref="AW789" si="2340">AV789+AW788-AW794-AW792</f>
        <v>26311</v>
      </c>
      <c r="AX789" s="44">
        <f t="shared" ref="AX789" si="2341">AW789+AX788-AX794-AX792</f>
        <v>23012</v>
      </c>
      <c r="AY789" s="44">
        <f t="shared" ref="AY789" si="2342">AX789+AY788-AY794-AY792</f>
        <v>20724</v>
      </c>
      <c r="AZ789" s="44">
        <f t="shared" ref="AZ789" si="2343">AY789+AZ788-AZ794-AZ792</f>
        <v>18934</v>
      </c>
      <c r="BA789" s="23">
        <f t="shared" ref="BA789" si="2344">AZ789+BA788-BA794-BA792</f>
        <v>17168</v>
      </c>
    </row>
    <row r="790" spans="1:53" hidden="1" x14ac:dyDescent="0.25">
      <c r="A790" s="9">
        <v>3</v>
      </c>
      <c r="C790" s="1" t="s">
        <v>181</v>
      </c>
      <c r="D790" s="1" t="s">
        <v>42</v>
      </c>
      <c r="E790" s="1" t="s">
        <v>130</v>
      </c>
      <c r="F790" s="1" t="s">
        <v>155</v>
      </c>
      <c r="G790" s="1" t="s">
        <v>45</v>
      </c>
      <c r="H790" s="1" t="s">
        <v>136</v>
      </c>
      <c r="I790" s="1" t="s">
        <v>64</v>
      </c>
      <c r="J790" s="1" t="s">
        <v>356</v>
      </c>
      <c r="Q790" s="1">
        <v>1</v>
      </c>
      <c r="R790" s="1">
        <v>1</v>
      </c>
      <c r="Y790" s="36"/>
      <c r="AL790" s="37"/>
      <c r="AM790" s="37"/>
      <c r="AN790" s="13" t="s">
        <v>3</v>
      </c>
      <c r="AO790" s="45"/>
      <c r="AP790" s="45">
        <f t="shared" ref="AP790" si="2345">(AP789/AQ792)*30</f>
        <v>655.52556818181824</v>
      </c>
      <c r="AQ790" s="45">
        <f t="shared" ref="AQ790" si="2346">(AQ789/AR792)*30</f>
        <v>574.39565217391305</v>
      </c>
      <c r="AR790" s="45">
        <f t="shared" ref="AR790" si="2347">(AR789/AS792)*30</f>
        <v>559.22733363108523</v>
      </c>
      <c r="AS790" s="45">
        <f t="shared" ref="AS790" si="2348">(AS789/AT792)*30</f>
        <v>425.9309849029475</v>
      </c>
      <c r="AT790" s="45">
        <f t="shared" ref="AT790" si="2349">(AT789/AU792)*30</f>
        <v>310.71368124118476</v>
      </c>
      <c r="AU790" s="45">
        <f t="shared" ref="AU790" si="2350">(AU789/AV792)*30</f>
        <v>283.5128205128205</v>
      </c>
      <c r="AV790" s="45">
        <f t="shared" ref="AV790" si="2351">(AV789/AW792)*30</f>
        <v>265.62089552238808</v>
      </c>
      <c r="AW790" s="45">
        <f t="shared" ref="AW790" si="2352">(AW789/AX792)*30</f>
        <v>239.26341315550167</v>
      </c>
      <c r="AX790" s="45">
        <f t="shared" ref="AX790" si="2353">(AX789/AY792)*30</f>
        <v>301.73076923076923</v>
      </c>
      <c r="AY790" s="45">
        <f t="shared" ref="AY790" si="2354">(AY789/AZ792)*30</f>
        <v>347.32960893854749</v>
      </c>
      <c r="AZ790" s="45">
        <f t="shared" ref="AZ790" si="2355">(AZ789/BA792)*30</f>
        <v>321.64212910532279</v>
      </c>
      <c r="BA790" s="25" t="e">
        <f t="shared" ref="BA790" si="2356">(BA789/BB792)*30</f>
        <v>#DIV/0!</v>
      </c>
    </row>
    <row r="791" spans="1:53" hidden="1" x14ac:dyDescent="0.25">
      <c r="A791" s="9">
        <v>4</v>
      </c>
      <c r="C791" s="1" t="s">
        <v>181</v>
      </c>
      <c r="D791" s="1" t="s">
        <v>42</v>
      </c>
      <c r="E791" s="1" t="s">
        <v>130</v>
      </c>
      <c r="F791" s="1" t="s">
        <v>155</v>
      </c>
      <c r="G791" s="1" t="s">
        <v>45</v>
      </c>
      <c r="H791" s="1" t="s">
        <v>136</v>
      </c>
      <c r="I791" s="1" t="s">
        <v>64</v>
      </c>
      <c r="J791" s="1" t="s">
        <v>356</v>
      </c>
      <c r="Q791" s="1">
        <v>1</v>
      </c>
      <c r="R791" s="1">
        <v>1</v>
      </c>
      <c r="Y791" s="36"/>
      <c r="AL791" s="37"/>
      <c r="AM791" s="37"/>
      <c r="AN791" s="12" t="s">
        <v>944</v>
      </c>
      <c r="AO791" s="44"/>
      <c r="AP791" s="44"/>
      <c r="AQ791" s="44"/>
      <c r="AR791" s="44"/>
      <c r="AS791" s="44"/>
      <c r="AT791" s="44"/>
      <c r="AU791" s="44"/>
      <c r="AV791" s="44"/>
      <c r="AW791" s="44"/>
      <c r="AX791" s="44"/>
      <c r="AY791" s="44"/>
      <c r="AZ791" s="44"/>
      <c r="BA791" s="24"/>
    </row>
    <row r="792" spans="1:53" hidden="1" x14ac:dyDescent="0.25">
      <c r="A792" s="9">
        <v>5</v>
      </c>
      <c r="C792" s="1" t="s">
        <v>181</v>
      </c>
      <c r="D792" s="1" t="s">
        <v>42</v>
      </c>
      <c r="E792" s="1" t="s">
        <v>130</v>
      </c>
      <c r="F792" s="1" t="s">
        <v>155</v>
      </c>
      <c r="G792" s="1" t="s">
        <v>45</v>
      </c>
      <c r="H792" s="1" t="s">
        <v>136</v>
      </c>
      <c r="I792" s="1" t="s">
        <v>64</v>
      </c>
      <c r="J792" s="1" t="s">
        <v>356</v>
      </c>
      <c r="Q792" s="1">
        <v>1</v>
      </c>
      <c r="R792" s="1">
        <v>1</v>
      </c>
      <c r="Y792" s="36"/>
      <c r="AL792" s="37"/>
      <c r="AM792" s="37"/>
      <c r="AN792" s="13" t="s">
        <v>2</v>
      </c>
      <c r="AO792" s="22"/>
      <c r="AP792" s="22">
        <f>MPS!P$6*'Purshasing (2)'!$N788+MPS!P$7*'Purshasing (2)'!$O788+MPS!P$8*'Purshasing (2)'!$P788+MPS!P$9*'Purshasing (2)'!$Q788+MPS!P$10*'Purshasing (2)'!$R788+MPS!P$11*'Purshasing (2)'!$S788+MPS!P$12*'Purshasing (2)'!$T788</f>
        <v>1851</v>
      </c>
      <c r="AQ792" s="22">
        <f>MPS!Q$6*'Purshasing (2)'!$N788+MPS!Q$7*'Purshasing (2)'!$O788+MPS!Q$8*'Purshasing (2)'!$P788+MPS!Q$9*'Purshasing (2)'!$Q788+MPS!Q$10*'Purshasing (2)'!$R788+MPS!Q$11*'Purshasing (2)'!$S788+MPS!Q$12*'Purshasing (2)'!$T788</f>
        <v>2112</v>
      </c>
      <c r="AR792" s="22">
        <f>MPS!R$6*'Purshasing (2)'!$N788+MPS!R$7*'Purshasing (2)'!$O788+MPS!R$8*'Purshasing (2)'!$P788+MPS!R$9*'Purshasing (2)'!$Q788+MPS!R$10*'Purshasing (2)'!$R788+MPS!R$11*'Purshasing (2)'!$S788+MPS!R$12*'Purshasing (2)'!$T788</f>
        <v>2300</v>
      </c>
      <c r="AS792" s="22">
        <f>MPS!S$6*'Purshasing (2)'!$N788+MPS!S$7*'Purshasing (2)'!$O788+MPS!S$8*'Purshasing (2)'!$P788+MPS!S$9*'Purshasing (2)'!$Q788+MPS!S$10*'Purshasing (2)'!$R788+MPS!S$11*'Purshasing (2)'!$S788+MPS!S$12*'Purshasing (2)'!$T788</f>
        <v>2239</v>
      </c>
      <c r="AT792" s="22">
        <f>MPS!T$6*'Purshasing (2)'!$N788+MPS!T$7*'Purshasing (2)'!$O788+MPS!T$8*'Purshasing (2)'!$P788+MPS!T$9*'Purshasing (2)'!$Q788+MPS!T$10*'Purshasing (2)'!$R788+MPS!T$11*'Purshasing (2)'!$S788+MPS!T$12*'Purshasing (2)'!$T788</f>
        <v>2782</v>
      </c>
      <c r="AU792" s="22">
        <f>MPS!U$6*'Purshasing (2)'!$N788+MPS!U$7*'Purshasing (2)'!$O788+MPS!U$8*'Purshasing (2)'!$P788+MPS!U$9*'Purshasing (2)'!$Q788+MPS!U$10*'Purshasing (2)'!$R788+MPS!U$11*'Purshasing (2)'!$S788+MPS!U$12*'Purshasing (2)'!$T788</f>
        <v>3545</v>
      </c>
      <c r="AV792" s="22">
        <f>MPS!V$6*'Purshasing (2)'!$N788+MPS!V$7*'Purshasing (2)'!$O788+MPS!V$8*'Purshasing (2)'!$P788+MPS!V$9*'Purshasing (2)'!$Q788+MPS!V$10*'Purshasing (2)'!$R788+MPS!V$11*'Purshasing (2)'!$S788+MPS!V$12*'Purshasing (2)'!$T788</f>
        <v>3510</v>
      </c>
      <c r="AW792" s="22">
        <f>MPS!W$6*'Purshasing (2)'!$N788+MPS!W$7*'Purshasing (2)'!$O788+MPS!W$8*'Purshasing (2)'!$P788+MPS!W$9*'Purshasing (2)'!$Q788+MPS!W$10*'Purshasing (2)'!$R788+MPS!W$11*'Purshasing (2)'!$S788+MPS!W$12*'Purshasing (2)'!$T788</f>
        <v>3350</v>
      </c>
      <c r="AX792" s="22">
        <f>MPS!X$6*'Purshasing (2)'!$N788+MPS!X$7*'Purshasing (2)'!$O788+MPS!X$8*'Purshasing (2)'!$P788+MPS!X$9*'Purshasing (2)'!$Q788+MPS!X$10*'Purshasing (2)'!$R788+MPS!X$11*'Purshasing (2)'!$S788+MPS!X$12*'Purshasing (2)'!$T788</f>
        <v>3299</v>
      </c>
      <c r="AY792" s="22">
        <f>MPS!Y$6*'Purshasing (2)'!$N788+MPS!Y$7*'Purshasing (2)'!$O788+MPS!Y$8*'Purshasing (2)'!$P788+MPS!Y$9*'Purshasing (2)'!$Q788+MPS!Y$10*'Purshasing (2)'!$R788+MPS!Y$11*'Purshasing (2)'!$S788+MPS!Y$12*'Purshasing (2)'!$T788</f>
        <v>2288</v>
      </c>
      <c r="AZ792" s="22">
        <f>MPS!Z$6*'Purshasing (2)'!$N788+MPS!Z$7*'Purshasing (2)'!$O788+MPS!Z$8*'Purshasing (2)'!$P788+MPS!Z$9*'Purshasing (2)'!$Q788+MPS!Z$10*'Purshasing (2)'!$R788+MPS!Z$11*'Purshasing (2)'!$S788+MPS!Z$12*'Purshasing (2)'!$T788</f>
        <v>1790</v>
      </c>
      <c r="BA792" s="25">
        <f>MPS!AA$6*'Purshasing (2)'!$N788+MPS!AA$7*'Purshasing (2)'!$O788+MPS!AA$8*'Purshasing (2)'!$P788+MPS!AA$9*'Purshasing (2)'!$Q788+MPS!AA$10*'Purshasing (2)'!$R788+MPS!AA$11*'Purshasing (2)'!$S788+MPS!AA$12*'Purshasing (2)'!$T788</f>
        <v>1766</v>
      </c>
    </row>
    <row r="793" spans="1:53" hidden="1" x14ac:dyDescent="0.25">
      <c r="A793" s="9">
        <v>6</v>
      </c>
      <c r="C793" s="1" t="s">
        <v>181</v>
      </c>
      <c r="D793" s="1" t="s">
        <v>42</v>
      </c>
      <c r="E793" s="1" t="s">
        <v>130</v>
      </c>
      <c r="F793" s="1" t="s">
        <v>155</v>
      </c>
      <c r="G793" s="1" t="s">
        <v>45</v>
      </c>
      <c r="H793" s="1" t="s">
        <v>136</v>
      </c>
      <c r="I793" s="1" t="s">
        <v>64</v>
      </c>
      <c r="J793" s="1" t="s">
        <v>356</v>
      </c>
      <c r="L793" s="1"/>
      <c r="Q793" s="1">
        <v>1</v>
      </c>
      <c r="R793" s="1">
        <v>1</v>
      </c>
      <c r="Y793" s="36"/>
      <c r="AL793" s="37"/>
      <c r="AM793" s="37"/>
      <c r="AN793" s="12" t="s">
        <v>4</v>
      </c>
      <c r="AO793" s="23"/>
      <c r="AP793" s="23">
        <f t="shared" ref="AP793:BA793" si="2357">(AQ792/30)*$X788</f>
        <v>0</v>
      </c>
      <c r="AQ793" s="23">
        <f t="shared" si="2357"/>
        <v>0</v>
      </c>
      <c r="AR793" s="23">
        <f t="shared" si="2357"/>
        <v>0</v>
      </c>
      <c r="AS793" s="23">
        <f t="shared" si="2357"/>
        <v>0</v>
      </c>
      <c r="AT793" s="23">
        <f t="shared" si="2357"/>
        <v>0</v>
      </c>
      <c r="AU793" s="23">
        <f t="shared" si="2357"/>
        <v>0</v>
      </c>
      <c r="AV793" s="23">
        <f t="shared" si="2357"/>
        <v>0</v>
      </c>
      <c r="AW793" s="23">
        <f t="shared" si="2357"/>
        <v>0</v>
      </c>
      <c r="AX793" s="23">
        <f t="shared" si="2357"/>
        <v>0</v>
      </c>
      <c r="AY793" s="23">
        <f t="shared" si="2357"/>
        <v>0</v>
      </c>
      <c r="AZ793" s="23">
        <f t="shared" si="2357"/>
        <v>0</v>
      </c>
      <c r="BA793" s="24">
        <f t="shared" si="2357"/>
        <v>0</v>
      </c>
    </row>
    <row r="794" spans="1:53" hidden="1" x14ac:dyDescent="0.25">
      <c r="A794" s="9">
        <v>7</v>
      </c>
      <c r="C794" s="1" t="s">
        <v>181</v>
      </c>
      <c r="D794" s="1" t="s">
        <v>42</v>
      </c>
      <c r="E794" s="1" t="s">
        <v>130</v>
      </c>
      <c r="F794" s="1" t="s">
        <v>155</v>
      </c>
      <c r="G794" s="1" t="s">
        <v>45</v>
      </c>
      <c r="H794" s="1" t="s">
        <v>136</v>
      </c>
      <c r="I794" s="1" t="s">
        <v>64</v>
      </c>
      <c r="J794" s="1" t="s">
        <v>356</v>
      </c>
      <c r="L794" s="1"/>
      <c r="Q794" s="1">
        <v>1</v>
      </c>
      <c r="R794" s="1">
        <v>1</v>
      </c>
      <c r="Y794" s="36"/>
      <c r="AL794" s="37"/>
      <c r="AM794" s="37"/>
      <c r="AN794" s="13" t="s">
        <v>5</v>
      </c>
      <c r="AO794" s="22"/>
      <c r="AP794" s="22">
        <v>2000</v>
      </c>
      <c r="AQ794" s="22"/>
      <c r="AR794" s="22"/>
      <c r="AS794" s="22"/>
      <c r="AT794" s="22"/>
      <c r="AU794" s="22"/>
      <c r="AV794" s="22"/>
      <c r="AW794" s="22"/>
      <c r="AX794" s="22"/>
      <c r="AY794" s="22"/>
      <c r="AZ794" s="22"/>
      <c r="BA794" s="25"/>
    </row>
    <row r="795" spans="1:53" hidden="1" x14ac:dyDescent="0.25">
      <c r="A795" s="9">
        <v>8</v>
      </c>
      <c r="C795" s="1" t="s">
        <v>181</v>
      </c>
      <c r="D795" s="1" t="s">
        <v>42</v>
      </c>
      <c r="E795" s="1" t="s">
        <v>130</v>
      </c>
      <c r="F795" s="1" t="s">
        <v>155</v>
      </c>
      <c r="G795" s="1" t="s">
        <v>45</v>
      </c>
      <c r="H795" s="1" t="s">
        <v>136</v>
      </c>
      <c r="I795" s="1" t="s">
        <v>64</v>
      </c>
      <c r="J795" s="1" t="s">
        <v>356</v>
      </c>
      <c r="L795" s="1"/>
      <c r="Q795" s="1">
        <v>1</v>
      </c>
      <c r="R795" s="1">
        <v>1</v>
      </c>
      <c r="Y795" s="36"/>
      <c r="AL795" s="37"/>
      <c r="AM795" s="37"/>
      <c r="AN795" s="12" t="s">
        <v>6</v>
      </c>
      <c r="AO795" s="23"/>
      <c r="AP795" s="23"/>
      <c r="AQ795" s="23"/>
      <c r="AR795" s="23"/>
      <c r="AS795" s="23"/>
      <c r="AT795" s="23"/>
      <c r="AU795" s="23"/>
      <c r="AV795" s="23"/>
      <c r="AW795" s="23"/>
      <c r="AX795" s="23"/>
      <c r="AY795" s="23"/>
      <c r="AZ795" s="23"/>
      <c r="BA795" s="24"/>
    </row>
    <row r="796" spans="1:53" ht="14.4" hidden="1" thickBot="1" x14ac:dyDescent="0.3">
      <c r="A796" s="11">
        <v>9</v>
      </c>
      <c r="C796" s="1" t="s">
        <v>181</v>
      </c>
      <c r="D796" s="1" t="s">
        <v>42</v>
      </c>
      <c r="E796" s="1" t="s">
        <v>130</v>
      </c>
      <c r="F796" s="1" t="s">
        <v>155</v>
      </c>
      <c r="G796" s="1" t="s">
        <v>45</v>
      </c>
      <c r="H796" s="1" t="s">
        <v>136</v>
      </c>
      <c r="I796" s="1" t="s">
        <v>64</v>
      </c>
      <c r="J796" s="1" t="s">
        <v>356</v>
      </c>
      <c r="L796" s="1"/>
      <c r="Q796" s="1">
        <v>1</v>
      </c>
      <c r="R796" s="1">
        <v>1</v>
      </c>
      <c r="Y796" s="36"/>
      <c r="AL796" s="37"/>
      <c r="AM796" s="37"/>
      <c r="AN796" s="27" t="s">
        <v>7</v>
      </c>
      <c r="AO796" s="28"/>
      <c r="AP796" s="28"/>
      <c r="AQ796" s="28"/>
      <c r="AR796" s="28"/>
      <c r="AS796" s="28"/>
      <c r="AT796" s="28"/>
      <c r="AU796" s="28"/>
      <c r="AV796" s="28"/>
      <c r="AW796" s="28"/>
      <c r="AX796" s="28"/>
      <c r="AY796" s="28"/>
      <c r="AZ796" s="28"/>
      <c r="BA796" s="29"/>
    </row>
    <row r="797" spans="1:53" ht="15" hidden="1" thickTop="1" thickBot="1" x14ac:dyDescent="0.3">
      <c r="A797" s="6">
        <v>1</v>
      </c>
      <c r="B797" s="14">
        <v>89</v>
      </c>
      <c r="C797" s="7" t="s">
        <v>181</v>
      </c>
      <c r="D797" s="7" t="s">
        <v>42</v>
      </c>
      <c r="E797" s="7" t="s">
        <v>130</v>
      </c>
      <c r="F797" s="7" t="s">
        <v>155</v>
      </c>
      <c r="G797" s="7" t="s">
        <v>45</v>
      </c>
      <c r="H797" s="7" t="s">
        <v>136</v>
      </c>
      <c r="I797" s="7" t="s">
        <v>64</v>
      </c>
      <c r="J797" s="7" t="s">
        <v>356</v>
      </c>
      <c r="K797" s="7" t="s">
        <v>411</v>
      </c>
      <c r="L797" s="31" t="s">
        <v>412</v>
      </c>
      <c r="M797" s="7" t="e">
        <v>#N/A</v>
      </c>
      <c r="N797" s="7"/>
      <c r="O797" s="7"/>
      <c r="P797" s="7"/>
      <c r="Q797" s="7"/>
      <c r="R797" s="7"/>
      <c r="S797" s="7">
        <v>1</v>
      </c>
      <c r="T797" s="7">
        <v>1</v>
      </c>
      <c r="U797" s="7"/>
      <c r="V797" s="8" t="s">
        <v>135</v>
      </c>
      <c r="W797" s="8">
        <v>28.594670749194314</v>
      </c>
      <c r="X797" s="38">
        <v>0</v>
      </c>
      <c r="Y797" s="42">
        <f t="shared" ref="Y797" ca="1" si="2358">$L$3+AL797</f>
        <v>42068</v>
      </c>
      <c r="Z797" s="1" t="s">
        <v>139</v>
      </c>
      <c r="AA797" s="1" t="s">
        <v>410</v>
      </c>
      <c r="AB797" s="1">
        <v>0</v>
      </c>
      <c r="AL797" s="2">
        <v>8</v>
      </c>
      <c r="AM797" s="4">
        <v>1</v>
      </c>
      <c r="AN797" s="39" t="s">
        <v>0</v>
      </c>
      <c r="AO797" s="43"/>
      <c r="AP797" s="43">
        <f t="shared" ref="AP797:BA797" si="2359">IF(AQ802+AP801+AP803-AO798&lt;0,0,MAX((AQ802+AP801+AP803-AO798),$AM806))</f>
        <v>0</v>
      </c>
      <c r="AQ797" s="43">
        <f t="shared" si="2359"/>
        <v>0</v>
      </c>
      <c r="AR797" s="43">
        <f t="shared" si="2359"/>
        <v>0</v>
      </c>
      <c r="AS797" s="43">
        <f t="shared" si="2359"/>
        <v>0</v>
      </c>
      <c r="AT797" s="43">
        <f t="shared" si="2359"/>
        <v>0</v>
      </c>
      <c r="AU797" s="43">
        <f t="shared" si="2359"/>
        <v>0</v>
      </c>
      <c r="AV797" s="43">
        <f t="shared" si="2359"/>
        <v>0</v>
      </c>
      <c r="AW797" s="43">
        <f t="shared" si="2359"/>
        <v>0</v>
      </c>
      <c r="AX797" s="43">
        <f t="shared" si="2359"/>
        <v>0</v>
      </c>
      <c r="AY797" s="43">
        <f t="shared" si="2359"/>
        <v>0</v>
      </c>
      <c r="AZ797" s="43">
        <f t="shared" si="2359"/>
        <v>0</v>
      </c>
      <c r="BA797" s="26">
        <f t="shared" si="2359"/>
        <v>0</v>
      </c>
    </row>
    <row r="798" spans="1:53" x14ac:dyDescent="0.25">
      <c r="A798" s="9">
        <v>2</v>
      </c>
      <c r="C798" s="1" t="s">
        <v>181</v>
      </c>
      <c r="D798" s="1" t="s">
        <v>42</v>
      </c>
      <c r="E798" s="1" t="s">
        <v>130</v>
      </c>
      <c r="F798" s="1" t="s">
        <v>155</v>
      </c>
      <c r="G798" s="1" t="s">
        <v>45</v>
      </c>
      <c r="H798" s="1" t="s">
        <v>136</v>
      </c>
      <c r="I798" s="1" t="s">
        <v>64</v>
      </c>
      <c r="J798" s="1" t="s">
        <v>356</v>
      </c>
      <c r="S798" s="1">
        <v>1</v>
      </c>
      <c r="T798" s="1">
        <v>1</v>
      </c>
      <c r="Y798" s="36"/>
      <c r="AL798" s="37"/>
      <c r="AM798" s="37"/>
      <c r="AN798" s="12" t="s">
        <v>1</v>
      </c>
      <c r="AO798" s="44">
        <v>50000</v>
      </c>
      <c r="AP798" s="44">
        <f t="shared" ref="AP798" si="2360">AO798+AP797-AP803-AP801</f>
        <v>47005</v>
      </c>
      <c r="AQ798" s="44">
        <f t="shared" ref="AQ798" si="2361">AP798+AQ797-AQ803-AQ801</f>
        <v>45853</v>
      </c>
      <c r="AR798" s="44">
        <f t="shared" ref="AR798" si="2362">AQ798+AR797-AR803-AR801</f>
        <v>44503</v>
      </c>
      <c r="AS798" s="44">
        <f t="shared" ref="AS798" si="2363">AR798+AS797-AS803-AS801</f>
        <v>43304</v>
      </c>
      <c r="AT798" s="44">
        <f t="shared" ref="AT798" si="2364">AS798+AT797-AT803-AT801</f>
        <v>41419</v>
      </c>
      <c r="AU798" s="44">
        <f t="shared" ref="AU798" si="2365">AT798+AU797-AU803-AU801</f>
        <v>39095</v>
      </c>
      <c r="AV798" s="44">
        <f t="shared" ref="AV798" si="2366">AU798+AV797-AV803-AV801</f>
        <v>36820</v>
      </c>
      <c r="AW798" s="44">
        <f t="shared" ref="AW798" si="2367">AV798+AW797-AW803-AW801</f>
        <v>34631</v>
      </c>
      <c r="AX798" s="44">
        <f t="shared" ref="AX798" si="2368">AW798+AX797-AX803-AX801</f>
        <v>32614</v>
      </c>
      <c r="AY798" s="44">
        <f t="shared" ref="AY798" si="2369">AX798+AY797-AY803-AY801</f>
        <v>31392</v>
      </c>
      <c r="AZ798" s="44">
        <f t="shared" ref="AZ798" si="2370">AY798+AZ797-AZ803-AZ801</f>
        <v>30436</v>
      </c>
      <c r="BA798" s="23">
        <f t="shared" ref="BA798" si="2371">AZ798+BA797-BA803-BA801</f>
        <v>29493</v>
      </c>
    </row>
    <row r="799" spans="1:53" hidden="1" x14ac:dyDescent="0.25">
      <c r="A799" s="9">
        <v>3</v>
      </c>
      <c r="C799" s="1" t="s">
        <v>181</v>
      </c>
      <c r="D799" s="1" t="s">
        <v>42</v>
      </c>
      <c r="E799" s="1" t="s">
        <v>130</v>
      </c>
      <c r="F799" s="1" t="s">
        <v>155</v>
      </c>
      <c r="G799" s="1" t="s">
        <v>45</v>
      </c>
      <c r="H799" s="1" t="s">
        <v>136</v>
      </c>
      <c r="I799" s="1" t="s">
        <v>64</v>
      </c>
      <c r="J799" s="1" t="s">
        <v>356</v>
      </c>
      <c r="S799" s="1">
        <v>1</v>
      </c>
      <c r="T799" s="1">
        <v>1</v>
      </c>
      <c r="Y799" s="36"/>
      <c r="AL799" s="37"/>
      <c r="AM799" s="37"/>
      <c r="AN799" s="13" t="s">
        <v>3</v>
      </c>
      <c r="AO799" s="45"/>
      <c r="AP799" s="45">
        <f t="shared" ref="AP799" si="2372">(AP798/AQ801)*30</f>
        <v>1224.0885416666665</v>
      </c>
      <c r="AQ799" s="45">
        <f t="shared" ref="AQ799" si="2373">(AQ798/AR801)*30</f>
        <v>1018.9555555555555</v>
      </c>
      <c r="AR799" s="45">
        <f t="shared" ref="AR799" si="2374">(AR798/AS801)*30</f>
        <v>1113.5029190992493</v>
      </c>
      <c r="AS799" s="45">
        <f t="shared" ref="AS799" si="2375">(AS798/AT801)*30</f>
        <v>689.18832891246689</v>
      </c>
      <c r="AT799" s="45">
        <f t="shared" ref="AT799" si="2376">(AT798/AU801)*30</f>
        <v>534.66867469879526</v>
      </c>
      <c r="AU799" s="45">
        <f t="shared" ref="AU799" si="2377">(AU798/AV801)*30</f>
        <v>515.53846153846155</v>
      </c>
      <c r="AV799" s="45">
        <f t="shared" ref="AV799" si="2378">(AV798/AW801)*30</f>
        <v>504.61397898583834</v>
      </c>
      <c r="AW799" s="45">
        <f t="shared" ref="AW799" si="2379">(AW798/AX801)*30</f>
        <v>515.08676251859197</v>
      </c>
      <c r="AX799" s="45">
        <f t="shared" ref="AX799" si="2380">(AX798/AY801)*30</f>
        <v>800.67103109656296</v>
      </c>
      <c r="AY799" s="45">
        <f t="shared" ref="AY799" si="2381">(AY798/AZ801)*30</f>
        <v>985.10460251046015</v>
      </c>
      <c r="AZ799" s="45">
        <f t="shared" ref="AZ799" si="2382">(AZ798/BA801)*30</f>
        <v>968.27147401908815</v>
      </c>
      <c r="BA799" s="25" t="e">
        <f t="shared" ref="BA799" si="2383">(BA798/BB801)*30</f>
        <v>#DIV/0!</v>
      </c>
    </row>
    <row r="800" spans="1:53" hidden="1" x14ac:dyDescent="0.25">
      <c r="A800" s="9">
        <v>4</v>
      </c>
      <c r="C800" s="1" t="s">
        <v>181</v>
      </c>
      <c r="D800" s="1" t="s">
        <v>42</v>
      </c>
      <c r="E800" s="1" t="s">
        <v>130</v>
      </c>
      <c r="F800" s="1" t="s">
        <v>155</v>
      </c>
      <c r="G800" s="1" t="s">
        <v>45</v>
      </c>
      <c r="H800" s="1" t="s">
        <v>136</v>
      </c>
      <c r="I800" s="1" t="s">
        <v>64</v>
      </c>
      <c r="J800" s="1" t="s">
        <v>356</v>
      </c>
      <c r="S800" s="1">
        <v>1</v>
      </c>
      <c r="T800" s="1">
        <v>1</v>
      </c>
      <c r="Y800" s="36"/>
      <c r="AL800" s="37"/>
      <c r="AM800" s="37"/>
      <c r="AN800" s="12" t="s">
        <v>944</v>
      </c>
      <c r="AO800" s="44"/>
      <c r="AP800" s="44"/>
      <c r="AQ800" s="44"/>
      <c r="AR800" s="44"/>
      <c r="AS800" s="44"/>
      <c r="AT800" s="44"/>
      <c r="AU800" s="44"/>
      <c r="AV800" s="44"/>
      <c r="AW800" s="44"/>
      <c r="AX800" s="44"/>
      <c r="AY800" s="44"/>
      <c r="AZ800" s="44"/>
      <c r="BA800" s="24"/>
    </row>
    <row r="801" spans="1:53" hidden="1" x14ac:dyDescent="0.25">
      <c r="A801" s="9">
        <v>5</v>
      </c>
      <c r="C801" s="1" t="s">
        <v>181</v>
      </c>
      <c r="D801" s="1" t="s">
        <v>42</v>
      </c>
      <c r="E801" s="1" t="s">
        <v>130</v>
      </c>
      <c r="F801" s="1" t="s">
        <v>155</v>
      </c>
      <c r="G801" s="1" t="s">
        <v>45</v>
      </c>
      <c r="H801" s="1" t="s">
        <v>136</v>
      </c>
      <c r="I801" s="1" t="s">
        <v>64</v>
      </c>
      <c r="J801" s="1" t="s">
        <v>356</v>
      </c>
      <c r="S801" s="1">
        <v>1</v>
      </c>
      <c r="T801" s="1">
        <v>1</v>
      </c>
      <c r="Y801" s="36"/>
      <c r="AL801" s="37"/>
      <c r="AM801" s="37"/>
      <c r="AN801" s="13" t="s">
        <v>2</v>
      </c>
      <c r="AO801" s="22"/>
      <c r="AP801" s="22">
        <f>MPS!P$6*'Purshasing (2)'!$N797+MPS!P$7*'Purshasing (2)'!$O797+MPS!P$8*'Purshasing (2)'!$P797+MPS!P$9*'Purshasing (2)'!$Q797+MPS!P$10*'Purshasing (2)'!$R797+MPS!P$11*'Purshasing (2)'!$S797+MPS!P$12*'Purshasing (2)'!$T797</f>
        <v>995</v>
      </c>
      <c r="AQ801" s="22">
        <f>MPS!Q$6*'Purshasing (2)'!$N797+MPS!Q$7*'Purshasing (2)'!$O797+MPS!Q$8*'Purshasing (2)'!$P797+MPS!Q$9*'Purshasing (2)'!$Q797+MPS!Q$10*'Purshasing (2)'!$R797+MPS!Q$11*'Purshasing (2)'!$S797+MPS!Q$12*'Purshasing (2)'!$T797</f>
        <v>1152</v>
      </c>
      <c r="AR801" s="22">
        <f>MPS!R$6*'Purshasing (2)'!$N797+MPS!R$7*'Purshasing (2)'!$O797+MPS!R$8*'Purshasing (2)'!$P797+MPS!R$9*'Purshasing (2)'!$Q797+MPS!R$10*'Purshasing (2)'!$R797+MPS!R$11*'Purshasing (2)'!$S797+MPS!R$12*'Purshasing (2)'!$T797</f>
        <v>1350</v>
      </c>
      <c r="AS801" s="22">
        <f>MPS!S$6*'Purshasing (2)'!$N797+MPS!S$7*'Purshasing (2)'!$O797+MPS!S$8*'Purshasing (2)'!$P797+MPS!S$9*'Purshasing (2)'!$Q797+MPS!S$10*'Purshasing (2)'!$R797+MPS!S$11*'Purshasing (2)'!$S797+MPS!S$12*'Purshasing (2)'!$T797</f>
        <v>1199</v>
      </c>
      <c r="AT801" s="22">
        <f>MPS!T$6*'Purshasing (2)'!$N797+MPS!T$7*'Purshasing (2)'!$O797+MPS!T$8*'Purshasing (2)'!$P797+MPS!T$9*'Purshasing (2)'!$Q797+MPS!T$10*'Purshasing (2)'!$R797+MPS!T$11*'Purshasing (2)'!$S797+MPS!T$12*'Purshasing (2)'!$T797</f>
        <v>1885</v>
      </c>
      <c r="AU801" s="22">
        <f>MPS!U$6*'Purshasing (2)'!$N797+MPS!U$7*'Purshasing (2)'!$O797+MPS!U$8*'Purshasing (2)'!$P797+MPS!U$9*'Purshasing (2)'!$Q797+MPS!U$10*'Purshasing (2)'!$R797+MPS!U$11*'Purshasing (2)'!$S797+MPS!U$12*'Purshasing (2)'!$T797</f>
        <v>2324</v>
      </c>
      <c r="AV801" s="22">
        <f>MPS!V$6*'Purshasing (2)'!$N797+MPS!V$7*'Purshasing (2)'!$O797+MPS!V$8*'Purshasing (2)'!$P797+MPS!V$9*'Purshasing (2)'!$Q797+MPS!V$10*'Purshasing (2)'!$R797+MPS!V$11*'Purshasing (2)'!$S797+MPS!V$12*'Purshasing (2)'!$T797</f>
        <v>2275</v>
      </c>
      <c r="AW801" s="22">
        <f>MPS!W$6*'Purshasing (2)'!$N797+MPS!W$7*'Purshasing (2)'!$O797+MPS!W$8*'Purshasing (2)'!$P797+MPS!W$9*'Purshasing (2)'!$Q797+MPS!W$10*'Purshasing (2)'!$R797+MPS!W$11*'Purshasing (2)'!$S797+MPS!W$12*'Purshasing (2)'!$T797</f>
        <v>2189</v>
      </c>
      <c r="AX801" s="22">
        <f>MPS!X$6*'Purshasing (2)'!$N797+MPS!X$7*'Purshasing (2)'!$O797+MPS!X$8*'Purshasing (2)'!$P797+MPS!X$9*'Purshasing (2)'!$Q797+MPS!X$10*'Purshasing (2)'!$R797+MPS!X$11*'Purshasing (2)'!$S797+MPS!X$12*'Purshasing (2)'!$T797</f>
        <v>2017</v>
      </c>
      <c r="AY801" s="22">
        <f>MPS!Y$6*'Purshasing (2)'!$N797+MPS!Y$7*'Purshasing (2)'!$O797+MPS!Y$8*'Purshasing (2)'!$P797+MPS!Y$9*'Purshasing (2)'!$Q797+MPS!Y$10*'Purshasing (2)'!$R797+MPS!Y$11*'Purshasing (2)'!$S797+MPS!Y$12*'Purshasing (2)'!$T797</f>
        <v>1222</v>
      </c>
      <c r="AZ801" s="22">
        <f>MPS!Z$6*'Purshasing (2)'!$N797+MPS!Z$7*'Purshasing (2)'!$O797+MPS!Z$8*'Purshasing (2)'!$P797+MPS!Z$9*'Purshasing (2)'!$Q797+MPS!Z$10*'Purshasing (2)'!$R797+MPS!Z$11*'Purshasing (2)'!$S797+MPS!Z$12*'Purshasing (2)'!$T797</f>
        <v>956</v>
      </c>
      <c r="BA801" s="25">
        <f>MPS!AA$6*'Purshasing (2)'!$N797+MPS!AA$7*'Purshasing (2)'!$O797+MPS!AA$8*'Purshasing (2)'!$P797+MPS!AA$9*'Purshasing (2)'!$Q797+MPS!AA$10*'Purshasing (2)'!$R797+MPS!AA$11*'Purshasing (2)'!$S797+MPS!AA$12*'Purshasing (2)'!$T797</f>
        <v>943</v>
      </c>
    </row>
    <row r="802" spans="1:53" hidden="1" x14ac:dyDescent="0.25">
      <c r="A802" s="9">
        <v>6</v>
      </c>
      <c r="C802" s="1" t="s">
        <v>181</v>
      </c>
      <c r="D802" s="1" t="s">
        <v>42</v>
      </c>
      <c r="E802" s="1" t="s">
        <v>130</v>
      </c>
      <c r="F802" s="1" t="s">
        <v>155</v>
      </c>
      <c r="G802" s="1" t="s">
        <v>45</v>
      </c>
      <c r="H802" s="1" t="s">
        <v>136</v>
      </c>
      <c r="I802" s="1" t="s">
        <v>64</v>
      </c>
      <c r="J802" s="1" t="s">
        <v>356</v>
      </c>
      <c r="L802" s="1"/>
      <c r="S802" s="1">
        <v>1</v>
      </c>
      <c r="T802" s="1">
        <v>1</v>
      </c>
      <c r="Y802" s="36"/>
      <c r="AL802" s="37"/>
      <c r="AM802" s="37"/>
      <c r="AN802" s="12" t="s">
        <v>4</v>
      </c>
      <c r="AO802" s="23"/>
      <c r="AP802" s="23">
        <f t="shared" ref="AP802:BA802" si="2384">(AQ801/30)*$X797</f>
        <v>0</v>
      </c>
      <c r="AQ802" s="23">
        <f t="shared" si="2384"/>
        <v>0</v>
      </c>
      <c r="AR802" s="23">
        <f t="shared" si="2384"/>
        <v>0</v>
      </c>
      <c r="AS802" s="23">
        <f t="shared" si="2384"/>
        <v>0</v>
      </c>
      <c r="AT802" s="23">
        <f t="shared" si="2384"/>
        <v>0</v>
      </c>
      <c r="AU802" s="23">
        <f t="shared" si="2384"/>
        <v>0</v>
      </c>
      <c r="AV802" s="23">
        <f t="shared" si="2384"/>
        <v>0</v>
      </c>
      <c r="AW802" s="23">
        <f t="shared" si="2384"/>
        <v>0</v>
      </c>
      <c r="AX802" s="23">
        <f t="shared" si="2384"/>
        <v>0</v>
      </c>
      <c r="AY802" s="23">
        <f t="shared" si="2384"/>
        <v>0</v>
      </c>
      <c r="AZ802" s="23">
        <f t="shared" si="2384"/>
        <v>0</v>
      </c>
      <c r="BA802" s="24">
        <f t="shared" si="2384"/>
        <v>0</v>
      </c>
    </row>
    <row r="803" spans="1:53" hidden="1" x14ac:dyDescent="0.25">
      <c r="A803" s="9">
        <v>7</v>
      </c>
      <c r="C803" s="1" t="s">
        <v>181</v>
      </c>
      <c r="D803" s="1" t="s">
        <v>42</v>
      </c>
      <c r="E803" s="1" t="s">
        <v>130</v>
      </c>
      <c r="F803" s="1" t="s">
        <v>155</v>
      </c>
      <c r="G803" s="1" t="s">
        <v>45</v>
      </c>
      <c r="H803" s="1" t="s">
        <v>136</v>
      </c>
      <c r="I803" s="1" t="s">
        <v>64</v>
      </c>
      <c r="J803" s="1" t="s">
        <v>356</v>
      </c>
      <c r="L803" s="1"/>
      <c r="S803" s="1">
        <v>1</v>
      </c>
      <c r="T803" s="1">
        <v>1</v>
      </c>
      <c r="Y803" s="36"/>
      <c r="AL803" s="37"/>
      <c r="AM803" s="37"/>
      <c r="AN803" s="13" t="s">
        <v>5</v>
      </c>
      <c r="AO803" s="22"/>
      <c r="AP803" s="22">
        <v>2000</v>
      </c>
      <c r="AQ803" s="22"/>
      <c r="AR803" s="22"/>
      <c r="AS803" s="22"/>
      <c r="AT803" s="22"/>
      <c r="AU803" s="22"/>
      <c r="AV803" s="22"/>
      <c r="AW803" s="22"/>
      <c r="AX803" s="22"/>
      <c r="AY803" s="22"/>
      <c r="AZ803" s="22"/>
      <c r="BA803" s="25"/>
    </row>
    <row r="804" spans="1:53" hidden="1" x14ac:dyDescent="0.25">
      <c r="A804" s="9">
        <v>8</v>
      </c>
      <c r="C804" s="1" t="s">
        <v>181</v>
      </c>
      <c r="D804" s="1" t="s">
        <v>42</v>
      </c>
      <c r="E804" s="1" t="s">
        <v>130</v>
      </c>
      <c r="F804" s="1" t="s">
        <v>155</v>
      </c>
      <c r="G804" s="1" t="s">
        <v>45</v>
      </c>
      <c r="H804" s="1" t="s">
        <v>136</v>
      </c>
      <c r="I804" s="1" t="s">
        <v>64</v>
      </c>
      <c r="J804" s="1" t="s">
        <v>356</v>
      </c>
      <c r="L804" s="1"/>
      <c r="S804" s="1">
        <v>1</v>
      </c>
      <c r="T804" s="1">
        <v>1</v>
      </c>
      <c r="Y804" s="36"/>
      <c r="AL804" s="37"/>
      <c r="AM804" s="37"/>
      <c r="AN804" s="12" t="s">
        <v>6</v>
      </c>
      <c r="AO804" s="23"/>
      <c r="AP804" s="23"/>
      <c r="AQ804" s="23"/>
      <c r="AR804" s="23"/>
      <c r="AS804" s="23"/>
      <c r="AT804" s="23"/>
      <c r="AU804" s="23"/>
      <c r="AV804" s="23"/>
      <c r="AW804" s="23"/>
      <c r="AX804" s="23"/>
      <c r="AY804" s="23"/>
      <c r="AZ804" s="23"/>
      <c r="BA804" s="24"/>
    </row>
    <row r="805" spans="1:53" ht="14.4" hidden="1" thickBot="1" x14ac:dyDescent="0.3">
      <c r="A805" s="11">
        <v>9</v>
      </c>
      <c r="C805" s="1" t="s">
        <v>181</v>
      </c>
      <c r="D805" s="1" t="s">
        <v>42</v>
      </c>
      <c r="E805" s="1" t="s">
        <v>130</v>
      </c>
      <c r="F805" s="1" t="s">
        <v>155</v>
      </c>
      <c r="G805" s="1" t="s">
        <v>45</v>
      </c>
      <c r="H805" s="1" t="s">
        <v>136</v>
      </c>
      <c r="I805" s="1" t="s">
        <v>64</v>
      </c>
      <c r="J805" s="1" t="s">
        <v>356</v>
      </c>
      <c r="L805" s="1"/>
      <c r="S805" s="1">
        <v>1</v>
      </c>
      <c r="T805" s="1">
        <v>1</v>
      </c>
      <c r="Y805" s="36"/>
      <c r="AL805" s="37"/>
      <c r="AM805" s="37"/>
      <c r="AN805" s="27" t="s">
        <v>7</v>
      </c>
      <c r="AO805" s="28"/>
      <c r="AP805" s="28"/>
      <c r="AQ805" s="28"/>
      <c r="AR805" s="28"/>
      <c r="AS805" s="28"/>
      <c r="AT805" s="28"/>
      <c r="AU805" s="28"/>
      <c r="AV805" s="28"/>
      <c r="AW805" s="28"/>
      <c r="AX805" s="28"/>
      <c r="AY805" s="28"/>
      <c r="AZ805" s="28"/>
      <c r="BA805" s="29"/>
    </row>
    <row r="806" spans="1:53" ht="15" hidden="1" thickTop="1" thickBot="1" x14ac:dyDescent="0.3">
      <c r="A806" s="6">
        <v>1</v>
      </c>
      <c r="B806" s="14">
        <v>90</v>
      </c>
      <c r="C806" s="7" t="s">
        <v>195</v>
      </c>
      <c r="D806" s="7" t="s">
        <v>45</v>
      </c>
      <c r="E806" s="7"/>
      <c r="F806" s="7" t="s">
        <v>155</v>
      </c>
      <c r="G806" s="7" t="s">
        <v>45</v>
      </c>
      <c r="H806" s="7" t="s">
        <v>136</v>
      </c>
      <c r="I806" s="7" t="s">
        <v>64</v>
      </c>
      <c r="J806" s="7" t="s">
        <v>356</v>
      </c>
      <c r="K806" s="7" t="s">
        <v>413</v>
      </c>
      <c r="L806" s="31" t="s">
        <v>414</v>
      </c>
      <c r="M806" s="7" t="e">
        <v>#N/A</v>
      </c>
      <c r="N806" s="7"/>
      <c r="O806" s="7"/>
      <c r="P806" s="7"/>
      <c r="Q806" s="7">
        <v>1</v>
      </c>
      <c r="R806" s="7">
        <v>1</v>
      </c>
      <c r="S806" s="7">
        <v>1</v>
      </c>
      <c r="T806" s="7">
        <v>1</v>
      </c>
      <c r="U806" s="7"/>
      <c r="V806" s="8" t="s">
        <v>135</v>
      </c>
      <c r="W806" s="8">
        <v>25.436974033121551</v>
      </c>
      <c r="X806" s="38">
        <v>0</v>
      </c>
      <c r="Y806" s="42">
        <f t="shared" ref="Y806" ca="1" si="2385">$L$3+AL806</f>
        <v>42060</v>
      </c>
      <c r="Z806" s="1" t="s">
        <v>139</v>
      </c>
      <c r="AA806" s="1" t="s">
        <v>415</v>
      </c>
      <c r="AB806" s="1">
        <v>0</v>
      </c>
      <c r="AL806" s="2">
        <v>0</v>
      </c>
      <c r="AM806" s="4">
        <v>1</v>
      </c>
      <c r="AN806" s="39" t="s">
        <v>0</v>
      </c>
      <c r="AO806" s="43"/>
      <c r="AP806" s="43">
        <f t="shared" ref="AP806:BA806" si="2386">IF(AQ811+AP810+AP812-AO807&lt;0,0,MAX((AQ811+AP810+AP812-AO807),$AM815))</f>
        <v>0</v>
      </c>
      <c r="AQ806" s="43">
        <f t="shared" si="2386"/>
        <v>0</v>
      </c>
      <c r="AR806" s="43">
        <f t="shared" si="2386"/>
        <v>0</v>
      </c>
      <c r="AS806" s="43">
        <f t="shared" si="2386"/>
        <v>0</v>
      </c>
      <c r="AT806" s="43">
        <f t="shared" si="2386"/>
        <v>0</v>
      </c>
      <c r="AU806" s="43">
        <f t="shared" si="2386"/>
        <v>0</v>
      </c>
      <c r="AV806" s="43">
        <f t="shared" si="2386"/>
        <v>0</v>
      </c>
      <c r="AW806" s="43">
        <f t="shared" si="2386"/>
        <v>0</v>
      </c>
      <c r="AX806" s="43">
        <f t="shared" si="2386"/>
        <v>0</v>
      </c>
      <c r="AY806" s="43">
        <f t="shared" si="2386"/>
        <v>0</v>
      </c>
      <c r="AZ806" s="43">
        <f t="shared" si="2386"/>
        <v>0</v>
      </c>
      <c r="BA806" s="26">
        <f t="shared" si="2386"/>
        <v>1339</v>
      </c>
    </row>
    <row r="807" spans="1:53" x14ac:dyDescent="0.25">
      <c r="A807" s="9">
        <v>2</v>
      </c>
      <c r="C807" s="1" t="s">
        <v>195</v>
      </c>
      <c r="D807" s="1" t="s">
        <v>45</v>
      </c>
      <c r="F807" s="1" t="s">
        <v>155</v>
      </c>
      <c r="G807" s="1" t="s">
        <v>45</v>
      </c>
      <c r="H807" s="1" t="s">
        <v>136</v>
      </c>
      <c r="I807" s="1" t="s">
        <v>64</v>
      </c>
      <c r="J807" s="1" t="s">
        <v>356</v>
      </c>
      <c r="Q807" s="1">
        <v>1</v>
      </c>
      <c r="R807" s="1">
        <v>1</v>
      </c>
      <c r="S807" s="1">
        <v>1</v>
      </c>
      <c r="T807" s="1">
        <v>1</v>
      </c>
      <c r="Y807" s="36"/>
      <c r="AL807" s="37"/>
      <c r="AM807" s="37"/>
      <c r="AN807" s="12" t="s">
        <v>1</v>
      </c>
      <c r="AO807" s="44">
        <v>50000</v>
      </c>
      <c r="AP807" s="44">
        <f t="shared" ref="AP807" si="2387">AO807+AP806-AP812-AP810</f>
        <v>45154</v>
      </c>
      <c r="AQ807" s="44">
        <f t="shared" ref="AQ807" si="2388">AP807+AQ806-AQ812-AQ810</f>
        <v>41890</v>
      </c>
      <c r="AR807" s="44">
        <f t="shared" ref="AR807" si="2389">AQ807+AR806-AR812-AR810</f>
        <v>38240</v>
      </c>
      <c r="AS807" s="44">
        <f t="shared" ref="AS807" si="2390">AR807+AS806-AS812-AS810</f>
        <v>34802</v>
      </c>
      <c r="AT807" s="44">
        <f t="shared" ref="AT807" si="2391">AS807+AT806-AT812-AT810</f>
        <v>30135</v>
      </c>
      <c r="AU807" s="44">
        <f t="shared" ref="AU807" si="2392">AT807+AU806-AU812-AU810</f>
        <v>24266</v>
      </c>
      <c r="AV807" s="44">
        <f t="shared" ref="AV807" si="2393">AU807+AV806-AV812-AV810</f>
        <v>18481</v>
      </c>
      <c r="AW807" s="44">
        <f t="shared" ref="AW807" si="2394">AV807+AW806-AW812-AW810</f>
        <v>12942</v>
      </c>
      <c r="AX807" s="44">
        <f t="shared" ref="AX807" si="2395">AW807+AX806-AX812-AX810</f>
        <v>7626</v>
      </c>
      <c r="AY807" s="44">
        <f t="shared" ref="AY807" si="2396">AX807+AY806-AY812-AY810</f>
        <v>4116</v>
      </c>
      <c r="AZ807" s="44">
        <f t="shared" ref="AZ807" si="2397">AY807+AZ806-AZ812-AZ810</f>
        <v>1370</v>
      </c>
      <c r="BA807" s="23">
        <f t="shared" ref="BA807" si="2398">AZ807+BA806-BA812-BA810</f>
        <v>0</v>
      </c>
    </row>
    <row r="808" spans="1:53" hidden="1" x14ac:dyDescent="0.25">
      <c r="A808" s="9">
        <v>3</v>
      </c>
      <c r="C808" s="1" t="s">
        <v>195</v>
      </c>
      <c r="D808" s="1" t="s">
        <v>45</v>
      </c>
      <c r="F808" s="1" t="s">
        <v>155</v>
      </c>
      <c r="G808" s="1" t="s">
        <v>45</v>
      </c>
      <c r="H808" s="1" t="s">
        <v>136</v>
      </c>
      <c r="I808" s="1" t="s">
        <v>64</v>
      </c>
      <c r="J808" s="1" t="s">
        <v>356</v>
      </c>
      <c r="Q808" s="1">
        <v>1</v>
      </c>
      <c r="R808" s="1">
        <v>1</v>
      </c>
      <c r="S808" s="1">
        <v>1</v>
      </c>
      <c r="T808" s="1">
        <v>1</v>
      </c>
      <c r="Y808" s="36"/>
      <c r="AL808" s="37"/>
      <c r="AM808" s="37"/>
      <c r="AN808" s="13" t="s">
        <v>3</v>
      </c>
      <c r="AO808" s="45"/>
      <c r="AP808" s="45">
        <f t="shared" ref="AP808" si="2399">(AP807/AQ810)*30</f>
        <v>415.01838235294116</v>
      </c>
      <c r="AQ808" s="45">
        <f t="shared" ref="AQ808" si="2400">(AQ807/AR810)*30</f>
        <v>344.30136986301369</v>
      </c>
      <c r="AR808" s="45">
        <f t="shared" ref="AR808" si="2401">(AR807/AS810)*30</f>
        <v>333.68237347294939</v>
      </c>
      <c r="AS808" s="45">
        <f t="shared" ref="AS808" si="2402">(AS807/AT810)*30</f>
        <v>223.71116348832226</v>
      </c>
      <c r="AT808" s="45">
        <f t="shared" ref="AT808" si="2403">(AT807/AU810)*30</f>
        <v>154.03816663826885</v>
      </c>
      <c r="AU808" s="45">
        <f t="shared" ref="AU808" si="2404">(AU807/AV810)*30</f>
        <v>125.83923941227312</v>
      </c>
      <c r="AV808" s="45">
        <f t="shared" ref="AV808" si="2405">(AV807/AW810)*30</f>
        <v>100.09568514172233</v>
      </c>
      <c r="AW808" s="45">
        <f t="shared" ref="AW808" si="2406">(AW807/AX810)*30</f>
        <v>73.036117381489845</v>
      </c>
      <c r="AX808" s="45">
        <f t="shared" ref="AX808" si="2407">(AX807/AY810)*30</f>
        <v>65.179487179487168</v>
      </c>
      <c r="AY808" s="45">
        <f t="shared" ref="AY808" si="2408">(AY807/AZ810)*30</f>
        <v>44.967225054624905</v>
      </c>
      <c r="AZ808" s="45">
        <f t="shared" ref="AZ808" si="2409">(AZ807/BA810)*30</f>
        <v>15.171650055370986</v>
      </c>
      <c r="BA808" s="25" t="e">
        <f t="shared" ref="BA808" si="2410">(BA807/BB810)*30</f>
        <v>#DIV/0!</v>
      </c>
    </row>
    <row r="809" spans="1:53" hidden="1" x14ac:dyDescent="0.25">
      <c r="A809" s="9">
        <v>4</v>
      </c>
      <c r="C809" s="1" t="s">
        <v>195</v>
      </c>
      <c r="D809" s="1" t="s">
        <v>45</v>
      </c>
      <c r="F809" s="1" t="s">
        <v>155</v>
      </c>
      <c r="G809" s="1" t="s">
        <v>45</v>
      </c>
      <c r="H809" s="1" t="s">
        <v>136</v>
      </c>
      <c r="I809" s="1" t="s">
        <v>64</v>
      </c>
      <c r="J809" s="1" t="s">
        <v>356</v>
      </c>
      <c r="Q809" s="1">
        <v>1</v>
      </c>
      <c r="R809" s="1">
        <v>1</v>
      </c>
      <c r="S809" s="1">
        <v>1</v>
      </c>
      <c r="T809" s="1">
        <v>1</v>
      </c>
      <c r="Y809" s="36"/>
      <c r="AL809" s="37"/>
      <c r="AM809" s="37"/>
      <c r="AN809" s="12" t="s">
        <v>944</v>
      </c>
      <c r="AO809" s="44"/>
      <c r="AP809" s="44"/>
      <c r="AQ809" s="44"/>
      <c r="AR809" s="44"/>
      <c r="AS809" s="44"/>
      <c r="AT809" s="44"/>
      <c r="AU809" s="44"/>
      <c r="AV809" s="44"/>
      <c r="AW809" s="44"/>
      <c r="AX809" s="44"/>
      <c r="AY809" s="44"/>
      <c r="AZ809" s="44"/>
      <c r="BA809" s="24"/>
    </row>
    <row r="810" spans="1:53" hidden="1" x14ac:dyDescent="0.25">
      <c r="A810" s="9">
        <v>5</v>
      </c>
      <c r="C810" s="1" t="s">
        <v>195</v>
      </c>
      <c r="D810" s="1" t="s">
        <v>45</v>
      </c>
      <c r="F810" s="1" t="s">
        <v>155</v>
      </c>
      <c r="G810" s="1" t="s">
        <v>45</v>
      </c>
      <c r="H810" s="1" t="s">
        <v>136</v>
      </c>
      <c r="I810" s="1" t="s">
        <v>64</v>
      </c>
      <c r="J810" s="1" t="s">
        <v>356</v>
      </c>
      <c r="Q810" s="1">
        <v>1</v>
      </c>
      <c r="R810" s="1">
        <v>1</v>
      </c>
      <c r="S810" s="1">
        <v>1</v>
      </c>
      <c r="T810" s="1">
        <v>1</v>
      </c>
      <c r="Y810" s="36"/>
      <c r="AL810" s="37"/>
      <c r="AM810" s="37"/>
      <c r="AN810" s="13" t="s">
        <v>2</v>
      </c>
      <c r="AO810" s="22"/>
      <c r="AP810" s="22">
        <f>MPS!P$6*'Purshasing (2)'!$N806+MPS!P$7*'Purshasing (2)'!$O806+MPS!P$8*'Purshasing (2)'!$P806+MPS!P$9*'Purshasing (2)'!$Q806+MPS!P$10*'Purshasing (2)'!$R806+MPS!P$11*'Purshasing (2)'!$S806+MPS!P$12*'Purshasing (2)'!$T806</f>
        <v>2846</v>
      </c>
      <c r="AQ810" s="22">
        <f>MPS!Q$6*'Purshasing (2)'!$N806+MPS!Q$7*'Purshasing (2)'!$O806+MPS!Q$8*'Purshasing (2)'!$P806+MPS!Q$9*'Purshasing (2)'!$Q806+MPS!Q$10*'Purshasing (2)'!$R806+MPS!Q$11*'Purshasing (2)'!$S806+MPS!Q$12*'Purshasing (2)'!$T806</f>
        <v>3264</v>
      </c>
      <c r="AR810" s="22">
        <f>MPS!R$6*'Purshasing (2)'!$N806+MPS!R$7*'Purshasing (2)'!$O806+MPS!R$8*'Purshasing (2)'!$P806+MPS!R$9*'Purshasing (2)'!$Q806+MPS!R$10*'Purshasing (2)'!$R806+MPS!R$11*'Purshasing (2)'!$S806+MPS!R$12*'Purshasing (2)'!$T806</f>
        <v>3650</v>
      </c>
      <c r="AS810" s="22">
        <f>MPS!S$6*'Purshasing (2)'!$N806+MPS!S$7*'Purshasing (2)'!$O806+MPS!S$8*'Purshasing (2)'!$P806+MPS!S$9*'Purshasing (2)'!$Q806+MPS!S$10*'Purshasing (2)'!$R806+MPS!S$11*'Purshasing (2)'!$S806+MPS!S$12*'Purshasing (2)'!$T806</f>
        <v>3438</v>
      </c>
      <c r="AT810" s="22">
        <f>MPS!T$6*'Purshasing (2)'!$N806+MPS!T$7*'Purshasing (2)'!$O806+MPS!T$8*'Purshasing (2)'!$P806+MPS!T$9*'Purshasing (2)'!$Q806+MPS!T$10*'Purshasing (2)'!$R806+MPS!T$11*'Purshasing (2)'!$S806+MPS!T$12*'Purshasing (2)'!$T806</f>
        <v>4667</v>
      </c>
      <c r="AU810" s="22">
        <f>MPS!U$6*'Purshasing (2)'!$N806+MPS!U$7*'Purshasing (2)'!$O806+MPS!U$8*'Purshasing (2)'!$P806+MPS!U$9*'Purshasing (2)'!$Q806+MPS!U$10*'Purshasing (2)'!$R806+MPS!U$11*'Purshasing (2)'!$S806+MPS!U$12*'Purshasing (2)'!$T806</f>
        <v>5869</v>
      </c>
      <c r="AV810" s="22">
        <f>MPS!V$6*'Purshasing (2)'!$N806+MPS!V$7*'Purshasing (2)'!$O806+MPS!V$8*'Purshasing (2)'!$P806+MPS!V$9*'Purshasing (2)'!$Q806+MPS!V$10*'Purshasing (2)'!$R806+MPS!V$11*'Purshasing (2)'!$S806+MPS!V$12*'Purshasing (2)'!$T806</f>
        <v>5785</v>
      </c>
      <c r="AW810" s="22">
        <f>MPS!W$6*'Purshasing (2)'!$N806+MPS!W$7*'Purshasing (2)'!$O806+MPS!W$8*'Purshasing (2)'!$P806+MPS!W$9*'Purshasing (2)'!$Q806+MPS!W$10*'Purshasing (2)'!$R806+MPS!W$11*'Purshasing (2)'!$S806+MPS!W$12*'Purshasing (2)'!$T806</f>
        <v>5539</v>
      </c>
      <c r="AX810" s="22">
        <f>MPS!X$6*'Purshasing (2)'!$N806+MPS!X$7*'Purshasing (2)'!$O806+MPS!X$8*'Purshasing (2)'!$P806+MPS!X$9*'Purshasing (2)'!$Q806+MPS!X$10*'Purshasing (2)'!$R806+MPS!X$11*'Purshasing (2)'!$S806+MPS!X$12*'Purshasing (2)'!$T806</f>
        <v>5316</v>
      </c>
      <c r="AY810" s="22">
        <f>MPS!Y$6*'Purshasing (2)'!$N806+MPS!Y$7*'Purshasing (2)'!$O806+MPS!Y$8*'Purshasing (2)'!$P806+MPS!Y$9*'Purshasing (2)'!$Q806+MPS!Y$10*'Purshasing (2)'!$R806+MPS!Y$11*'Purshasing (2)'!$S806+MPS!Y$12*'Purshasing (2)'!$T806</f>
        <v>3510</v>
      </c>
      <c r="AZ810" s="22">
        <f>MPS!Z$6*'Purshasing (2)'!$N806+MPS!Z$7*'Purshasing (2)'!$O806+MPS!Z$8*'Purshasing (2)'!$P806+MPS!Z$9*'Purshasing (2)'!$Q806+MPS!Z$10*'Purshasing (2)'!$R806+MPS!Z$11*'Purshasing (2)'!$S806+MPS!Z$12*'Purshasing (2)'!$T806</f>
        <v>2746</v>
      </c>
      <c r="BA810" s="25">
        <f>MPS!AA$6*'Purshasing (2)'!$N806+MPS!AA$7*'Purshasing (2)'!$O806+MPS!AA$8*'Purshasing (2)'!$P806+MPS!AA$9*'Purshasing (2)'!$Q806+MPS!AA$10*'Purshasing (2)'!$R806+MPS!AA$11*'Purshasing (2)'!$S806+MPS!AA$12*'Purshasing (2)'!$T806</f>
        <v>2709</v>
      </c>
    </row>
    <row r="811" spans="1:53" hidden="1" x14ac:dyDescent="0.25">
      <c r="A811" s="9">
        <v>6</v>
      </c>
      <c r="C811" s="1" t="s">
        <v>195</v>
      </c>
      <c r="D811" s="1" t="s">
        <v>45</v>
      </c>
      <c r="F811" s="1" t="s">
        <v>155</v>
      </c>
      <c r="G811" s="1" t="s">
        <v>45</v>
      </c>
      <c r="H811" s="1" t="s">
        <v>136</v>
      </c>
      <c r="I811" s="1" t="s">
        <v>64</v>
      </c>
      <c r="J811" s="1" t="s">
        <v>356</v>
      </c>
      <c r="L811" s="1"/>
      <c r="Q811" s="1">
        <v>1</v>
      </c>
      <c r="R811" s="1">
        <v>1</v>
      </c>
      <c r="S811" s="1">
        <v>1</v>
      </c>
      <c r="T811" s="1">
        <v>1</v>
      </c>
      <c r="Y811" s="36"/>
      <c r="AL811" s="37"/>
      <c r="AM811" s="37"/>
      <c r="AN811" s="12" t="s">
        <v>4</v>
      </c>
      <c r="AO811" s="23"/>
      <c r="AP811" s="23">
        <f t="shared" ref="AP811:BA811" si="2411">(AQ810/30)*$X806</f>
        <v>0</v>
      </c>
      <c r="AQ811" s="23">
        <f t="shared" si="2411"/>
        <v>0</v>
      </c>
      <c r="AR811" s="23">
        <f t="shared" si="2411"/>
        <v>0</v>
      </c>
      <c r="AS811" s="23">
        <f t="shared" si="2411"/>
        <v>0</v>
      </c>
      <c r="AT811" s="23">
        <f t="shared" si="2411"/>
        <v>0</v>
      </c>
      <c r="AU811" s="23">
        <f t="shared" si="2411"/>
        <v>0</v>
      </c>
      <c r="AV811" s="23">
        <f t="shared" si="2411"/>
        <v>0</v>
      </c>
      <c r="AW811" s="23">
        <f t="shared" si="2411"/>
        <v>0</v>
      </c>
      <c r="AX811" s="23">
        <f t="shared" si="2411"/>
        <v>0</v>
      </c>
      <c r="AY811" s="23">
        <f t="shared" si="2411"/>
        <v>0</v>
      </c>
      <c r="AZ811" s="23">
        <f t="shared" si="2411"/>
        <v>0</v>
      </c>
      <c r="BA811" s="24">
        <f t="shared" si="2411"/>
        <v>0</v>
      </c>
    </row>
    <row r="812" spans="1:53" hidden="1" x14ac:dyDescent="0.25">
      <c r="A812" s="9">
        <v>7</v>
      </c>
      <c r="C812" s="1" t="s">
        <v>195</v>
      </c>
      <c r="D812" s="1" t="s">
        <v>45</v>
      </c>
      <c r="F812" s="1" t="s">
        <v>155</v>
      </c>
      <c r="G812" s="1" t="s">
        <v>45</v>
      </c>
      <c r="H812" s="1" t="s">
        <v>136</v>
      </c>
      <c r="I812" s="1" t="s">
        <v>64</v>
      </c>
      <c r="J812" s="1" t="s">
        <v>356</v>
      </c>
      <c r="L812" s="1"/>
      <c r="Q812" s="1">
        <v>1</v>
      </c>
      <c r="R812" s="1">
        <v>1</v>
      </c>
      <c r="S812" s="1">
        <v>1</v>
      </c>
      <c r="T812" s="1">
        <v>1</v>
      </c>
      <c r="Y812" s="36"/>
      <c r="AL812" s="37"/>
      <c r="AM812" s="37"/>
      <c r="AN812" s="13" t="s">
        <v>5</v>
      </c>
      <c r="AO812" s="22"/>
      <c r="AP812" s="22">
        <v>2000</v>
      </c>
      <c r="AQ812" s="22"/>
      <c r="AR812" s="22"/>
      <c r="AS812" s="22"/>
      <c r="AT812" s="22"/>
      <c r="AU812" s="22"/>
      <c r="AV812" s="22"/>
      <c r="AW812" s="22"/>
      <c r="AX812" s="22"/>
      <c r="AY812" s="22"/>
      <c r="AZ812" s="22"/>
      <c r="BA812" s="25"/>
    </row>
    <row r="813" spans="1:53" hidden="1" x14ac:dyDescent="0.25">
      <c r="A813" s="9">
        <v>8</v>
      </c>
      <c r="C813" s="1" t="s">
        <v>195</v>
      </c>
      <c r="D813" s="1" t="s">
        <v>45</v>
      </c>
      <c r="F813" s="1" t="s">
        <v>155</v>
      </c>
      <c r="G813" s="1" t="s">
        <v>45</v>
      </c>
      <c r="H813" s="1" t="s">
        <v>136</v>
      </c>
      <c r="I813" s="1" t="s">
        <v>64</v>
      </c>
      <c r="J813" s="1" t="s">
        <v>356</v>
      </c>
      <c r="L813" s="1"/>
      <c r="Q813" s="1">
        <v>1</v>
      </c>
      <c r="R813" s="1">
        <v>1</v>
      </c>
      <c r="S813" s="1">
        <v>1</v>
      </c>
      <c r="T813" s="1">
        <v>1</v>
      </c>
      <c r="Y813" s="36"/>
      <c r="AL813" s="37"/>
      <c r="AM813" s="37"/>
      <c r="AN813" s="12" t="s">
        <v>6</v>
      </c>
      <c r="AO813" s="23"/>
      <c r="AP813" s="23"/>
      <c r="AQ813" s="23"/>
      <c r="AR813" s="23"/>
      <c r="AS813" s="23"/>
      <c r="AT813" s="23"/>
      <c r="AU813" s="23"/>
      <c r="AV813" s="23"/>
      <c r="AW813" s="23"/>
      <c r="AX813" s="23"/>
      <c r="AY813" s="23"/>
      <c r="AZ813" s="23"/>
      <c r="BA813" s="24"/>
    </row>
    <row r="814" spans="1:53" ht="14.4" hidden="1" thickBot="1" x14ac:dyDescent="0.3">
      <c r="A814" s="11">
        <v>9</v>
      </c>
      <c r="C814" s="1" t="s">
        <v>195</v>
      </c>
      <c r="D814" s="1" t="s">
        <v>45</v>
      </c>
      <c r="F814" s="1" t="s">
        <v>155</v>
      </c>
      <c r="G814" s="1" t="s">
        <v>45</v>
      </c>
      <c r="H814" s="1" t="s">
        <v>136</v>
      </c>
      <c r="I814" s="1" t="s">
        <v>64</v>
      </c>
      <c r="J814" s="1" t="s">
        <v>356</v>
      </c>
      <c r="L814" s="1"/>
      <c r="Q814" s="1">
        <v>1</v>
      </c>
      <c r="R814" s="1">
        <v>1</v>
      </c>
      <c r="S814" s="1">
        <v>1</v>
      </c>
      <c r="T814" s="1">
        <v>1</v>
      </c>
      <c r="Y814" s="36"/>
      <c r="AL814" s="37"/>
      <c r="AM814" s="37"/>
      <c r="AN814" s="27" t="s">
        <v>7</v>
      </c>
      <c r="AO814" s="28"/>
      <c r="AP814" s="28"/>
      <c r="AQ814" s="28"/>
      <c r="AR814" s="28"/>
      <c r="AS814" s="28"/>
      <c r="AT814" s="28"/>
      <c r="AU814" s="28"/>
      <c r="AV814" s="28"/>
      <c r="AW814" s="28"/>
      <c r="AX814" s="28"/>
      <c r="AY814" s="28"/>
      <c r="AZ814" s="28"/>
      <c r="BA814" s="29"/>
    </row>
    <row r="815" spans="1:53" ht="15" hidden="1" thickTop="1" thickBot="1" x14ac:dyDescent="0.3">
      <c r="A815" s="6">
        <v>1</v>
      </c>
      <c r="B815" s="14">
        <v>91</v>
      </c>
      <c r="C815" s="7" t="s">
        <v>416</v>
      </c>
      <c r="D815" s="7" t="s">
        <v>45</v>
      </c>
      <c r="E815" s="7" t="s">
        <v>223</v>
      </c>
      <c r="F815" s="7" t="s">
        <v>250</v>
      </c>
      <c r="G815" s="7" t="s">
        <v>45</v>
      </c>
      <c r="H815" s="7" t="s">
        <v>136</v>
      </c>
      <c r="I815" s="7" t="s">
        <v>47</v>
      </c>
      <c r="J815" s="7" t="s">
        <v>356</v>
      </c>
      <c r="K815" s="7" t="s">
        <v>417</v>
      </c>
      <c r="L815" s="31" t="s">
        <v>418</v>
      </c>
      <c r="M815" s="7" t="s">
        <v>419</v>
      </c>
      <c r="N815" s="7">
        <v>1</v>
      </c>
      <c r="O815" s="7"/>
      <c r="P815" s="7"/>
      <c r="Q815" s="7"/>
      <c r="R815" s="7"/>
      <c r="S815" s="7"/>
      <c r="T815" s="7"/>
      <c r="U815" s="7"/>
      <c r="V815" s="8" t="s">
        <v>135</v>
      </c>
      <c r="W815" s="8">
        <v>18.850000000000001</v>
      </c>
      <c r="X815" s="38">
        <v>0</v>
      </c>
      <c r="Y815" s="42">
        <f t="shared" ref="Y815" ca="1" si="2412">$L$3+AL815</f>
        <v>42068</v>
      </c>
      <c r="Z815" s="1" t="s">
        <v>139</v>
      </c>
      <c r="AA815" s="1" t="s">
        <v>420</v>
      </c>
      <c r="AB815" s="1">
        <v>0</v>
      </c>
      <c r="AL815" s="2">
        <v>8</v>
      </c>
      <c r="AM815" s="4">
        <v>1</v>
      </c>
      <c r="AN815" s="39" t="s">
        <v>0</v>
      </c>
      <c r="AO815" s="43"/>
      <c r="AP815" s="43">
        <f t="shared" ref="AP815:BA815" si="2413">IF(AQ820+AP819+AP821-AO816&lt;0,0,MAX((AQ820+AP819+AP821-AO816),$AM824))</f>
        <v>0</v>
      </c>
      <c r="AQ815" s="43">
        <f t="shared" si="2413"/>
        <v>0</v>
      </c>
      <c r="AR815" s="43">
        <f t="shared" si="2413"/>
        <v>0</v>
      </c>
      <c r="AS815" s="43">
        <f t="shared" si="2413"/>
        <v>0</v>
      </c>
      <c r="AT815" s="43">
        <f t="shared" si="2413"/>
        <v>0</v>
      </c>
      <c r="AU815" s="43">
        <f t="shared" si="2413"/>
        <v>0</v>
      </c>
      <c r="AV815" s="43">
        <f t="shared" si="2413"/>
        <v>0</v>
      </c>
      <c r="AW815" s="43">
        <f t="shared" si="2413"/>
        <v>0</v>
      </c>
      <c r="AX815" s="43">
        <f t="shared" si="2413"/>
        <v>0</v>
      </c>
      <c r="AY815" s="43">
        <f t="shared" si="2413"/>
        <v>0</v>
      </c>
      <c r="AZ815" s="43">
        <f t="shared" si="2413"/>
        <v>0</v>
      </c>
      <c r="BA815" s="26">
        <f t="shared" si="2413"/>
        <v>0</v>
      </c>
    </row>
    <row r="816" spans="1:53" x14ac:dyDescent="0.25">
      <c r="A816" s="9">
        <v>2</v>
      </c>
      <c r="C816" s="1" t="s">
        <v>416</v>
      </c>
      <c r="D816" s="1" t="s">
        <v>45</v>
      </c>
      <c r="E816" s="1" t="s">
        <v>223</v>
      </c>
      <c r="F816" s="1" t="s">
        <v>250</v>
      </c>
      <c r="G816" s="1" t="s">
        <v>45</v>
      </c>
      <c r="H816" s="1" t="s">
        <v>136</v>
      </c>
      <c r="I816" s="1" t="s">
        <v>47</v>
      </c>
      <c r="J816" s="1" t="s">
        <v>356</v>
      </c>
      <c r="N816" s="1">
        <v>1</v>
      </c>
      <c r="Y816" s="36"/>
      <c r="AL816" s="37"/>
      <c r="AM816" s="37"/>
      <c r="AN816" s="12" t="s">
        <v>1</v>
      </c>
      <c r="AO816" s="44">
        <v>50000</v>
      </c>
      <c r="AP816" s="44">
        <f t="shared" ref="AP816" si="2414">AO816+AP815-AP821-AP819</f>
        <v>46939</v>
      </c>
      <c r="AQ816" s="44">
        <f t="shared" ref="AQ816" si="2415">AP816+AQ815-AQ821-AQ819</f>
        <v>45739</v>
      </c>
      <c r="AR816" s="44">
        <f t="shared" ref="AR816" si="2416">AQ816+AR815-AR821-AR819</f>
        <v>43239</v>
      </c>
      <c r="AS816" s="44">
        <f t="shared" ref="AS816" si="2417">AR816+AS815-AS821-AS819</f>
        <v>41080</v>
      </c>
      <c r="AT816" s="44">
        <f t="shared" ref="AT816" si="2418">AS816+AT815-AT821-AT819</f>
        <v>41080</v>
      </c>
      <c r="AU816" s="44">
        <f t="shared" ref="AU816" si="2419">AT816+AU815-AU821-AU819</f>
        <v>41080</v>
      </c>
      <c r="AV816" s="44">
        <f t="shared" ref="AV816" si="2420">AU816+AV815-AV821-AV819</f>
        <v>41080</v>
      </c>
      <c r="AW816" s="44">
        <f t="shared" ref="AW816" si="2421">AV816+AW815-AW821-AW819</f>
        <v>41080</v>
      </c>
      <c r="AX816" s="44">
        <f t="shared" ref="AX816" si="2422">AW816+AX815-AX821-AX819</f>
        <v>41080</v>
      </c>
      <c r="AY816" s="44">
        <f t="shared" ref="AY816" si="2423">AX816+AY815-AY821-AY819</f>
        <v>41080</v>
      </c>
      <c r="AZ816" s="44">
        <f t="shared" ref="AZ816" si="2424">AY816+AZ815-AZ821-AZ819</f>
        <v>41080</v>
      </c>
      <c r="BA816" s="23">
        <f t="shared" ref="BA816" si="2425">AZ816+BA815-BA821-BA819</f>
        <v>41080</v>
      </c>
    </row>
    <row r="817" spans="1:53" hidden="1" x14ac:dyDescent="0.25">
      <c r="A817" s="9">
        <v>3</v>
      </c>
      <c r="C817" s="1" t="s">
        <v>416</v>
      </c>
      <c r="D817" s="1" t="s">
        <v>45</v>
      </c>
      <c r="E817" s="1" t="s">
        <v>223</v>
      </c>
      <c r="F817" s="1" t="s">
        <v>250</v>
      </c>
      <c r="G817" s="1" t="s">
        <v>45</v>
      </c>
      <c r="H817" s="1" t="s">
        <v>136</v>
      </c>
      <c r="I817" s="1" t="s">
        <v>47</v>
      </c>
      <c r="J817" s="1" t="s">
        <v>356</v>
      </c>
      <c r="N817" s="1">
        <v>1</v>
      </c>
      <c r="Y817" s="36"/>
      <c r="AL817" s="37"/>
      <c r="AM817" s="37"/>
      <c r="AN817" s="13" t="s">
        <v>3</v>
      </c>
      <c r="AO817" s="45"/>
      <c r="AP817" s="45">
        <f t="shared" ref="AP817" si="2426">(AP816/AQ819)*30</f>
        <v>1173.4750000000001</v>
      </c>
      <c r="AQ817" s="45">
        <f t="shared" ref="AQ817" si="2427">(AQ816/AR819)*30</f>
        <v>548.86800000000005</v>
      </c>
      <c r="AR817" s="45">
        <f t="shared" ref="AR817" si="2428">(AR816/AS819)*30</f>
        <v>600.81982399258914</v>
      </c>
      <c r="AS817" s="45" t="e">
        <f t="shared" ref="AS817" si="2429">(AS816/AT819)*30</f>
        <v>#DIV/0!</v>
      </c>
      <c r="AT817" s="45" t="e">
        <f t="shared" ref="AT817" si="2430">(AT816/AU819)*30</f>
        <v>#DIV/0!</v>
      </c>
      <c r="AU817" s="45" t="e">
        <f t="shared" ref="AU817" si="2431">(AU816/AV819)*30</f>
        <v>#DIV/0!</v>
      </c>
      <c r="AV817" s="45" t="e">
        <f t="shared" ref="AV817" si="2432">(AV816/AW819)*30</f>
        <v>#DIV/0!</v>
      </c>
      <c r="AW817" s="45" t="e">
        <f t="shared" ref="AW817" si="2433">(AW816/AX819)*30</f>
        <v>#DIV/0!</v>
      </c>
      <c r="AX817" s="45" t="e">
        <f t="shared" ref="AX817" si="2434">(AX816/AY819)*30</f>
        <v>#DIV/0!</v>
      </c>
      <c r="AY817" s="45" t="e">
        <f t="shared" ref="AY817" si="2435">(AY816/AZ819)*30</f>
        <v>#DIV/0!</v>
      </c>
      <c r="AZ817" s="45" t="e">
        <f t="shared" ref="AZ817" si="2436">(AZ816/BA819)*30</f>
        <v>#DIV/0!</v>
      </c>
      <c r="BA817" s="25" t="e">
        <f t="shared" ref="BA817" si="2437">(BA816/BB819)*30</f>
        <v>#DIV/0!</v>
      </c>
    </row>
    <row r="818" spans="1:53" hidden="1" x14ac:dyDescent="0.25">
      <c r="A818" s="9">
        <v>4</v>
      </c>
      <c r="C818" s="1" t="s">
        <v>416</v>
      </c>
      <c r="D818" s="1" t="s">
        <v>45</v>
      </c>
      <c r="E818" s="1" t="s">
        <v>223</v>
      </c>
      <c r="F818" s="1" t="s">
        <v>250</v>
      </c>
      <c r="G818" s="1" t="s">
        <v>45</v>
      </c>
      <c r="H818" s="1" t="s">
        <v>136</v>
      </c>
      <c r="I818" s="1" t="s">
        <v>47</v>
      </c>
      <c r="J818" s="1" t="s">
        <v>356</v>
      </c>
      <c r="N818" s="1">
        <v>1</v>
      </c>
      <c r="Y818" s="36"/>
      <c r="AL818" s="37"/>
      <c r="AM818" s="37"/>
      <c r="AN818" s="12" t="s">
        <v>944</v>
      </c>
      <c r="AO818" s="44"/>
      <c r="AP818" s="44"/>
      <c r="AQ818" s="44"/>
      <c r="AR818" s="44"/>
      <c r="AS818" s="44"/>
      <c r="AT818" s="44"/>
      <c r="AU818" s="44"/>
      <c r="AV818" s="44"/>
      <c r="AW818" s="44"/>
      <c r="AX818" s="44"/>
      <c r="AY818" s="44"/>
      <c r="AZ818" s="44"/>
      <c r="BA818" s="24"/>
    </row>
    <row r="819" spans="1:53" hidden="1" x14ac:dyDescent="0.25">
      <c r="A819" s="9">
        <v>5</v>
      </c>
      <c r="C819" s="1" t="s">
        <v>416</v>
      </c>
      <c r="D819" s="1" t="s">
        <v>45</v>
      </c>
      <c r="E819" s="1" t="s">
        <v>223</v>
      </c>
      <c r="F819" s="1" t="s">
        <v>250</v>
      </c>
      <c r="G819" s="1" t="s">
        <v>45</v>
      </c>
      <c r="H819" s="1" t="s">
        <v>136</v>
      </c>
      <c r="I819" s="1" t="s">
        <v>47</v>
      </c>
      <c r="J819" s="1" t="s">
        <v>356</v>
      </c>
      <c r="N819" s="1">
        <v>1</v>
      </c>
      <c r="Y819" s="36"/>
      <c r="AL819" s="37"/>
      <c r="AM819" s="37"/>
      <c r="AN819" s="13" t="s">
        <v>2</v>
      </c>
      <c r="AO819" s="22"/>
      <c r="AP819" s="22">
        <f>MPS!P$6*'Purshasing (2)'!$N815+MPS!P$7*'Purshasing (2)'!$O815+MPS!P$8*'Purshasing (2)'!$P815+MPS!P$9*'Purshasing (2)'!$Q815+MPS!P$10*'Purshasing (2)'!$R815+MPS!P$11*'Purshasing (2)'!$S815+MPS!P$12*'Purshasing (2)'!$T815</f>
        <v>1061</v>
      </c>
      <c r="AQ819" s="22">
        <f>MPS!Q$6*'Purshasing (2)'!$N815+MPS!Q$7*'Purshasing (2)'!$O815+MPS!Q$8*'Purshasing (2)'!$P815+MPS!Q$9*'Purshasing (2)'!$Q815+MPS!Q$10*'Purshasing (2)'!$R815+MPS!Q$11*'Purshasing (2)'!$S815+MPS!Q$12*'Purshasing (2)'!$T815</f>
        <v>1200</v>
      </c>
      <c r="AR819" s="22">
        <f>MPS!R$6*'Purshasing (2)'!$N815+MPS!R$7*'Purshasing (2)'!$O815+MPS!R$8*'Purshasing (2)'!$P815+MPS!R$9*'Purshasing (2)'!$Q815+MPS!R$10*'Purshasing (2)'!$R815+MPS!R$11*'Purshasing (2)'!$S815+MPS!R$12*'Purshasing (2)'!$T815</f>
        <v>2500</v>
      </c>
      <c r="AS819" s="22">
        <f>MPS!S$6*'Purshasing (2)'!$N815+MPS!S$7*'Purshasing (2)'!$O815+MPS!S$8*'Purshasing (2)'!$P815+MPS!S$9*'Purshasing (2)'!$Q815+MPS!S$10*'Purshasing (2)'!$R815+MPS!S$11*'Purshasing (2)'!$S815+MPS!S$12*'Purshasing (2)'!$T815</f>
        <v>2159</v>
      </c>
      <c r="AT819" s="22">
        <f>MPS!T$6*'Purshasing (2)'!$N815+MPS!T$7*'Purshasing (2)'!$O815+MPS!T$8*'Purshasing (2)'!$P815+MPS!T$9*'Purshasing (2)'!$Q815+MPS!T$10*'Purshasing (2)'!$R815+MPS!T$11*'Purshasing (2)'!$S815+MPS!T$12*'Purshasing (2)'!$T815</f>
        <v>0</v>
      </c>
      <c r="AU819" s="22">
        <f>MPS!U$6*'Purshasing (2)'!$N815+MPS!U$7*'Purshasing (2)'!$O815+MPS!U$8*'Purshasing (2)'!$P815+MPS!U$9*'Purshasing (2)'!$Q815+MPS!U$10*'Purshasing (2)'!$R815+MPS!U$11*'Purshasing (2)'!$S815+MPS!U$12*'Purshasing (2)'!$T815</f>
        <v>0</v>
      </c>
      <c r="AV819" s="22">
        <f>MPS!V$6*'Purshasing (2)'!$N815+MPS!V$7*'Purshasing (2)'!$O815+MPS!V$8*'Purshasing (2)'!$P815+MPS!V$9*'Purshasing (2)'!$Q815+MPS!V$10*'Purshasing (2)'!$R815+MPS!V$11*'Purshasing (2)'!$S815+MPS!V$12*'Purshasing (2)'!$T815</f>
        <v>0</v>
      </c>
      <c r="AW819" s="22">
        <f>MPS!W$6*'Purshasing (2)'!$N815+MPS!W$7*'Purshasing (2)'!$O815+MPS!W$8*'Purshasing (2)'!$P815+MPS!W$9*'Purshasing (2)'!$Q815+MPS!W$10*'Purshasing (2)'!$R815+MPS!W$11*'Purshasing (2)'!$S815+MPS!W$12*'Purshasing (2)'!$T815</f>
        <v>0</v>
      </c>
      <c r="AX819" s="22">
        <f>MPS!X$6*'Purshasing (2)'!$N815+MPS!X$7*'Purshasing (2)'!$O815+MPS!X$8*'Purshasing (2)'!$P815+MPS!X$9*'Purshasing (2)'!$Q815+MPS!X$10*'Purshasing (2)'!$R815+MPS!X$11*'Purshasing (2)'!$S815+MPS!X$12*'Purshasing (2)'!$T815</f>
        <v>0</v>
      </c>
      <c r="AY819" s="22">
        <f>MPS!Y$6*'Purshasing (2)'!$N815+MPS!Y$7*'Purshasing (2)'!$O815+MPS!Y$8*'Purshasing (2)'!$P815+MPS!Y$9*'Purshasing (2)'!$Q815+MPS!Y$10*'Purshasing (2)'!$R815+MPS!Y$11*'Purshasing (2)'!$S815+MPS!Y$12*'Purshasing (2)'!$T815</f>
        <v>0</v>
      </c>
      <c r="AZ819" s="22">
        <f>MPS!Z$6*'Purshasing (2)'!$N815+MPS!Z$7*'Purshasing (2)'!$O815+MPS!Z$8*'Purshasing (2)'!$P815+MPS!Z$9*'Purshasing (2)'!$Q815+MPS!Z$10*'Purshasing (2)'!$R815+MPS!Z$11*'Purshasing (2)'!$S815+MPS!Z$12*'Purshasing (2)'!$T815</f>
        <v>0</v>
      </c>
      <c r="BA819" s="25">
        <f>MPS!AA$6*'Purshasing (2)'!$N815+MPS!AA$7*'Purshasing (2)'!$O815+MPS!AA$8*'Purshasing (2)'!$P815+MPS!AA$9*'Purshasing (2)'!$Q815+MPS!AA$10*'Purshasing (2)'!$R815+MPS!AA$11*'Purshasing (2)'!$S815+MPS!AA$12*'Purshasing (2)'!$T815</f>
        <v>0</v>
      </c>
    </row>
    <row r="820" spans="1:53" hidden="1" x14ac:dyDescent="0.25">
      <c r="A820" s="9">
        <v>6</v>
      </c>
      <c r="C820" s="1" t="s">
        <v>416</v>
      </c>
      <c r="D820" s="1" t="s">
        <v>45</v>
      </c>
      <c r="E820" s="1" t="s">
        <v>223</v>
      </c>
      <c r="F820" s="1" t="s">
        <v>250</v>
      </c>
      <c r="G820" s="1" t="s">
        <v>45</v>
      </c>
      <c r="H820" s="1" t="s">
        <v>136</v>
      </c>
      <c r="I820" s="1" t="s">
        <v>47</v>
      </c>
      <c r="J820" s="1" t="s">
        <v>356</v>
      </c>
      <c r="L820" s="1"/>
      <c r="N820" s="1">
        <v>1</v>
      </c>
      <c r="Y820" s="36"/>
      <c r="AL820" s="37"/>
      <c r="AM820" s="37"/>
      <c r="AN820" s="12" t="s">
        <v>4</v>
      </c>
      <c r="AO820" s="23"/>
      <c r="AP820" s="23">
        <f t="shared" ref="AP820:BA820" si="2438">(AQ819/30)*$X815</f>
        <v>0</v>
      </c>
      <c r="AQ820" s="23">
        <f t="shared" si="2438"/>
        <v>0</v>
      </c>
      <c r="AR820" s="23">
        <f t="shared" si="2438"/>
        <v>0</v>
      </c>
      <c r="AS820" s="23">
        <f t="shared" si="2438"/>
        <v>0</v>
      </c>
      <c r="AT820" s="23">
        <f t="shared" si="2438"/>
        <v>0</v>
      </c>
      <c r="AU820" s="23">
        <f t="shared" si="2438"/>
        <v>0</v>
      </c>
      <c r="AV820" s="23">
        <f t="shared" si="2438"/>
        <v>0</v>
      </c>
      <c r="AW820" s="23">
        <f t="shared" si="2438"/>
        <v>0</v>
      </c>
      <c r="AX820" s="23">
        <f t="shared" si="2438"/>
        <v>0</v>
      </c>
      <c r="AY820" s="23">
        <f t="shared" si="2438"/>
        <v>0</v>
      </c>
      <c r="AZ820" s="23">
        <f t="shared" si="2438"/>
        <v>0</v>
      </c>
      <c r="BA820" s="24">
        <f t="shared" si="2438"/>
        <v>0</v>
      </c>
    </row>
    <row r="821" spans="1:53" hidden="1" x14ac:dyDescent="0.25">
      <c r="A821" s="9">
        <v>7</v>
      </c>
      <c r="C821" s="1" t="s">
        <v>416</v>
      </c>
      <c r="D821" s="1" t="s">
        <v>45</v>
      </c>
      <c r="E821" s="1" t="s">
        <v>223</v>
      </c>
      <c r="F821" s="1" t="s">
        <v>250</v>
      </c>
      <c r="G821" s="1" t="s">
        <v>45</v>
      </c>
      <c r="H821" s="1" t="s">
        <v>136</v>
      </c>
      <c r="I821" s="1" t="s">
        <v>47</v>
      </c>
      <c r="J821" s="1" t="s">
        <v>356</v>
      </c>
      <c r="L821" s="1"/>
      <c r="N821" s="1">
        <v>1</v>
      </c>
      <c r="Y821" s="36"/>
      <c r="AL821" s="37"/>
      <c r="AM821" s="37"/>
      <c r="AN821" s="13" t="s">
        <v>5</v>
      </c>
      <c r="AO821" s="22"/>
      <c r="AP821" s="22">
        <v>2000</v>
      </c>
      <c r="AQ821" s="22"/>
      <c r="AR821" s="22"/>
      <c r="AS821" s="22"/>
      <c r="AT821" s="22"/>
      <c r="AU821" s="22"/>
      <c r="AV821" s="22"/>
      <c r="AW821" s="22"/>
      <c r="AX821" s="22"/>
      <c r="AY821" s="22"/>
      <c r="AZ821" s="22"/>
      <c r="BA821" s="25"/>
    </row>
    <row r="822" spans="1:53" hidden="1" x14ac:dyDescent="0.25">
      <c r="A822" s="9">
        <v>8</v>
      </c>
      <c r="C822" s="1" t="s">
        <v>416</v>
      </c>
      <c r="D822" s="1" t="s">
        <v>45</v>
      </c>
      <c r="E822" s="1" t="s">
        <v>223</v>
      </c>
      <c r="F822" s="1" t="s">
        <v>250</v>
      </c>
      <c r="G822" s="1" t="s">
        <v>45</v>
      </c>
      <c r="H822" s="1" t="s">
        <v>136</v>
      </c>
      <c r="I822" s="1" t="s">
        <v>47</v>
      </c>
      <c r="J822" s="1" t="s">
        <v>356</v>
      </c>
      <c r="L822" s="1"/>
      <c r="N822" s="1">
        <v>1</v>
      </c>
      <c r="Y822" s="36"/>
      <c r="AL822" s="37"/>
      <c r="AM822" s="37"/>
      <c r="AN822" s="12" t="s">
        <v>6</v>
      </c>
      <c r="AO822" s="23"/>
      <c r="AP822" s="23"/>
      <c r="AQ822" s="23"/>
      <c r="AR822" s="23"/>
      <c r="AS822" s="23"/>
      <c r="AT822" s="23"/>
      <c r="AU822" s="23"/>
      <c r="AV822" s="23"/>
      <c r="AW822" s="23"/>
      <c r="AX822" s="23"/>
      <c r="AY822" s="23"/>
      <c r="AZ822" s="23"/>
      <c r="BA822" s="24"/>
    </row>
    <row r="823" spans="1:53" ht="14.4" hidden="1" thickBot="1" x14ac:dyDescent="0.3">
      <c r="A823" s="11">
        <v>9</v>
      </c>
      <c r="C823" s="1" t="s">
        <v>416</v>
      </c>
      <c r="D823" s="1" t="s">
        <v>45</v>
      </c>
      <c r="E823" s="1" t="s">
        <v>223</v>
      </c>
      <c r="F823" s="1" t="s">
        <v>250</v>
      </c>
      <c r="G823" s="1" t="s">
        <v>45</v>
      </c>
      <c r="H823" s="1" t="s">
        <v>136</v>
      </c>
      <c r="I823" s="1" t="s">
        <v>47</v>
      </c>
      <c r="J823" s="1" t="s">
        <v>356</v>
      </c>
      <c r="L823" s="1"/>
      <c r="N823" s="1">
        <v>1</v>
      </c>
      <c r="Y823" s="36"/>
      <c r="AL823" s="37"/>
      <c r="AM823" s="37"/>
      <c r="AN823" s="27" t="s">
        <v>7</v>
      </c>
      <c r="AO823" s="28"/>
      <c r="AP823" s="28"/>
      <c r="AQ823" s="28"/>
      <c r="AR823" s="28"/>
      <c r="AS823" s="28"/>
      <c r="AT823" s="28"/>
      <c r="AU823" s="28"/>
      <c r="AV823" s="28"/>
      <c r="AW823" s="28"/>
      <c r="AX823" s="28"/>
      <c r="AY823" s="28"/>
      <c r="AZ823" s="28"/>
      <c r="BA823" s="29"/>
    </row>
    <row r="824" spans="1:53" ht="15" hidden="1" thickTop="1" thickBot="1" x14ac:dyDescent="0.3">
      <c r="A824" s="6">
        <v>1</v>
      </c>
      <c r="B824" s="14">
        <v>92</v>
      </c>
      <c r="C824" s="7" t="s">
        <v>416</v>
      </c>
      <c r="D824" s="7" t="s">
        <v>45</v>
      </c>
      <c r="E824" s="7" t="s">
        <v>223</v>
      </c>
      <c r="F824" s="7" t="s">
        <v>250</v>
      </c>
      <c r="G824" s="7" t="s">
        <v>42</v>
      </c>
      <c r="H824" s="7" t="s">
        <v>136</v>
      </c>
      <c r="I824" s="7" t="s">
        <v>47</v>
      </c>
      <c r="J824" s="7" t="s">
        <v>356</v>
      </c>
      <c r="K824" s="7" t="s">
        <v>421</v>
      </c>
      <c r="L824" s="31" t="s">
        <v>422</v>
      </c>
      <c r="M824" s="7" t="s">
        <v>423</v>
      </c>
      <c r="N824" s="7"/>
      <c r="O824" s="7">
        <v>1</v>
      </c>
      <c r="P824" s="7">
        <v>1</v>
      </c>
      <c r="Q824" s="7"/>
      <c r="R824" s="7"/>
      <c r="S824" s="7"/>
      <c r="T824" s="7"/>
      <c r="U824" s="7"/>
      <c r="V824" s="8" t="s">
        <v>135</v>
      </c>
      <c r="W824" s="8">
        <v>20.09999999975987</v>
      </c>
      <c r="X824" s="38">
        <v>0</v>
      </c>
      <c r="Y824" s="42">
        <f t="shared" ref="Y824" ca="1" si="2439">$L$3+AL824</f>
        <v>42068</v>
      </c>
      <c r="Z824" s="1" t="s">
        <v>139</v>
      </c>
      <c r="AA824" s="1" t="s">
        <v>420</v>
      </c>
      <c r="AB824" s="1">
        <v>0</v>
      </c>
      <c r="AL824" s="2">
        <v>8</v>
      </c>
      <c r="AM824" s="4">
        <v>1</v>
      </c>
      <c r="AN824" s="39" t="s">
        <v>0</v>
      </c>
      <c r="AO824" s="43"/>
      <c r="AP824" s="43">
        <f t="shared" ref="AP824:BA824" si="2440">IF(AQ829+AP828+AP830-AO825&lt;0,0,MAX((AQ829+AP828+AP830-AO825),$AM833))</f>
        <v>0</v>
      </c>
      <c r="AQ824" s="43">
        <f t="shared" si="2440"/>
        <v>0</v>
      </c>
      <c r="AR824" s="43">
        <f t="shared" si="2440"/>
        <v>0</v>
      </c>
      <c r="AS824" s="43">
        <f t="shared" si="2440"/>
        <v>0</v>
      </c>
      <c r="AT824" s="43">
        <f t="shared" si="2440"/>
        <v>0</v>
      </c>
      <c r="AU824" s="43">
        <f t="shared" si="2440"/>
        <v>0</v>
      </c>
      <c r="AV824" s="43">
        <f t="shared" si="2440"/>
        <v>0</v>
      </c>
      <c r="AW824" s="43">
        <f t="shared" si="2440"/>
        <v>0</v>
      </c>
      <c r="AX824" s="43">
        <f t="shared" si="2440"/>
        <v>0</v>
      </c>
      <c r="AY824" s="43">
        <f t="shared" si="2440"/>
        <v>0</v>
      </c>
      <c r="AZ824" s="43">
        <f t="shared" si="2440"/>
        <v>0</v>
      </c>
      <c r="BA824" s="26">
        <f t="shared" si="2440"/>
        <v>0</v>
      </c>
    </row>
    <row r="825" spans="1:53" x14ac:dyDescent="0.25">
      <c r="A825" s="9">
        <v>2</v>
      </c>
      <c r="C825" s="1" t="s">
        <v>416</v>
      </c>
      <c r="D825" s="1" t="s">
        <v>45</v>
      </c>
      <c r="E825" s="1" t="s">
        <v>223</v>
      </c>
      <c r="F825" s="1" t="s">
        <v>250</v>
      </c>
      <c r="G825" s="1" t="s">
        <v>42</v>
      </c>
      <c r="H825" s="1" t="s">
        <v>136</v>
      </c>
      <c r="I825" s="1" t="s">
        <v>47</v>
      </c>
      <c r="J825" s="1" t="s">
        <v>356</v>
      </c>
      <c r="O825" s="1">
        <v>1</v>
      </c>
      <c r="P825" s="1">
        <v>1</v>
      </c>
      <c r="Y825" s="36"/>
      <c r="AL825" s="37"/>
      <c r="AM825" s="37"/>
      <c r="AN825" s="12" t="s">
        <v>1</v>
      </c>
      <c r="AO825" s="44">
        <v>50000</v>
      </c>
      <c r="AP825" s="44">
        <f t="shared" ref="AP825" si="2441">AO825+AP824-AP830-AP828</f>
        <v>43100</v>
      </c>
      <c r="AQ825" s="44">
        <f t="shared" ref="AQ825" si="2442">AP825+AQ824-AQ830-AQ828</f>
        <v>37680</v>
      </c>
      <c r="AR825" s="44">
        <f t="shared" ref="AR825" si="2443">AQ825+AR824-AR830-AR828</f>
        <v>28860</v>
      </c>
      <c r="AS825" s="44">
        <f t="shared" ref="AS825" si="2444">AR825+AS824-AS830-AS828</f>
        <v>22327</v>
      </c>
      <c r="AT825" s="44">
        <f t="shared" ref="AT825" si="2445">AS825+AT824-AT830-AT828</f>
        <v>22327</v>
      </c>
      <c r="AU825" s="44">
        <f t="shared" ref="AU825" si="2446">AT825+AU824-AU830-AU828</f>
        <v>22327</v>
      </c>
      <c r="AV825" s="44">
        <f t="shared" ref="AV825" si="2447">AU825+AV824-AV830-AV828</f>
        <v>22327</v>
      </c>
      <c r="AW825" s="44">
        <f t="shared" ref="AW825" si="2448">AV825+AW824-AW830-AW828</f>
        <v>22327</v>
      </c>
      <c r="AX825" s="44">
        <f t="shared" ref="AX825" si="2449">AW825+AX824-AX830-AX828</f>
        <v>22327</v>
      </c>
      <c r="AY825" s="44">
        <f t="shared" ref="AY825" si="2450">AX825+AY824-AY830-AY828</f>
        <v>22327</v>
      </c>
      <c r="AZ825" s="44">
        <f t="shared" ref="AZ825" si="2451">AY825+AZ824-AZ830-AZ828</f>
        <v>22327</v>
      </c>
      <c r="BA825" s="23">
        <f t="shared" ref="BA825" si="2452">AZ825+BA824-BA830-BA828</f>
        <v>22327</v>
      </c>
    </row>
    <row r="826" spans="1:53" hidden="1" x14ac:dyDescent="0.25">
      <c r="A826" s="9">
        <v>3</v>
      </c>
      <c r="C826" s="1" t="s">
        <v>416</v>
      </c>
      <c r="D826" s="1" t="s">
        <v>45</v>
      </c>
      <c r="E826" s="1" t="s">
        <v>223</v>
      </c>
      <c r="F826" s="1" t="s">
        <v>250</v>
      </c>
      <c r="G826" s="1" t="s">
        <v>42</v>
      </c>
      <c r="H826" s="1" t="s">
        <v>136</v>
      </c>
      <c r="I826" s="1" t="s">
        <v>47</v>
      </c>
      <c r="J826" s="1" t="s">
        <v>356</v>
      </c>
      <c r="O826" s="1">
        <v>1</v>
      </c>
      <c r="P826" s="1">
        <v>1</v>
      </c>
      <c r="Y826" s="36"/>
      <c r="AL826" s="37"/>
      <c r="AM826" s="37"/>
      <c r="AN826" s="13" t="s">
        <v>3</v>
      </c>
      <c r="AO826" s="45"/>
      <c r="AP826" s="45">
        <f t="shared" ref="AP826" si="2453">(AP825/AQ828)*30</f>
        <v>238.5608856088561</v>
      </c>
      <c r="AQ826" s="45">
        <f t="shared" ref="AQ826" si="2454">(AQ825/AR828)*30</f>
        <v>128.16326530612247</v>
      </c>
      <c r="AR826" s="45">
        <f t="shared" ref="AR826" si="2455">(AR825/AS828)*30</f>
        <v>132.52716975355887</v>
      </c>
      <c r="AS826" s="45" t="e">
        <f t="shared" ref="AS826" si="2456">(AS825/AT828)*30</f>
        <v>#DIV/0!</v>
      </c>
      <c r="AT826" s="45" t="e">
        <f t="shared" ref="AT826" si="2457">(AT825/AU828)*30</f>
        <v>#DIV/0!</v>
      </c>
      <c r="AU826" s="45" t="e">
        <f t="shared" ref="AU826" si="2458">(AU825/AV828)*30</f>
        <v>#DIV/0!</v>
      </c>
      <c r="AV826" s="45" t="e">
        <f t="shared" ref="AV826" si="2459">(AV825/AW828)*30</f>
        <v>#DIV/0!</v>
      </c>
      <c r="AW826" s="45" t="e">
        <f t="shared" ref="AW826" si="2460">(AW825/AX828)*30</f>
        <v>#DIV/0!</v>
      </c>
      <c r="AX826" s="45" t="e">
        <f t="shared" ref="AX826" si="2461">(AX825/AY828)*30</f>
        <v>#DIV/0!</v>
      </c>
      <c r="AY826" s="45" t="e">
        <f t="shared" ref="AY826" si="2462">(AY825/AZ828)*30</f>
        <v>#DIV/0!</v>
      </c>
      <c r="AZ826" s="45" t="e">
        <f t="shared" ref="AZ826" si="2463">(AZ825/BA828)*30</f>
        <v>#DIV/0!</v>
      </c>
      <c r="BA826" s="25" t="e">
        <f t="shared" ref="BA826" si="2464">(BA825/BB828)*30</f>
        <v>#DIV/0!</v>
      </c>
    </row>
    <row r="827" spans="1:53" hidden="1" x14ac:dyDescent="0.25">
      <c r="A827" s="9">
        <v>4</v>
      </c>
      <c r="C827" s="1" t="s">
        <v>416</v>
      </c>
      <c r="D827" s="1" t="s">
        <v>45</v>
      </c>
      <c r="E827" s="1" t="s">
        <v>223</v>
      </c>
      <c r="F827" s="1" t="s">
        <v>250</v>
      </c>
      <c r="G827" s="1" t="s">
        <v>42</v>
      </c>
      <c r="H827" s="1" t="s">
        <v>136</v>
      </c>
      <c r="I827" s="1" t="s">
        <v>47</v>
      </c>
      <c r="J827" s="1" t="s">
        <v>356</v>
      </c>
      <c r="O827" s="1">
        <v>1</v>
      </c>
      <c r="P827" s="1">
        <v>1</v>
      </c>
      <c r="Y827" s="36"/>
      <c r="AL827" s="37"/>
      <c r="AM827" s="37"/>
      <c r="AN827" s="12" t="s">
        <v>944</v>
      </c>
      <c r="AO827" s="44"/>
      <c r="AP827" s="44"/>
      <c r="AQ827" s="44"/>
      <c r="AR827" s="44"/>
      <c r="AS827" s="44"/>
      <c r="AT827" s="44"/>
      <c r="AU827" s="44"/>
      <c r="AV827" s="44"/>
      <c r="AW827" s="44"/>
      <c r="AX827" s="44"/>
      <c r="AY827" s="44"/>
      <c r="AZ827" s="44"/>
      <c r="BA827" s="24"/>
    </row>
    <row r="828" spans="1:53" hidden="1" x14ac:dyDescent="0.25">
      <c r="A828" s="9">
        <v>5</v>
      </c>
      <c r="C828" s="1" t="s">
        <v>416</v>
      </c>
      <c r="D828" s="1" t="s">
        <v>45</v>
      </c>
      <c r="E828" s="1" t="s">
        <v>223</v>
      </c>
      <c r="F828" s="1" t="s">
        <v>250</v>
      </c>
      <c r="G828" s="1" t="s">
        <v>42</v>
      </c>
      <c r="H828" s="1" t="s">
        <v>136</v>
      </c>
      <c r="I828" s="1" t="s">
        <v>47</v>
      </c>
      <c r="J828" s="1" t="s">
        <v>356</v>
      </c>
      <c r="O828" s="1">
        <v>1</v>
      </c>
      <c r="P828" s="1">
        <v>1</v>
      </c>
      <c r="Y828" s="36"/>
      <c r="AL828" s="37"/>
      <c r="AM828" s="37"/>
      <c r="AN828" s="13" t="s">
        <v>2</v>
      </c>
      <c r="AO828" s="22"/>
      <c r="AP828" s="22">
        <f>MPS!P$6*'Purshasing (2)'!$N824+MPS!P$7*'Purshasing (2)'!$O824+MPS!P$8*'Purshasing (2)'!$P824+MPS!P$9*'Purshasing (2)'!$Q824+MPS!P$10*'Purshasing (2)'!$R824+MPS!P$11*'Purshasing (2)'!$S824+MPS!P$12*'Purshasing (2)'!$T824</f>
        <v>4900</v>
      </c>
      <c r="AQ828" s="22">
        <f>MPS!Q$6*'Purshasing (2)'!$N824+MPS!Q$7*'Purshasing (2)'!$O824+MPS!Q$8*'Purshasing (2)'!$P824+MPS!Q$9*'Purshasing (2)'!$Q824+MPS!Q$10*'Purshasing (2)'!$R824+MPS!Q$11*'Purshasing (2)'!$S824+MPS!Q$12*'Purshasing (2)'!$T824</f>
        <v>5420</v>
      </c>
      <c r="AR828" s="22">
        <f>MPS!R$6*'Purshasing (2)'!$N824+MPS!R$7*'Purshasing (2)'!$O824+MPS!R$8*'Purshasing (2)'!$P824+MPS!R$9*'Purshasing (2)'!$Q824+MPS!R$10*'Purshasing (2)'!$R824+MPS!R$11*'Purshasing (2)'!$S824+MPS!R$12*'Purshasing (2)'!$T824</f>
        <v>8820</v>
      </c>
      <c r="AS828" s="22">
        <f>MPS!S$6*'Purshasing (2)'!$N824+MPS!S$7*'Purshasing (2)'!$O824+MPS!S$8*'Purshasing (2)'!$P824+MPS!S$9*'Purshasing (2)'!$Q824+MPS!S$10*'Purshasing (2)'!$R824+MPS!S$11*'Purshasing (2)'!$S824+MPS!S$12*'Purshasing (2)'!$T824</f>
        <v>6533</v>
      </c>
      <c r="AT828" s="22">
        <f>MPS!T$6*'Purshasing (2)'!$N824+MPS!T$7*'Purshasing (2)'!$O824+MPS!T$8*'Purshasing (2)'!$P824+MPS!T$9*'Purshasing (2)'!$Q824+MPS!T$10*'Purshasing (2)'!$R824+MPS!T$11*'Purshasing (2)'!$S824+MPS!T$12*'Purshasing (2)'!$T824</f>
        <v>0</v>
      </c>
      <c r="AU828" s="22">
        <f>MPS!U$6*'Purshasing (2)'!$N824+MPS!U$7*'Purshasing (2)'!$O824+MPS!U$8*'Purshasing (2)'!$P824+MPS!U$9*'Purshasing (2)'!$Q824+MPS!U$10*'Purshasing (2)'!$R824+MPS!U$11*'Purshasing (2)'!$S824+MPS!U$12*'Purshasing (2)'!$T824</f>
        <v>0</v>
      </c>
      <c r="AV828" s="22">
        <f>MPS!V$6*'Purshasing (2)'!$N824+MPS!V$7*'Purshasing (2)'!$O824+MPS!V$8*'Purshasing (2)'!$P824+MPS!V$9*'Purshasing (2)'!$Q824+MPS!V$10*'Purshasing (2)'!$R824+MPS!V$11*'Purshasing (2)'!$S824+MPS!V$12*'Purshasing (2)'!$T824</f>
        <v>0</v>
      </c>
      <c r="AW828" s="22">
        <f>MPS!W$6*'Purshasing (2)'!$N824+MPS!W$7*'Purshasing (2)'!$O824+MPS!W$8*'Purshasing (2)'!$P824+MPS!W$9*'Purshasing (2)'!$Q824+MPS!W$10*'Purshasing (2)'!$R824+MPS!W$11*'Purshasing (2)'!$S824+MPS!W$12*'Purshasing (2)'!$T824</f>
        <v>0</v>
      </c>
      <c r="AX828" s="22">
        <f>MPS!X$6*'Purshasing (2)'!$N824+MPS!X$7*'Purshasing (2)'!$O824+MPS!X$8*'Purshasing (2)'!$P824+MPS!X$9*'Purshasing (2)'!$Q824+MPS!X$10*'Purshasing (2)'!$R824+MPS!X$11*'Purshasing (2)'!$S824+MPS!X$12*'Purshasing (2)'!$T824</f>
        <v>0</v>
      </c>
      <c r="AY828" s="22">
        <f>MPS!Y$6*'Purshasing (2)'!$N824+MPS!Y$7*'Purshasing (2)'!$O824+MPS!Y$8*'Purshasing (2)'!$P824+MPS!Y$9*'Purshasing (2)'!$Q824+MPS!Y$10*'Purshasing (2)'!$R824+MPS!Y$11*'Purshasing (2)'!$S824+MPS!Y$12*'Purshasing (2)'!$T824</f>
        <v>0</v>
      </c>
      <c r="AZ828" s="22">
        <f>MPS!Z$6*'Purshasing (2)'!$N824+MPS!Z$7*'Purshasing (2)'!$O824+MPS!Z$8*'Purshasing (2)'!$P824+MPS!Z$9*'Purshasing (2)'!$Q824+MPS!Z$10*'Purshasing (2)'!$R824+MPS!Z$11*'Purshasing (2)'!$S824+MPS!Z$12*'Purshasing (2)'!$T824</f>
        <v>0</v>
      </c>
      <c r="BA828" s="25">
        <f>MPS!AA$6*'Purshasing (2)'!$N824+MPS!AA$7*'Purshasing (2)'!$O824+MPS!AA$8*'Purshasing (2)'!$P824+MPS!AA$9*'Purshasing (2)'!$Q824+MPS!AA$10*'Purshasing (2)'!$R824+MPS!AA$11*'Purshasing (2)'!$S824+MPS!AA$12*'Purshasing (2)'!$T824</f>
        <v>0</v>
      </c>
    </row>
    <row r="829" spans="1:53" hidden="1" x14ac:dyDescent="0.25">
      <c r="A829" s="9">
        <v>6</v>
      </c>
      <c r="C829" s="1" t="s">
        <v>416</v>
      </c>
      <c r="D829" s="1" t="s">
        <v>45</v>
      </c>
      <c r="E829" s="1" t="s">
        <v>223</v>
      </c>
      <c r="F829" s="1" t="s">
        <v>250</v>
      </c>
      <c r="G829" s="1" t="s">
        <v>42</v>
      </c>
      <c r="H829" s="1" t="s">
        <v>136</v>
      </c>
      <c r="I829" s="1" t="s">
        <v>47</v>
      </c>
      <c r="J829" s="1" t="s">
        <v>356</v>
      </c>
      <c r="L829" s="1"/>
      <c r="O829" s="1">
        <v>1</v>
      </c>
      <c r="P829" s="1">
        <v>1</v>
      </c>
      <c r="Y829" s="36"/>
      <c r="AL829" s="37"/>
      <c r="AM829" s="37"/>
      <c r="AN829" s="12" t="s">
        <v>4</v>
      </c>
      <c r="AO829" s="23"/>
      <c r="AP829" s="23">
        <f t="shared" ref="AP829:BA829" si="2465">(AQ828/30)*$X824</f>
        <v>0</v>
      </c>
      <c r="AQ829" s="23">
        <f t="shared" si="2465"/>
        <v>0</v>
      </c>
      <c r="AR829" s="23">
        <f t="shared" si="2465"/>
        <v>0</v>
      </c>
      <c r="AS829" s="23">
        <f t="shared" si="2465"/>
        <v>0</v>
      </c>
      <c r="AT829" s="23">
        <f t="shared" si="2465"/>
        <v>0</v>
      </c>
      <c r="AU829" s="23">
        <f t="shared" si="2465"/>
        <v>0</v>
      </c>
      <c r="AV829" s="23">
        <f t="shared" si="2465"/>
        <v>0</v>
      </c>
      <c r="AW829" s="23">
        <f t="shared" si="2465"/>
        <v>0</v>
      </c>
      <c r="AX829" s="23">
        <f t="shared" si="2465"/>
        <v>0</v>
      </c>
      <c r="AY829" s="23">
        <f t="shared" si="2465"/>
        <v>0</v>
      </c>
      <c r="AZ829" s="23">
        <f t="shared" si="2465"/>
        <v>0</v>
      </c>
      <c r="BA829" s="24">
        <f t="shared" si="2465"/>
        <v>0</v>
      </c>
    </row>
    <row r="830" spans="1:53" hidden="1" x14ac:dyDescent="0.25">
      <c r="A830" s="9">
        <v>7</v>
      </c>
      <c r="C830" s="1" t="s">
        <v>416</v>
      </c>
      <c r="D830" s="1" t="s">
        <v>45</v>
      </c>
      <c r="E830" s="1" t="s">
        <v>223</v>
      </c>
      <c r="F830" s="1" t="s">
        <v>250</v>
      </c>
      <c r="G830" s="1" t="s">
        <v>42</v>
      </c>
      <c r="H830" s="1" t="s">
        <v>136</v>
      </c>
      <c r="I830" s="1" t="s">
        <v>47</v>
      </c>
      <c r="J830" s="1" t="s">
        <v>356</v>
      </c>
      <c r="L830" s="1"/>
      <c r="O830" s="1">
        <v>1</v>
      </c>
      <c r="P830" s="1">
        <v>1</v>
      </c>
      <c r="Y830" s="36"/>
      <c r="AL830" s="37"/>
      <c r="AM830" s="37"/>
      <c r="AN830" s="13" t="s">
        <v>5</v>
      </c>
      <c r="AO830" s="22"/>
      <c r="AP830" s="22">
        <v>2000</v>
      </c>
      <c r="AQ830" s="22"/>
      <c r="AR830" s="22"/>
      <c r="AS830" s="22"/>
      <c r="AT830" s="22"/>
      <c r="AU830" s="22"/>
      <c r="AV830" s="22"/>
      <c r="AW830" s="22"/>
      <c r="AX830" s="22"/>
      <c r="AY830" s="22"/>
      <c r="AZ830" s="22"/>
      <c r="BA830" s="25"/>
    </row>
    <row r="831" spans="1:53" hidden="1" x14ac:dyDescent="0.25">
      <c r="A831" s="9">
        <v>8</v>
      </c>
      <c r="C831" s="1" t="s">
        <v>416</v>
      </c>
      <c r="D831" s="1" t="s">
        <v>45</v>
      </c>
      <c r="E831" s="1" t="s">
        <v>223</v>
      </c>
      <c r="F831" s="1" t="s">
        <v>250</v>
      </c>
      <c r="G831" s="1" t="s">
        <v>42</v>
      </c>
      <c r="H831" s="1" t="s">
        <v>136</v>
      </c>
      <c r="I831" s="1" t="s">
        <v>47</v>
      </c>
      <c r="J831" s="1" t="s">
        <v>356</v>
      </c>
      <c r="L831" s="1"/>
      <c r="O831" s="1">
        <v>1</v>
      </c>
      <c r="P831" s="1">
        <v>1</v>
      </c>
      <c r="Y831" s="36"/>
      <c r="AL831" s="37"/>
      <c r="AM831" s="37"/>
      <c r="AN831" s="12" t="s">
        <v>6</v>
      </c>
      <c r="AO831" s="23"/>
      <c r="AP831" s="23"/>
      <c r="AQ831" s="23"/>
      <c r="AR831" s="23"/>
      <c r="AS831" s="23"/>
      <c r="AT831" s="23"/>
      <c r="AU831" s="23"/>
      <c r="AV831" s="23"/>
      <c r="AW831" s="23"/>
      <c r="AX831" s="23"/>
      <c r="AY831" s="23"/>
      <c r="AZ831" s="23"/>
      <c r="BA831" s="24"/>
    </row>
    <row r="832" spans="1:53" ht="14.4" hidden="1" thickBot="1" x14ac:dyDescent="0.3">
      <c r="A832" s="11">
        <v>9</v>
      </c>
      <c r="C832" s="1" t="s">
        <v>416</v>
      </c>
      <c r="D832" s="1" t="s">
        <v>45</v>
      </c>
      <c r="E832" s="1" t="s">
        <v>223</v>
      </c>
      <c r="F832" s="1" t="s">
        <v>250</v>
      </c>
      <c r="G832" s="1" t="s">
        <v>42</v>
      </c>
      <c r="H832" s="1" t="s">
        <v>136</v>
      </c>
      <c r="I832" s="1" t="s">
        <v>47</v>
      </c>
      <c r="J832" s="1" t="s">
        <v>356</v>
      </c>
      <c r="L832" s="1"/>
      <c r="O832" s="1">
        <v>1</v>
      </c>
      <c r="P832" s="1">
        <v>1</v>
      </c>
      <c r="Y832" s="36"/>
      <c r="AL832" s="37"/>
      <c r="AM832" s="37"/>
      <c r="AN832" s="27" t="s">
        <v>7</v>
      </c>
      <c r="AO832" s="28"/>
      <c r="AP832" s="28"/>
      <c r="AQ832" s="28"/>
      <c r="AR832" s="28"/>
      <c r="AS832" s="28"/>
      <c r="AT832" s="28"/>
      <c r="AU832" s="28"/>
      <c r="AV832" s="28"/>
      <c r="AW832" s="28"/>
      <c r="AX832" s="28"/>
      <c r="AY832" s="28"/>
      <c r="AZ832" s="28"/>
      <c r="BA832" s="29"/>
    </row>
    <row r="833" spans="1:53" ht="15" hidden="1" thickTop="1" thickBot="1" x14ac:dyDescent="0.3">
      <c r="A833" s="6">
        <v>1</v>
      </c>
      <c r="B833" s="14">
        <v>93</v>
      </c>
      <c r="C833" s="7" t="s">
        <v>416</v>
      </c>
      <c r="D833" s="7" t="s">
        <v>45</v>
      </c>
      <c r="E833" s="7" t="s">
        <v>223</v>
      </c>
      <c r="F833" s="7" t="s">
        <v>250</v>
      </c>
      <c r="G833" s="7" t="s">
        <v>68</v>
      </c>
      <c r="H833" s="7" t="s">
        <v>136</v>
      </c>
      <c r="I833" s="7" t="s">
        <v>64</v>
      </c>
      <c r="J833" s="7" t="s">
        <v>356</v>
      </c>
      <c r="K833" s="7" t="s">
        <v>424</v>
      </c>
      <c r="L833" s="31" t="s">
        <v>425</v>
      </c>
      <c r="M833" s="7" t="s">
        <v>426</v>
      </c>
      <c r="N833" s="7"/>
      <c r="O833" s="7"/>
      <c r="P833" s="7"/>
      <c r="Q833" s="7"/>
      <c r="R833" s="7"/>
      <c r="S833" s="7">
        <v>1</v>
      </c>
      <c r="T833" s="7">
        <v>1</v>
      </c>
      <c r="U833" s="7"/>
      <c r="V833" s="8" t="s">
        <v>135</v>
      </c>
      <c r="W833" s="8">
        <v>14.834375</v>
      </c>
      <c r="X833" s="38">
        <v>0</v>
      </c>
      <c r="Y833" s="42">
        <f t="shared" ref="Y833" ca="1" si="2466">$L$3+AL833</f>
        <v>42068</v>
      </c>
      <c r="Z833" s="1" t="s">
        <v>139</v>
      </c>
      <c r="AA833" s="1" t="s">
        <v>427</v>
      </c>
      <c r="AB833" s="1">
        <v>0</v>
      </c>
      <c r="AL833" s="2">
        <v>8</v>
      </c>
      <c r="AM833" s="4">
        <v>1</v>
      </c>
      <c r="AN833" s="39" t="s">
        <v>0</v>
      </c>
      <c r="AO833" s="43"/>
      <c r="AP833" s="43">
        <f t="shared" ref="AP833:BA833" si="2467">IF(AQ838+AP837+AP839-AO834&lt;0,0,MAX((AQ838+AP837+AP839-AO834),$AM842))</f>
        <v>0</v>
      </c>
      <c r="AQ833" s="43">
        <f t="shared" si="2467"/>
        <v>0</v>
      </c>
      <c r="AR833" s="43">
        <f t="shared" si="2467"/>
        <v>0</v>
      </c>
      <c r="AS833" s="43">
        <f t="shared" si="2467"/>
        <v>0</v>
      </c>
      <c r="AT833" s="43">
        <f t="shared" si="2467"/>
        <v>0</v>
      </c>
      <c r="AU833" s="43">
        <f t="shared" si="2467"/>
        <v>0</v>
      </c>
      <c r="AV833" s="43">
        <f t="shared" si="2467"/>
        <v>0</v>
      </c>
      <c r="AW833" s="43">
        <f t="shared" si="2467"/>
        <v>0</v>
      </c>
      <c r="AX833" s="43">
        <f t="shared" si="2467"/>
        <v>0</v>
      </c>
      <c r="AY833" s="43">
        <f t="shared" si="2467"/>
        <v>0</v>
      </c>
      <c r="AZ833" s="43">
        <f t="shared" si="2467"/>
        <v>0</v>
      </c>
      <c r="BA833" s="26">
        <f t="shared" si="2467"/>
        <v>0</v>
      </c>
    </row>
    <row r="834" spans="1:53" x14ac:dyDescent="0.25">
      <c r="A834" s="9">
        <v>2</v>
      </c>
      <c r="C834" s="1" t="s">
        <v>416</v>
      </c>
      <c r="D834" s="1" t="s">
        <v>45</v>
      </c>
      <c r="E834" s="1" t="s">
        <v>223</v>
      </c>
      <c r="F834" s="1" t="s">
        <v>250</v>
      </c>
      <c r="G834" s="1" t="s">
        <v>68</v>
      </c>
      <c r="H834" s="1" t="s">
        <v>136</v>
      </c>
      <c r="I834" s="1" t="s">
        <v>64</v>
      </c>
      <c r="J834" s="1" t="s">
        <v>356</v>
      </c>
      <c r="S834" s="1">
        <v>1</v>
      </c>
      <c r="T834" s="1">
        <v>1</v>
      </c>
      <c r="Y834" s="36"/>
      <c r="AL834" s="37"/>
      <c r="AM834" s="37"/>
      <c r="AN834" s="12" t="s">
        <v>1</v>
      </c>
      <c r="AO834" s="44">
        <v>50000</v>
      </c>
      <c r="AP834" s="44">
        <f t="shared" ref="AP834" si="2468">AO834+AP833-AP839-AP837</f>
        <v>47005</v>
      </c>
      <c r="AQ834" s="44">
        <f t="shared" ref="AQ834" si="2469">AP834+AQ833-AQ839-AQ837</f>
        <v>45853</v>
      </c>
      <c r="AR834" s="44">
        <f t="shared" ref="AR834" si="2470">AQ834+AR833-AR839-AR837</f>
        <v>44503</v>
      </c>
      <c r="AS834" s="44">
        <f t="shared" ref="AS834" si="2471">AR834+AS833-AS839-AS837</f>
        <v>43304</v>
      </c>
      <c r="AT834" s="44">
        <f t="shared" ref="AT834" si="2472">AS834+AT833-AT839-AT837</f>
        <v>41419</v>
      </c>
      <c r="AU834" s="44">
        <f t="shared" ref="AU834" si="2473">AT834+AU833-AU839-AU837</f>
        <v>39095</v>
      </c>
      <c r="AV834" s="44">
        <f t="shared" ref="AV834" si="2474">AU834+AV833-AV839-AV837</f>
        <v>36820</v>
      </c>
      <c r="AW834" s="44">
        <f t="shared" ref="AW834" si="2475">AV834+AW833-AW839-AW837</f>
        <v>34631</v>
      </c>
      <c r="AX834" s="44">
        <f t="shared" ref="AX834" si="2476">AW834+AX833-AX839-AX837</f>
        <v>32614</v>
      </c>
      <c r="AY834" s="44">
        <f t="shared" ref="AY834" si="2477">AX834+AY833-AY839-AY837</f>
        <v>31392</v>
      </c>
      <c r="AZ834" s="44">
        <f t="shared" ref="AZ834" si="2478">AY834+AZ833-AZ839-AZ837</f>
        <v>30436</v>
      </c>
      <c r="BA834" s="23">
        <f t="shared" ref="BA834" si="2479">AZ834+BA833-BA839-BA837</f>
        <v>29493</v>
      </c>
    </row>
    <row r="835" spans="1:53" hidden="1" x14ac:dyDescent="0.25">
      <c r="A835" s="9">
        <v>3</v>
      </c>
      <c r="C835" s="1" t="s">
        <v>416</v>
      </c>
      <c r="D835" s="1" t="s">
        <v>45</v>
      </c>
      <c r="E835" s="1" t="s">
        <v>223</v>
      </c>
      <c r="F835" s="1" t="s">
        <v>250</v>
      </c>
      <c r="G835" s="1" t="s">
        <v>68</v>
      </c>
      <c r="H835" s="1" t="s">
        <v>136</v>
      </c>
      <c r="I835" s="1" t="s">
        <v>64</v>
      </c>
      <c r="J835" s="1" t="s">
        <v>356</v>
      </c>
      <c r="S835" s="1">
        <v>1</v>
      </c>
      <c r="T835" s="1">
        <v>1</v>
      </c>
      <c r="Y835" s="36"/>
      <c r="AL835" s="37"/>
      <c r="AM835" s="37"/>
      <c r="AN835" s="13" t="s">
        <v>3</v>
      </c>
      <c r="AO835" s="45"/>
      <c r="AP835" s="45">
        <f t="shared" ref="AP835" si="2480">(AP834/AQ837)*30</f>
        <v>1224.0885416666665</v>
      </c>
      <c r="AQ835" s="45">
        <f t="shared" ref="AQ835" si="2481">(AQ834/AR837)*30</f>
        <v>1018.9555555555555</v>
      </c>
      <c r="AR835" s="45">
        <f t="shared" ref="AR835" si="2482">(AR834/AS837)*30</f>
        <v>1113.5029190992493</v>
      </c>
      <c r="AS835" s="45">
        <f t="shared" ref="AS835" si="2483">(AS834/AT837)*30</f>
        <v>689.18832891246689</v>
      </c>
      <c r="AT835" s="45">
        <f t="shared" ref="AT835" si="2484">(AT834/AU837)*30</f>
        <v>534.66867469879526</v>
      </c>
      <c r="AU835" s="45">
        <f t="shared" ref="AU835" si="2485">(AU834/AV837)*30</f>
        <v>515.53846153846155</v>
      </c>
      <c r="AV835" s="45">
        <f t="shared" ref="AV835" si="2486">(AV834/AW837)*30</f>
        <v>504.61397898583834</v>
      </c>
      <c r="AW835" s="45">
        <f t="shared" ref="AW835" si="2487">(AW834/AX837)*30</f>
        <v>515.08676251859197</v>
      </c>
      <c r="AX835" s="45">
        <f t="shared" ref="AX835" si="2488">(AX834/AY837)*30</f>
        <v>800.67103109656296</v>
      </c>
      <c r="AY835" s="45">
        <f t="shared" ref="AY835" si="2489">(AY834/AZ837)*30</f>
        <v>985.10460251046015</v>
      </c>
      <c r="AZ835" s="45">
        <f t="shared" ref="AZ835" si="2490">(AZ834/BA837)*30</f>
        <v>968.27147401908815</v>
      </c>
      <c r="BA835" s="25" t="e">
        <f t="shared" ref="BA835" si="2491">(BA834/BB837)*30</f>
        <v>#DIV/0!</v>
      </c>
    </row>
    <row r="836" spans="1:53" hidden="1" x14ac:dyDescent="0.25">
      <c r="A836" s="9">
        <v>4</v>
      </c>
      <c r="C836" s="1" t="s">
        <v>416</v>
      </c>
      <c r="D836" s="1" t="s">
        <v>45</v>
      </c>
      <c r="E836" s="1" t="s">
        <v>223</v>
      </c>
      <c r="F836" s="1" t="s">
        <v>250</v>
      </c>
      <c r="G836" s="1" t="s">
        <v>68</v>
      </c>
      <c r="H836" s="1" t="s">
        <v>136</v>
      </c>
      <c r="I836" s="1" t="s">
        <v>64</v>
      </c>
      <c r="J836" s="1" t="s">
        <v>356</v>
      </c>
      <c r="S836" s="1">
        <v>1</v>
      </c>
      <c r="T836" s="1">
        <v>1</v>
      </c>
      <c r="Y836" s="36"/>
      <c r="AL836" s="37"/>
      <c r="AM836" s="37"/>
      <c r="AN836" s="12" t="s">
        <v>944</v>
      </c>
      <c r="AO836" s="44"/>
      <c r="AP836" s="44"/>
      <c r="AQ836" s="44"/>
      <c r="AR836" s="44"/>
      <c r="AS836" s="44"/>
      <c r="AT836" s="44"/>
      <c r="AU836" s="44"/>
      <c r="AV836" s="44"/>
      <c r="AW836" s="44"/>
      <c r="AX836" s="44"/>
      <c r="AY836" s="44"/>
      <c r="AZ836" s="44"/>
      <c r="BA836" s="24"/>
    </row>
    <row r="837" spans="1:53" hidden="1" x14ac:dyDescent="0.25">
      <c r="A837" s="9">
        <v>5</v>
      </c>
      <c r="C837" s="1" t="s">
        <v>416</v>
      </c>
      <c r="D837" s="1" t="s">
        <v>45</v>
      </c>
      <c r="E837" s="1" t="s">
        <v>223</v>
      </c>
      <c r="F837" s="1" t="s">
        <v>250</v>
      </c>
      <c r="G837" s="1" t="s">
        <v>68</v>
      </c>
      <c r="H837" s="1" t="s">
        <v>136</v>
      </c>
      <c r="I837" s="1" t="s">
        <v>64</v>
      </c>
      <c r="J837" s="1" t="s">
        <v>356</v>
      </c>
      <c r="S837" s="1">
        <v>1</v>
      </c>
      <c r="T837" s="1">
        <v>1</v>
      </c>
      <c r="Y837" s="36"/>
      <c r="AL837" s="37"/>
      <c r="AM837" s="37"/>
      <c r="AN837" s="13" t="s">
        <v>2</v>
      </c>
      <c r="AO837" s="22"/>
      <c r="AP837" s="22">
        <f>MPS!P$6*'Purshasing (2)'!$N833+MPS!P$7*'Purshasing (2)'!$O833+MPS!P$8*'Purshasing (2)'!$P833+MPS!P$9*'Purshasing (2)'!$Q833+MPS!P$10*'Purshasing (2)'!$R833+MPS!P$11*'Purshasing (2)'!$S833+MPS!P$12*'Purshasing (2)'!$T833</f>
        <v>995</v>
      </c>
      <c r="AQ837" s="22">
        <f>MPS!Q$6*'Purshasing (2)'!$N833+MPS!Q$7*'Purshasing (2)'!$O833+MPS!Q$8*'Purshasing (2)'!$P833+MPS!Q$9*'Purshasing (2)'!$Q833+MPS!Q$10*'Purshasing (2)'!$R833+MPS!Q$11*'Purshasing (2)'!$S833+MPS!Q$12*'Purshasing (2)'!$T833</f>
        <v>1152</v>
      </c>
      <c r="AR837" s="22">
        <f>MPS!R$6*'Purshasing (2)'!$N833+MPS!R$7*'Purshasing (2)'!$O833+MPS!R$8*'Purshasing (2)'!$P833+MPS!R$9*'Purshasing (2)'!$Q833+MPS!R$10*'Purshasing (2)'!$R833+MPS!R$11*'Purshasing (2)'!$S833+MPS!R$12*'Purshasing (2)'!$T833</f>
        <v>1350</v>
      </c>
      <c r="AS837" s="22">
        <f>MPS!S$6*'Purshasing (2)'!$N833+MPS!S$7*'Purshasing (2)'!$O833+MPS!S$8*'Purshasing (2)'!$P833+MPS!S$9*'Purshasing (2)'!$Q833+MPS!S$10*'Purshasing (2)'!$R833+MPS!S$11*'Purshasing (2)'!$S833+MPS!S$12*'Purshasing (2)'!$T833</f>
        <v>1199</v>
      </c>
      <c r="AT837" s="22">
        <f>MPS!T$6*'Purshasing (2)'!$N833+MPS!T$7*'Purshasing (2)'!$O833+MPS!T$8*'Purshasing (2)'!$P833+MPS!T$9*'Purshasing (2)'!$Q833+MPS!T$10*'Purshasing (2)'!$R833+MPS!T$11*'Purshasing (2)'!$S833+MPS!T$12*'Purshasing (2)'!$T833</f>
        <v>1885</v>
      </c>
      <c r="AU837" s="22">
        <f>MPS!U$6*'Purshasing (2)'!$N833+MPS!U$7*'Purshasing (2)'!$O833+MPS!U$8*'Purshasing (2)'!$P833+MPS!U$9*'Purshasing (2)'!$Q833+MPS!U$10*'Purshasing (2)'!$R833+MPS!U$11*'Purshasing (2)'!$S833+MPS!U$12*'Purshasing (2)'!$T833</f>
        <v>2324</v>
      </c>
      <c r="AV837" s="22">
        <f>MPS!V$6*'Purshasing (2)'!$N833+MPS!V$7*'Purshasing (2)'!$O833+MPS!V$8*'Purshasing (2)'!$P833+MPS!V$9*'Purshasing (2)'!$Q833+MPS!V$10*'Purshasing (2)'!$R833+MPS!V$11*'Purshasing (2)'!$S833+MPS!V$12*'Purshasing (2)'!$T833</f>
        <v>2275</v>
      </c>
      <c r="AW837" s="22">
        <f>MPS!W$6*'Purshasing (2)'!$N833+MPS!W$7*'Purshasing (2)'!$O833+MPS!W$8*'Purshasing (2)'!$P833+MPS!W$9*'Purshasing (2)'!$Q833+MPS!W$10*'Purshasing (2)'!$R833+MPS!W$11*'Purshasing (2)'!$S833+MPS!W$12*'Purshasing (2)'!$T833</f>
        <v>2189</v>
      </c>
      <c r="AX837" s="22">
        <f>MPS!X$6*'Purshasing (2)'!$N833+MPS!X$7*'Purshasing (2)'!$O833+MPS!X$8*'Purshasing (2)'!$P833+MPS!X$9*'Purshasing (2)'!$Q833+MPS!X$10*'Purshasing (2)'!$R833+MPS!X$11*'Purshasing (2)'!$S833+MPS!X$12*'Purshasing (2)'!$T833</f>
        <v>2017</v>
      </c>
      <c r="AY837" s="22">
        <f>MPS!Y$6*'Purshasing (2)'!$N833+MPS!Y$7*'Purshasing (2)'!$O833+MPS!Y$8*'Purshasing (2)'!$P833+MPS!Y$9*'Purshasing (2)'!$Q833+MPS!Y$10*'Purshasing (2)'!$R833+MPS!Y$11*'Purshasing (2)'!$S833+MPS!Y$12*'Purshasing (2)'!$T833</f>
        <v>1222</v>
      </c>
      <c r="AZ837" s="22">
        <f>MPS!Z$6*'Purshasing (2)'!$N833+MPS!Z$7*'Purshasing (2)'!$O833+MPS!Z$8*'Purshasing (2)'!$P833+MPS!Z$9*'Purshasing (2)'!$Q833+MPS!Z$10*'Purshasing (2)'!$R833+MPS!Z$11*'Purshasing (2)'!$S833+MPS!Z$12*'Purshasing (2)'!$T833</f>
        <v>956</v>
      </c>
      <c r="BA837" s="25">
        <f>MPS!AA$6*'Purshasing (2)'!$N833+MPS!AA$7*'Purshasing (2)'!$O833+MPS!AA$8*'Purshasing (2)'!$P833+MPS!AA$9*'Purshasing (2)'!$Q833+MPS!AA$10*'Purshasing (2)'!$R833+MPS!AA$11*'Purshasing (2)'!$S833+MPS!AA$12*'Purshasing (2)'!$T833</f>
        <v>943</v>
      </c>
    </row>
    <row r="838" spans="1:53" hidden="1" x14ac:dyDescent="0.25">
      <c r="A838" s="9">
        <v>6</v>
      </c>
      <c r="C838" s="1" t="s">
        <v>416</v>
      </c>
      <c r="D838" s="1" t="s">
        <v>45</v>
      </c>
      <c r="E838" s="1" t="s">
        <v>223</v>
      </c>
      <c r="F838" s="1" t="s">
        <v>250</v>
      </c>
      <c r="G838" s="1" t="s">
        <v>68</v>
      </c>
      <c r="H838" s="1" t="s">
        <v>136</v>
      </c>
      <c r="I838" s="1" t="s">
        <v>64</v>
      </c>
      <c r="J838" s="1" t="s">
        <v>356</v>
      </c>
      <c r="L838" s="1"/>
      <c r="S838" s="1">
        <v>1</v>
      </c>
      <c r="T838" s="1">
        <v>1</v>
      </c>
      <c r="Y838" s="36"/>
      <c r="AL838" s="37"/>
      <c r="AM838" s="37"/>
      <c r="AN838" s="12" t="s">
        <v>4</v>
      </c>
      <c r="AO838" s="23"/>
      <c r="AP838" s="23">
        <f t="shared" ref="AP838:BA838" si="2492">(AQ837/30)*$X833</f>
        <v>0</v>
      </c>
      <c r="AQ838" s="23">
        <f t="shared" si="2492"/>
        <v>0</v>
      </c>
      <c r="AR838" s="23">
        <f t="shared" si="2492"/>
        <v>0</v>
      </c>
      <c r="AS838" s="23">
        <f t="shared" si="2492"/>
        <v>0</v>
      </c>
      <c r="AT838" s="23">
        <f t="shared" si="2492"/>
        <v>0</v>
      </c>
      <c r="AU838" s="23">
        <f t="shared" si="2492"/>
        <v>0</v>
      </c>
      <c r="AV838" s="23">
        <f t="shared" si="2492"/>
        <v>0</v>
      </c>
      <c r="AW838" s="23">
        <f t="shared" si="2492"/>
        <v>0</v>
      </c>
      <c r="AX838" s="23">
        <f t="shared" si="2492"/>
        <v>0</v>
      </c>
      <c r="AY838" s="23">
        <f t="shared" si="2492"/>
        <v>0</v>
      </c>
      <c r="AZ838" s="23">
        <f t="shared" si="2492"/>
        <v>0</v>
      </c>
      <c r="BA838" s="24">
        <f t="shared" si="2492"/>
        <v>0</v>
      </c>
    </row>
    <row r="839" spans="1:53" hidden="1" x14ac:dyDescent="0.25">
      <c r="A839" s="9">
        <v>7</v>
      </c>
      <c r="C839" s="1" t="s">
        <v>416</v>
      </c>
      <c r="D839" s="1" t="s">
        <v>45</v>
      </c>
      <c r="E839" s="1" t="s">
        <v>223</v>
      </c>
      <c r="F839" s="1" t="s">
        <v>250</v>
      </c>
      <c r="G839" s="1" t="s">
        <v>68</v>
      </c>
      <c r="H839" s="1" t="s">
        <v>136</v>
      </c>
      <c r="I839" s="1" t="s">
        <v>64</v>
      </c>
      <c r="J839" s="1" t="s">
        <v>356</v>
      </c>
      <c r="L839" s="1"/>
      <c r="S839" s="1">
        <v>1</v>
      </c>
      <c r="T839" s="1">
        <v>1</v>
      </c>
      <c r="Y839" s="36"/>
      <c r="AL839" s="37"/>
      <c r="AM839" s="37"/>
      <c r="AN839" s="13" t="s">
        <v>5</v>
      </c>
      <c r="AO839" s="22"/>
      <c r="AP839" s="22">
        <v>2000</v>
      </c>
      <c r="AQ839" s="22"/>
      <c r="AR839" s="22"/>
      <c r="AS839" s="22"/>
      <c r="AT839" s="22"/>
      <c r="AU839" s="22"/>
      <c r="AV839" s="22"/>
      <c r="AW839" s="22"/>
      <c r="AX839" s="22"/>
      <c r="AY839" s="22"/>
      <c r="AZ839" s="22"/>
      <c r="BA839" s="25"/>
    </row>
    <row r="840" spans="1:53" hidden="1" x14ac:dyDescent="0.25">
      <c r="A840" s="9">
        <v>8</v>
      </c>
      <c r="C840" s="1" t="s">
        <v>416</v>
      </c>
      <c r="D840" s="1" t="s">
        <v>45</v>
      </c>
      <c r="E840" s="1" t="s">
        <v>223</v>
      </c>
      <c r="F840" s="1" t="s">
        <v>250</v>
      </c>
      <c r="G840" s="1" t="s">
        <v>68</v>
      </c>
      <c r="H840" s="1" t="s">
        <v>136</v>
      </c>
      <c r="I840" s="1" t="s">
        <v>64</v>
      </c>
      <c r="J840" s="1" t="s">
        <v>356</v>
      </c>
      <c r="L840" s="1"/>
      <c r="S840" s="1">
        <v>1</v>
      </c>
      <c r="T840" s="1">
        <v>1</v>
      </c>
      <c r="Y840" s="36"/>
      <c r="AL840" s="37"/>
      <c r="AM840" s="37"/>
      <c r="AN840" s="12" t="s">
        <v>6</v>
      </c>
      <c r="AO840" s="23"/>
      <c r="AP840" s="23"/>
      <c r="AQ840" s="23"/>
      <c r="AR840" s="23"/>
      <c r="AS840" s="23"/>
      <c r="AT840" s="23"/>
      <c r="AU840" s="23"/>
      <c r="AV840" s="23"/>
      <c r="AW840" s="23"/>
      <c r="AX840" s="23"/>
      <c r="AY840" s="23"/>
      <c r="AZ840" s="23"/>
      <c r="BA840" s="24"/>
    </row>
    <row r="841" spans="1:53" ht="14.4" hidden="1" thickBot="1" x14ac:dyDescent="0.3">
      <c r="A841" s="11">
        <v>9</v>
      </c>
      <c r="C841" s="1" t="s">
        <v>416</v>
      </c>
      <c r="D841" s="1" t="s">
        <v>45</v>
      </c>
      <c r="E841" s="1" t="s">
        <v>223</v>
      </c>
      <c r="F841" s="1" t="s">
        <v>250</v>
      </c>
      <c r="G841" s="1" t="s">
        <v>68</v>
      </c>
      <c r="H841" s="1" t="s">
        <v>136</v>
      </c>
      <c r="I841" s="1" t="s">
        <v>64</v>
      </c>
      <c r="J841" s="1" t="s">
        <v>356</v>
      </c>
      <c r="L841" s="1"/>
      <c r="S841" s="1">
        <v>1</v>
      </c>
      <c r="T841" s="1">
        <v>1</v>
      </c>
      <c r="Y841" s="36"/>
      <c r="AL841" s="37"/>
      <c r="AM841" s="37"/>
      <c r="AN841" s="27" t="s">
        <v>7</v>
      </c>
      <c r="AO841" s="28"/>
      <c r="AP841" s="28"/>
      <c r="AQ841" s="28"/>
      <c r="AR841" s="28"/>
      <c r="AS841" s="28"/>
      <c r="AT841" s="28"/>
      <c r="AU841" s="28"/>
      <c r="AV841" s="28"/>
      <c r="AW841" s="28"/>
      <c r="AX841" s="28"/>
      <c r="AY841" s="28"/>
      <c r="AZ841" s="28"/>
      <c r="BA841" s="29"/>
    </row>
    <row r="842" spans="1:53" ht="15" hidden="1" thickTop="1" thickBot="1" x14ac:dyDescent="0.3">
      <c r="A842" s="6">
        <v>1</v>
      </c>
      <c r="B842" s="14">
        <v>94</v>
      </c>
      <c r="C842" s="7" t="s">
        <v>416</v>
      </c>
      <c r="D842" s="7" t="s">
        <v>45</v>
      </c>
      <c r="E842" s="7" t="s">
        <v>223</v>
      </c>
      <c r="F842" s="7" t="s">
        <v>250</v>
      </c>
      <c r="G842" s="7" t="s">
        <v>45</v>
      </c>
      <c r="H842" s="7" t="s">
        <v>136</v>
      </c>
      <c r="I842" s="7" t="s">
        <v>64</v>
      </c>
      <c r="J842" s="7" t="s">
        <v>356</v>
      </c>
      <c r="K842" s="7" t="s">
        <v>428</v>
      </c>
      <c r="L842" s="31" t="s">
        <v>429</v>
      </c>
      <c r="M842" s="7" t="s">
        <v>430</v>
      </c>
      <c r="N842" s="7"/>
      <c r="O842" s="7"/>
      <c r="P842" s="7"/>
      <c r="Q842" s="7">
        <v>1</v>
      </c>
      <c r="R842" s="7">
        <v>1</v>
      </c>
      <c r="S842" s="7">
        <v>1</v>
      </c>
      <c r="T842" s="7">
        <v>1</v>
      </c>
      <c r="U842" s="7"/>
      <c r="V842" s="8" t="s">
        <v>135</v>
      </c>
      <c r="W842" s="8">
        <v>10.753663214422707</v>
      </c>
      <c r="X842" s="38">
        <v>0</v>
      </c>
      <c r="Y842" s="42">
        <f t="shared" ref="Y842" ca="1" si="2493">$L$3+AL842</f>
        <v>42068</v>
      </c>
      <c r="Z842" s="1" t="s">
        <v>139</v>
      </c>
      <c r="AA842" s="1" t="s">
        <v>427</v>
      </c>
      <c r="AB842" s="1">
        <v>0</v>
      </c>
      <c r="AL842" s="2">
        <v>8</v>
      </c>
      <c r="AM842" s="4">
        <v>1</v>
      </c>
      <c r="AN842" s="39" t="s">
        <v>0</v>
      </c>
      <c r="AO842" s="43"/>
      <c r="AP842" s="43">
        <f t="shared" ref="AP842:BA842" si="2494">IF(AQ847+AP846+AP848-AO843&lt;0,0,MAX((AQ847+AP846+AP848-AO843),$AM851))</f>
        <v>0</v>
      </c>
      <c r="AQ842" s="43">
        <f t="shared" si="2494"/>
        <v>0</v>
      </c>
      <c r="AR842" s="43">
        <f t="shared" si="2494"/>
        <v>0</v>
      </c>
      <c r="AS842" s="43">
        <f t="shared" si="2494"/>
        <v>0</v>
      </c>
      <c r="AT842" s="43">
        <f t="shared" si="2494"/>
        <v>0</v>
      </c>
      <c r="AU842" s="43">
        <f t="shared" si="2494"/>
        <v>0</v>
      </c>
      <c r="AV842" s="43">
        <f t="shared" si="2494"/>
        <v>0</v>
      </c>
      <c r="AW842" s="43">
        <f t="shared" si="2494"/>
        <v>0</v>
      </c>
      <c r="AX842" s="43">
        <f t="shared" si="2494"/>
        <v>0</v>
      </c>
      <c r="AY842" s="43">
        <f t="shared" si="2494"/>
        <v>0</v>
      </c>
      <c r="AZ842" s="43">
        <f t="shared" si="2494"/>
        <v>0</v>
      </c>
      <c r="BA842" s="26">
        <f t="shared" si="2494"/>
        <v>1339</v>
      </c>
    </row>
    <row r="843" spans="1:53" x14ac:dyDescent="0.25">
      <c r="A843" s="9">
        <v>2</v>
      </c>
      <c r="C843" s="1" t="s">
        <v>416</v>
      </c>
      <c r="D843" s="1" t="s">
        <v>45</v>
      </c>
      <c r="E843" s="1" t="s">
        <v>223</v>
      </c>
      <c r="F843" s="1" t="s">
        <v>250</v>
      </c>
      <c r="G843" s="1" t="s">
        <v>45</v>
      </c>
      <c r="H843" s="1" t="s">
        <v>136</v>
      </c>
      <c r="I843" s="1" t="s">
        <v>64</v>
      </c>
      <c r="J843" s="1" t="s">
        <v>356</v>
      </c>
      <c r="Q843" s="1">
        <v>1</v>
      </c>
      <c r="R843" s="1">
        <v>1</v>
      </c>
      <c r="S843" s="1">
        <v>1</v>
      </c>
      <c r="T843" s="1">
        <v>1</v>
      </c>
      <c r="Y843" s="36"/>
      <c r="AL843" s="37"/>
      <c r="AM843" s="37"/>
      <c r="AN843" s="12" t="s">
        <v>1</v>
      </c>
      <c r="AO843" s="44">
        <v>50000</v>
      </c>
      <c r="AP843" s="44">
        <f t="shared" ref="AP843" si="2495">AO843+AP842-AP848-AP846</f>
        <v>45154</v>
      </c>
      <c r="AQ843" s="44">
        <f t="shared" ref="AQ843" si="2496">AP843+AQ842-AQ848-AQ846</f>
        <v>41890</v>
      </c>
      <c r="AR843" s="44">
        <f t="shared" ref="AR843" si="2497">AQ843+AR842-AR848-AR846</f>
        <v>38240</v>
      </c>
      <c r="AS843" s="44">
        <f t="shared" ref="AS843" si="2498">AR843+AS842-AS848-AS846</f>
        <v>34802</v>
      </c>
      <c r="AT843" s="44">
        <f t="shared" ref="AT843" si="2499">AS843+AT842-AT848-AT846</f>
        <v>30135</v>
      </c>
      <c r="AU843" s="44">
        <f t="shared" ref="AU843" si="2500">AT843+AU842-AU848-AU846</f>
        <v>24266</v>
      </c>
      <c r="AV843" s="44">
        <f t="shared" ref="AV843" si="2501">AU843+AV842-AV848-AV846</f>
        <v>18481</v>
      </c>
      <c r="AW843" s="44">
        <f t="shared" ref="AW843" si="2502">AV843+AW842-AW848-AW846</f>
        <v>12942</v>
      </c>
      <c r="AX843" s="44">
        <f t="shared" ref="AX843" si="2503">AW843+AX842-AX848-AX846</f>
        <v>7626</v>
      </c>
      <c r="AY843" s="44">
        <f t="shared" ref="AY843" si="2504">AX843+AY842-AY848-AY846</f>
        <v>4116</v>
      </c>
      <c r="AZ843" s="44">
        <f t="shared" ref="AZ843" si="2505">AY843+AZ842-AZ848-AZ846</f>
        <v>1370</v>
      </c>
      <c r="BA843" s="23">
        <f t="shared" ref="BA843" si="2506">AZ843+BA842-BA848-BA846</f>
        <v>0</v>
      </c>
    </row>
    <row r="844" spans="1:53" hidden="1" x14ac:dyDescent="0.25">
      <c r="A844" s="9">
        <v>3</v>
      </c>
      <c r="C844" s="1" t="s">
        <v>416</v>
      </c>
      <c r="D844" s="1" t="s">
        <v>45</v>
      </c>
      <c r="E844" s="1" t="s">
        <v>223</v>
      </c>
      <c r="F844" s="1" t="s">
        <v>250</v>
      </c>
      <c r="G844" s="1" t="s">
        <v>45</v>
      </c>
      <c r="H844" s="1" t="s">
        <v>136</v>
      </c>
      <c r="I844" s="1" t="s">
        <v>64</v>
      </c>
      <c r="J844" s="1" t="s">
        <v>356</v>
      </c>
      <c r="Q844" s="1">
        <v>1</v>
      </c>
      <c r="R844" s="1">
        <v>1</v>
      </c>
      <c r="S844" s="1">
        <v>1</v>
      </c>
      <c r="T844" s="1">
        <v>1</v>
      </c>
      <c r="Y844" s="36"/>
      <c r="AL844" s="37"/>
      <c r="AM844" s="37"/>
      <c r="AN844" s="13" t="s">
        <v>3</v>
      </c>
      <c r="AO844" s="45"/>
      <c r="AP844" s="45">
        <f t="shared" ref="AP844" si="2507">(AP843/AQ846)*30</f>
        <v>415.01838235294116</v>
      </c>
      <c r="AQ844" s="45">
        <f t="shared" ref="AQ844" si="2508">(AQ843/AR846)*30</f>
        <v>344.30136986301369</v>
      </c>
      <c r="AR844" s="45">
        <f t="shared" ref="AR844" si="2509">(AR843/AS846)*30</f>
        <v>333.68237347294939</v>
      </c>
      <c r="AS844" s="45">
        <f t="shared" ref="AS844" si="2510">(AS843/AT846)*30</f>
        <v>223.71116348832226</v>
      </c>
      <c r="AT844" s="45">
        <f t="shared" ref="AT844" si="2511">(AT843/AU846)*30</f>
        <v>154.03816663826885</v>
      </c>
      <c r="AU844" s="45">
        <f t="shared" ref="AU844" si="2512">(AU843/AV846)*30</f>
        <v>125.83923941227312</v>
      </c>
      <c r="AV844" s="45">
        <f t="shared" ref="AV844" si="2513">(AV843/AW846)*30</f>
        <v>100.09568514172233</v>
      </c>
      <c r="AW844" s="45">
        <f t="shared" ref="AW844" si="2514">(AW843/AX846)*30</f>
        <v>73.036117381489845</v>
      </c>
      <c r="AX844" s="45">
        <f t="shared" ref="AX844" si="2515">(AX843/AY846)*30</f>
        <v>65.179487179487168</v>
      </c>
      <c r="AY844" s="45">
        <f t="shared" ref="AY844" si="2516">(AY843/AZ846)*30</f>
        <v>44.967225054624905</v>
      </c>
      <c r="AZ844" s="45">
        <f t="shared" ref="AZ844" si="2517">(AZ843/BA846)*30</f>
        <v>15.171650055370986</v>
      </c>
      <c r="BA844" s="25" t="e">
        <f t="shared" ref="BA844" si="2518">(BA843/BB846)*30</f>
        <v>#DIV/0!</v>
      </c>
    </row>
    <row r="845" spans="1:53" hidden="1" x14ac:dyDescent="0.25">
      <c r="A845" s="9">
        <v>4</v>
      </c>
      <c r="C845" s="1" t="s">
        <v>416</v>
      </c>
      <c r="D845" s="1" t="s">
        <v>45</v>
      </c>
      <c r="E845" s="1" t="s">
        <v>223</v>
      </c>
      <c r="F845" s="1" t="s">
        <v>250</v>
      </c>
      <c r="G845" s="1" t="s">
        <v>45</v>
      </c>
      <c r="H845" s="1" t="s">
        <v>136</v>
      </c>
      <c r="I845" s="1" t="s">
        <v>64</v>
      </c>
      <c r="J845" s="1" t="s">
        <v>356</v>
      </c>
      <c r="Q845" s="1">
        <v>1</v>
      </c>
      <c r="R845" s="1">
        <v>1</v>
      </c>
      <c r="S845" s="1">
        <v>1</v>
      </c>
      <c r="T845" s="1">
        <v>1</v>
      </c>
      <c r="Y845" s="36"/>
      <c r="AL845" s="37"/>
      <c r="AM845" s="37"/>
      <c r="AN845" s="12" t="s">
        <v>944</v>
      </c>
      <c r="AO845" s="44"/>
      <c r="AP845" s="44"/>
      <c r="AQ845" s="44"/>
      <c r="AR845" s="44"/>
      <c r="AS845" s="44"/>
      <c r="AT845" s="44"/>
      <c r="AU845" s="44"/>
      <c r="AV845" s="44"/>
      <c r="AW845" s="44"/>
      <c r="AX845" s="44"/>
      <c r="AY845" s="44"/>
      <c r="AZ845" s="44"/>
      <c r="BA845" s="24"/>
    </row>
    <row r="846" spans="1:53" hidden="1" x14ac:dyDescent="0.25">
      <c r="A846" s="9">
        <v>5</v>
      </c>
      <c r="C846" s="1" t="s">
        <v>416</v>
      </c>
      <c r="D846" s="1" t="s">
        <v>45</v>
      </c>
      <c r="E846" s="1" t="s">
        <v>223</v>
      </c>
      <c r="F846" s="1" t="s">
        <v>250</v>
      </c>
      <c r="G846" s="1" t="s">
        <v>45</v>
      </c>
      <c r="H846" s="1" t="s">
        <v>136</v>
      </c>
      <c r="I846" s="1" t="s">
        <v>64</v>
      </c>
      <c r="J846" s="1" t="s">
        <v>356</v>
      </c>
      <c r="Q846" s="1">
        <v>1</v>
      </c>
      <c r="R846" s="1">
        <v>1</v>
      </c>
      <c r="S846" s="1">
        <v>1</v>
      </c>
      <c r="T846" s="1">
        <v>1</v>
      </c>
      <c r="Y846" s="36"/>
      <c r="AL846" s="37"/>
      <c r="AM846" s="37"/>
      <c r="AN846" s="13" t="s">
        <v>2</v>
      </c>
      <c r="AO846" s="22"/>
      <c r="AP846" s="22">
        <f>MPS!P$6*'Purshasing (2)'!$N842+MPS!P$7*'Purshasing (2)'!$O842+MPS!P$8*'Purshasing (2)'!$P842+MPS!P$9*'Purshasing (2)'!$Q842+MPS!P$10*'Purshasing (2)'!$R842+MPS!P$11*'Purshasing (2)'!$S842+MPS!P$12*'Purshasing (2)'!$T842</f>
        <v>2846</v>
      </c>
      <c r="AQ846" s="22">
        <f>MPS!Q$6*'Purshasing (2)'!$N842+MPS!Q$7*'Purshasing (2)'!$O842+MPS!Q$8*'Purshasing (2)'!$P842+MPS!Q$9*'Purshasing (2)'!$Q842+MPS!Q$10*'Purshasing (2)'!$R842+MPS!Q$11*'Purshasing (2)'!$S842+MPS!Q$12*'Purshasing (2)'!$T842</f>
        <v>3264</v>
      </c>
      <c r="AR846" s="22">
        <f>MPS!R$6*'Purshasing (2)'!$N842+MPS!R$7*'Purshasing (2)'!$O842+MPS!R$8*'Purshasing (2)'!$P842+MPS!R$9*'Purshasing (2)'!$Q842+MPS!R$10*'Purshasing (2)'!$R842+MPS!R$11*'Purshasing (2)'!$S842+MPS!R$12*'Purshasing (2)'!$T842</f>
        <v>3650</v>
      </c>
      <c r="AS846" s="22">
        <f>MPS!S$6*'Purshasing (2)'!$N842+MPS!S$7*'Purshasing (2)'!$O842+MPS!S$8*'Purshasing (2)'!$P842+MPS!S$9*'Purshasing (2)'!$Q842+MPS!S$10*'Purshasing (2)'!$R842+MPS!S$11*'Purshasing (2)'!$S842+MPS!S$12*'Purshasing (2)'!$T842</f>
        <v>3438</v>
      </c>
      <c r="AT846" s="22">
        <f>MPS!T$6*'Purshasing (2)'!$N842+MPS!T$7*'Purshasing (2)'!$O842+MPS!T$8*'Purshasing (2)'!$P842+MPS!T$9*'Purshasing (2)'!$Q842+MPS!T$10*'Purshasing (2)'!$R842+MPS!T$11*'Purshasing (2)'!$S842+MPS!T$12*'Purshasing (2)'!$T842</f>
        <v>4667</v>
      </c>
      <c r="AU846" s="22">
        <f>MPS!U$6*'Purshasing (2)'!$N842+MPS!U$7*'Purshasing (2)'!$O842+MPS!U$8*'Purshasing (2)'!$P842+MPS!U$9*'Purshasing (2)'!$Q842+MPS!U$10*'Purshasing (2)'!$R842+MPS!U$11*'Purshasing (2)'!$S842+MPS!U$12*'Purshasing (2)'!$T842</f>
        <v>5869</v>
      </c>
      <c r="AV846" s="22">
        <f>MPS!V$6*'Purshasing (2)'!$N842+MPS!V$7*'Purshasing (2)'!$O842+MPS!V$8*'Purshasing (2)'!$P842+MPS!V$9*'Purshasing (2)'!$Q842+MPS!V$10*'Purshasing (2)'!$R842+MPS!V$11*'Purshasing (2)'!$S842+MPS!V$12*'Purshasing (2)'!$T842</f>
        <v>5785</v>
      </c>
      <c r="AW846" s="22">
        <f>MPS!W$6*'Purshasing (2)'!$N842+MPS!W$7*'Purshasing (2)'!$O842+MPS!W$8*'Purshasing (2)'!$P842+MPS!W$9*'Purshasing (2)'!$Q842+MPS!W$10*'Purshasing (2)'!$R842+MPS!W$11*'Purshasing (2)'!$S842+MPS!W$12*'Purshasing (2)'!$T842</f>
        <v>5539</v>
      </c>
      <c r="AX846" s="22">
        <f>MPS!X$6*'Purshasing (2)'!$N842+MPS!X$7*'Purshasing (2)'!$O842+MPS!X$8*'Purshasing (2)'!$P842+MPS!X$9*'Purshasing (2)'!$Q842+MPS!X$10*'Purshasing (2)'!$R842+MPS!X$11*'Purshasing (2)'!$S842+MPS!X$12*'Purshasing (2)'!$T842</f>
        <v>5316</v>
      </c>
      <c r="AY846" s="22">
        <f>MPS!Y$6*'Purshasing (2)'!$N842+MPS!Y$7*'Purshasing (2)'!$O842+MPS!Y$8*'Purshasing (2)'!$P842+MPS!Y$9*'Purshasing (2)'!$Q842+MPS!Y$10*'Purshasing (2)'!$R842+MPS!Y$11*'Purshasing (2)'!$S842+MPS!Y$12*'Purshasing (2)'!$T842</f>
        <v>3510</v>
      </c>
      <c r="AZ846" s="22">
        <f>MPS!Z$6*'Purshasing (2)'!$N842+MPS!Z$7*'Purshasing (2)'!$O842+MPS!Z$8*'Purshasing (2)'!$P842+MPS!Z$9*'Purshasing (2)'!$Q842+MPS!Z$10*'Purshasing (2)'!$R842+MPS!Z$11*'Purshasing (2)'!$S842+MPS!Z$12*'Purshasing (2)'!$T842</f>
        <v>2746</v>
      </c>
      <c r="BA846" s="25">
        <f>MPS!AA$6*'Purshasing (2)'!$N842+MPS!AA$7*'Purshasing (2)'!$O842+MPS!AA$8*'Purshasing (2)'!$P842+MPS!AA$9*'Purshasing (2)'!$Q842+MPS!AA$10*'Purshasing (2)'!$R842+MPS!AA$11*'Purshasing (2)'!$S842+MPS!AA$12*'Purshasing (2)'!$T842</f>
        <v>2709</v>
      </c>
    </row>
    <row r="847" spans="1:53" hidden="1" x14ac:dyDescent="0.25">
      <c r="A847" s="9">
        <v>6</v>
      </c>
      <c r="C847" s="1" t="s">
        <v>416</v>
      </c>
      <c r="D847" s="1" t="s">
        <v>45</v>
      </c>
      <c r="E847" s="1" t="s">
        <v>223</v>
      </c>
      <c r="F847" s="1" t="s">
        <v>250</v>
      </c>
      <c r="G847" s="1" t="s">
        <v>45</v>
      </c>
      <c r="H847" s="1" t="s">
        <v>136</v>
      </c>
      <c r="I847" s="1" t="s">
        <v>64</v>
      </c>
      <c r="J847" s="1" t="s">
        <v>356</v>
      </c>
      <c r="L847" s="1"/>
      <c r="Q847" s="1">
        <v>1</v>
      </c>
      <c r="R847" s="1">
        <v>1</v>
      </c>
      <c r="S847" s="1">
        <v>1</v>
      </c>
      <c r="T847" s="1">
        <v>1</v>
      </c>
      <c r="Y847" s="36"/>
      <c r="AL847" s="37"/>
      <c r="AM847" s="37"/>
      <c r="AN847" s="12" t="s">
        <v>4</v>
      </c>
      <c r="AO847" s="23"/>
      <c r="AP847" s="23">
        <f t="shared" ref="AP847:BA847" si="2519">(AQ846/30)*$X842</f>
        <v>0</v>
      </c>
      <c r="AQ847" s="23">
        <f t="shared" si="2519"/>
        <v>0</v>
      </c>
      <c r="AR847" s="23">
        <f t="shared" si="2519"/>
        <v>0</v>
      </c>
      <c r="AS847" s="23">
        <f t="shared" si="2519"/>
        <v>0</v>
      </c>
      <c r="AT847" s="23">
        <f t="shared" si="2519"/>
        <v>0</v>
      </c>
      <c r="AU847" s="23">
        <f t="shared" si="2519"/>
        <v>0</v>
      </c>
      <c r="AV847" s="23">
        <f t="shared" si="2519"/>
        <v>0</v>
      </c>
      <c r="AW847" s="23">
        <f t="shared" si="2519"/>
        <v>0</v>
      </c>
      <c r="AX847" s="23">
        <f t="shared" si="2519"/>
        <v>0</v>
      </c>
      <c r="AY847" s="23">
        <f t="shared" si="2519"/>
        <v>0</v>
      </c>
      <c r="AZ847" s="23">
        <f t="shared" si="2519"/>
        <v>0</v>
      </c>
      <c r="BA847" s="24">
        <f t="shared" si="2519"/>
        <v>0</v>
      </c>
    </row>
    <row r="848" spans="1:53" hidden="1" x14ac:dyDescent="0.25">
      <c r="A848" s="9">
        <v>7</v>
      </c>
      <c r="C848" s="1" t="s">
        <v>416</v>
      </c>
      <c r="D848" s="1" t="s">
        <v>45</v>
      </c>
      <c r="E848" s="1" t="s">
        <v>223</v>
      </c>
      <c r="F848" s="1" t="s">
        <v>250</v>
      </c>
      <c r="G848" s="1" t="s">
        <v>45</v>
      </c>
      <c r="H848" s="1" t="s">
        <v>136</v>
      </c>
      <c r="I848" s="1" t="s">
        <v>64</v>
      </c>
      <c r="J848" s="1" t="s">
        <v>356</v>
      </c>
      <c r="L848" s="1"/>
      <c r="Q848" s="1">
        <v>1</v>
      </c>
      <c r="R848" s="1">
        <v>1</v>
      </c>
      <c r="S848" s="1">
        <v>1</v>
      </c>
      <c r="T848" s="1">
        <v>1</v>
      </c>
      <c r="Y848" s="36"/>
      <c r="AL848" s="37"/>
      <c r="AM848" s="37"/>
      <c r="AN848" s="13" t="s">
        <v>5</v>
      </c>
      <c r="AO848" s="22"/>
      <c r="AP848" s="22">
        <v>2000</v>
      </c>
      <c r="AQ848" s="22"/>
      <c r="AR848" s="22"/>
      <c r="AS848" s="22"/>
      <c r="AT848" s="22"/>
      <c r="AU848" s="22"/>
      <c r="AV848" s="22"/>
      <c r="AW848" s="22"/>
      <c r="AX848" s="22"/>
      <c r="AY848" s="22"/>
      <c r="AZ848" s="22"/>
      <c r="BA848" s="25"/>
    </row>
    <row r="849" spans="1:53" hidden="1" x14ac:dyDescent="0.25">
      <c r="A849" s="9">
        <v>8</v>
      </c>
      <c r="C849" s="1" t="s">
        <v>416</v>
      </c>
      <c r="D849" s="1" t="s">
        <v>45</v>
      </c>
      <c r="E849" s="1" t="s">
        <v>223</v>
      </c>
      <c r="F849" s="1" t="s">
        <v>250</v>
      </c>
      <c r="G849" s="1" t="s">
        <v>45</v>
      </c>
      <c r="H849" s="1" t="s">
        <v>136</v>
      </c>
      <c r="I849" s="1" t="s">
        <v>64</v>
      </c>
      <c r="J849" s="1" t="s">
        <v>356</v>
      </c>
      <c r="L849" s="1"/>
      <c r="Q849" s="1">
        <v>1</v>
      </c>
      <c r="R849" s="1">
        <v>1</v>
      </c>
      <c r="S849" s="1">
        <v>1</v>
      </c>
      <c r="T849" s="1">
        <v>1</v>
      </c>
      <c r="Y849" s="36"/>
      <c r="AL849" s="37"/>
      <c r="AM849" s="37"/>
      <c r="AN849" s="12" t="s">
        <v>6</v>
      </c>
      <c r="AO849" s="23"/>
      <c r="AP849" s="23"/>
      <c r="AQ849" s="23"/>
      <c r="AR849" s="23"/>
      <c r="AS849" s="23"/>
      <c r="AT849" s="23"/>
      <c r="AU849" s="23"/>
      <c r="AV849" s="23"/>
      <c r="AW849" s="23"/>
      <c r="AX849" s="23"/>
      <c r="AY849" s="23"/>
      <c r="AZ849" s="23"/>
      <c r="BA849" s="24"/>
    </row>
    <row r="850" spans="1:53" ht="14.4" hidden="1" thickBot="1" x14ac:dyDescent="0.3">
      <c r="A850" s="11">
        <v>9</v>
      </c>
      <c r="C850" s="1" t="s">
        <v>416</v>
      </c>
      <c r="D850" s="1" t="s">
        <v>45</v>
      </c>
      <c r="E850" s="1" t="s">
        <v>223</v>
      </c>
      <c r="F850" s="1" t="s">
        <v>250</v>
      </c>
      <c r="G850" s="1" t="s">
        <v>45</v>
      </c>
      <c r="H850" s="1" t="s">
        <v>136</v>
      </c>
      <c r="I850" s="1" t="s">
        <v>64</v>
      </c>
      <c r="J850" s="1" t="s">
        <v>356</v>
      </c>
      <c r="L850" s="1"/>
      <c r="Q850" s="1">
        <v>1</v>
      </c>
      <c r="R850" s="1">
        <v>1</v>
      </c>
      <c r="S850" s="1">
        <v>1</v>
      </c>
      <c r="T850" s="1">
        <v>1</v>
      </c>
      <c r="Y850" s="36"/>
      <c r="AL850" s="37"/>
      <c r="AM850" s="37"/>
      <c r="AN850" s="27" t="s">
        <v>7</v>
      </c>
      <c r="AO850" s="28"/>
      <c r="AP850" s="28"/>
      <c r="AQ850" s="28"/>
      <c r="AR850" s="28"/>
      <c r="AS850" s="28"/>
      <c r="AT850" s="28"/>
      <c r="AU850" s="28"/>
      <c r="AV850" s="28"/>
      <c r="AW850" s="28"/>
      <c r="AX850" s="28"/>
      <c r="AY850" s="28"/>
      <c r="AZ850" s="28"/>
      <c r="BA850" s="29"/>
    </row>
    <row r="851" spans="1:53" ht="15" hidden="1" thickTop="1" thickBot="1" x14ac:dyDescent="0.3">
      <c r="A851" s="6">
        <v>1</v>
      </c>
      <c r="B851" s="14">
        <v>95</v>
      </c>
      <c r="C851" s="7" t="s">
        <v>416</v>
      </c>
      <c r="D851" s="7" t="s">
        <v>45</v>
      </c>
      <c r="E851" s="7" t="s">
        <v>223</v>
      </c>
      <c r="F851" s="7" t="s">
        <v>250</v>
      </c>
      <c r="G851" s="7" t="s">
        <v>45</v>
      </c>
      <c r="H851" s="7" t="s">
        <v>136</v>
      </c>
      <c r="I851" s="7" t="s">
        <v>64</v>
      </c>
      <c r="J851" s="7" t="s">
        <v>356</v>
      </c>
      <c r="K851" s="7" t="s">
        <v>431</v>
      </c>
      <c r="L851" s="31" t="s">
        <v>432</v>
      </c>
      <c r="M851" s="7" t="s">
        <v>433</v>
      </c>
      <c r="N851" s="7"/>
      <c r="O851" s="7"/>
      <c r="P851" s="7"/>
      <c r="Q851" s="7">
        <v>1</v>
      </c>
      <c r="R851" s="7">
        <v>1</v>
      </c>
      <c r="S851" s="7"/>
      <c r="T851" s="7"/>
      <c r="U851" s="7"/>
      <c r="V851" s="8" t="s">
        <v>135</v>
      </c>
      <c r="W851" s="8">
        <v>16.3191932526586</v>
      </c>
      <c r="X851" s="38">
        <v>0</v>
      </c>
      <c r="Y851" s="42">
        <f t="shared" ref="Y851" ca="1" si="2520">$L$3+AL851</f>
        <v>42068</v>
      </c>
      <c r="Z851" s="1" t="s">
        <v>139</v>
      </c>
      <c r="AA851" s="1" t="s">
        <v>427</v>
      </c>
      <c r="AB851" s="1">
        <v>0</v>
      </c>
      <c r="AL851" s="2">
        <v>8</v>
      </c>
      <c r="AM851" s="4">
        <v>1</v>
      </c>
      <c r="AN851" s="39" t="s">
        <v>0</v>
      </c>
      <c r="AO851" s="43"/>
      <c r="AP851" s="43">
        <f t="shared" ref="AP851:BA851" si="2521">IF(AQ856+AP855+AP857-AO852&lt;0,0,MAX((AQ856+AP855+AP857-AO852),$AM860))</f>
        <v>0</v>
      </c>
      <c r="AQ851" s="43">
        <f t="shared" si="2521"/>
        <v>0</v>
      </c>
      <c r="AR851" s="43">
        <f t="shared" si="2521"/>
        <v>0</v>
      </c>
      <c r="AS851" s="43">
        <f t="shared" si="2521"/>
        <v>0</v>
      </c>
      <c r="AT851" s="43">
        <f t="shared" si="2521"/>
        <v>0</v>
      </c>
      <c r="AU851" s="43">
        <f t="shared" si="2521"/>
        <v>0</v>
      </c>
      <c r="AV851" s="43">
        <f t="shared" si="2521"/>
        <v>0</v>
      </c>
      <c r="AW851" s="43">
        <f t="shared" si="2521"/>
        <v>0</v>
      </c>
      <c r="AX851" s="43">
        <f t="shared" si="2521"/>
        <v>0</v>
      </c>
      <c r="AY851" s="43">
        <f t="shared" si="2521"/>
        <v>0</v>
      </c>
      <c r="AZ851" s="43">
        <f t="shared" si="2521"/>
        <v>0</v>
      </c>
      <c r="BA851" s="26">
        <f t="shared" si="2521"/>
        <v>0</v>
      </c>
    </row>
    <row r="852" spans="1:53" x14ac:dyDescent="0.25">
      <c r="A852" s="9">
        <v>2</v>
      </c>
      <c r="C852" s="1" t="s">
        <v>416</v>
      </c>
      <c r="D852" s="1" t="s">
        <v>45</v>
      </c>
      <c r="E852" s="1" t="s">
        <v>223</v>
      </c>
      <c r="F852" s="1" t="s">
        <v>250</v>
      </c>
      <c r="G852" s="1" t="s">
        <v>45</v>
      </c>
      <c r="H852" s="1" t="s">
        <v>136</v>
      </c>
      <c r="I852" s="1" t="s">
        <v>64</v>
      </c>
      <c r="J852" s="1" t="s">
        <v>356</v>
      </c>
      <c r="Q852" s="1">
        <v>1</v>
      </c>
      <c r="R852" s="1">
        <v>1</v>
      </c>
      <c r="Y852" s="36"/>
      <c r="AL852" s="37"/>
      <c r="AM852" s="37"/>
      <c r="AN852" s="12" t="s">
        <v>1</v>
      </c>
      <c r="AO852" s="44">
        <v>50000</v>
      </c>
      <c r="AP852" s="44">
        <f t="shared" ref="AP852" si="2522">AO852+AP851-AP857-AP855</f>
        <v>46149</v>
      </c>
      <c r="AQ852" s="44">
        <f t="shared" ref="AQ852" si="2523">AP852+AQ851-AQ857-AQ855</f>
        <v>44037</v>
      </c>
      <c r="AR852" s="44">
        <f t="shared" ref="AR852" si="2524">AQ852+AR851-AR857-AR855</f>
        <v>41737</v>
      </c>
      <c r="AS852" s="44">
        <f t="shared" ref="AS852" si="2525">AR852+AS851-AS857-AS855</f>
        <v>39498</v>
      </c>
      <c r="AT852" s="44">
        <f t="shared" ref="AT852" si="2526">AS852+AT851-AT857-AT855</f>
        <v>36716</v>
      </c>
      <c r="AU852" s="44">
        <f t="shared" ref="AU852" si="2527">AT852+AU851-AU857-AU855</f>
        <v>33171</v>
      </c>
      <c r="AV852" s="44">
        <f t="shared" ref="AV852" si="2528">AU852+AV851-AV857-AV855</f>
        <v>29661</v>
      </c>
      <c r="AW852" s="44">
        <f t="shared" ref="AW852" si="2529">AV852+AW851-AW857-AW855</f>
        <v>26311</v>
      </c>
      <c r="AX852" s="44">
        <f t="shared" ref="AX852" si="2530">AW852+AX851-AX857-AX855</f>
        <v>23012</v>
      </c>
      <c r="AY852" s="44">
        <f t="shared" ref="AY852" si="2531">AX852+AY851-AY857-AY855</f>
        <v>20724</v>
      </c>
      <c r="AZ852" s="44">
        <f t="shared" ref="AZ852" si="2532">AY852+AZ851-AZ857-AZ855</f>
        <v>18934</v>
      </c>
      <c r="BA852" s="23">
        <f t="shared" ref="BA852" si="2533">AZ852+BA851-BA857-BA855</f>
        <v>17168</v>
      </c>
    </row>
    <row r="853" spans="1:53" hidden="1" x14ac:dyDescent="0.25">
      <c r="A853" s="9">
        <v>3</v>
      </c>
      <c r="C853" s="1" t="s">
        <v>416</v>
      </c>
      <c r="D853" s="1" t="s">
        <v>45</v>
      </c>
      <c r="E853" s="1" t="s">
        <v>223</v>
      </c>
      <c r="F853" s="1" t="s">
        <v>250</v>
      </c>
      <c r="G853" s="1" t="s">
        <v>45</v>
      </c>
      <c r="H853" s="1" t="s">
        <v>136</v>
      </c>
      <c r="I853" s="1" t="s">
        <v>64</v>
      </c>
      <c r="J853" s="1" t="s">
        <v>356</v>
      </c>
      <c r="Q853" s="1">
        <v>1</v>
      </c>
      <c r="R853" s="1">
        <v>1</v>
      </c>
      <c r="Y853" s="36"/>
      <c r="AL853" s="37"/>
      <c r="AM853" s="37"/>
      <c r="AN853" s="13" t="s">
        <v>3</v>
      </c>
      <c r="AO853" s="45"/>
      <c r="AP853" s="45">
        <f t="shared" ref="AP853" si="2534">(AP852/AQ855)*30</f>
        <v>655.52556818181824</v>
      </c>
      <c r="AQ853" s="45">
        <f t="shared" ref="AQ853" si="2535">(AQ852/AR855)*30</f>
        <v>574.39565217391305</v>
      </c>
      <c r="AR853" s="45">
        <f t="shared" ref="AR853" si="2536">(AR852/AS855)*30</f>
        <v>559.22733363108523</v>
      </c>
      <c r="AS853" s="45">
        <f t="shared" ref="AS853" si="2537">(AS852/AT855)*30</f>
        <v>425.9309849029475</v>
      </c>
      <c r="AT853" s="45">
        <f t="shared" ref="AT853" si="2538">(AT852/AU855)*30</f>
        <v>310.71368124118476</v>
      </c>
      <c r="AU853" s="45">
        <f t="shared" ref="AU853" si="2539">(AU852/AV855)*30</f>
        <v>283.5128205128205</v>
      </c>
      <c r="AV853" s="45">
        <f t="shared" ref="AV853" si="2540">(AV852/AW855)*30</f>
        <v>265.62089552238808</v>
      </c>
      <c r="AW853" s="45">
        <f t="shared" ref="AW853" si="2541">(AW852/AX855)*30</f>
        <v>239.26341315550167</v>
      </c>
      <c r="AX853" s="45">
        <f t="shared" ref="AX853" si="2542">(AX852/AY855)*30</f>
        <v>301.73076923076923</v>
      </c>
      <c r="AY853" s="45">
        <f t="shared" ref="AY853" si="2543">(AY852/AZ855)*30</f>
        <v>347.32960893854749</v>
      </c>
      <c r="AZ853" s="45">
        <f t="shared" ref="AZ853" si="2544">(AZ852/BA855)*30</f>
        <v>321.64212910532279</v>
      </c>
      <c r="BA853" s="25" t="e">
        <f t="shared" ref="BA853" si="2545">(BA852/BB855)*30</f>
        <v>#DIV/0!</v>
      </c>
    </row>
    <row r="854" spans="1:53" hidden="1" x14ac:dyDescent="0.25">
      <c r="A854" s="9">
        <v>4</v>
      </c>
      <c r="C854" s="1" t="s">
        <v>416</v>
      </c>
      <c r="D854" s="1" t="s">
        <v>45</v>
      </c>
      <c r="E854" s="1" t="s">
        <v>223</v>
      </c>
      <c r="F854" s="1" t="s">
        <v>250</v>
      </c>
      <c r="G854" s="1" t="s">
        <v>45</v>
      </c>
      <c r="H854" s="1" t="s">
        <v>136</v>
      </c>
      <c r="I854" s="1" t="s">
        <v>64</v>
      </c>
      <c r="J854" s="1" t="s">
        <v>356</v>
      </c>
      <c r="Q854" s="1">
        <v>1</v>
      </c>
      <c r="R854" s="1">
        <v>1</v>
      </c>
      <c r="Y854" s="36"/>
      <c r="AL854" s="37"/>
      <c r="AM854" s="37"/>
      <c r="AN854" s="12" t="s">
        <v>944</v>
      </c>
      <c r="AO854" s="44"/>
      <c r="AP854" s="44"/>
      <c r="AQ854" s="44"/>
      <c r="AR854" s="44"/>
      <c r="AS854" s="44"/>
      <c r="AT854" s="44"/>
      <c r="AU854" s="44"/>
      <c r="AV854" s="44"/>
      <c r="AW854" s="44"/>
      <c r="AX854" s="44"/>
      <c r="AY854" s="44"/>
      <c r="AZ854" s="44"/>
      <c r="BA854" s="24"/>
    </row>
    <row r="855" spans="1:53" hidden="1" x14ac:dyDescent="0.25">
      <c r="A855" s="9">
        <v>5</v>
      </c>
      <c r="C855" s="1" t="s">
        <v>416</v>
      </c>
      <c r="D855" s="1" t="s">
        <v>45</v>
      </c>
      <c r="E855" s="1" t="s">
        <v>223</v>
      </c>
      <c r="F855" s="1" t="s">
        <v>250</v>
      </c>
      <c r="G855" s="1" t="s">
        <v>45</v>
      </c>
      <c r="H855" s="1" t="s">
        <v>136</v>
      </c>
      <c r="I855" s="1" t="s">
        <v>64</v>
      </c>
      <c r="J855" s="1" t="s">
        <v>356</v>
      </c>
      <c r="Q855" s="1">
        <v>1</v>
      </c>
      <c r="R855" s="1">
        <v>1</v>
      </c>
      <c r="Y855" s="36"/>
      <c r="AL855" s="37"/>
      <c r="AM855" s="37"/>
      <c r="AN855" s="13" t="s">
        <v>2</v>
      </c>
      <c r="AO855" s="22"/>
      <c r="AP855" s="22">
        <f>MPS!P$6*'Purshasing (2)'!$N851+MPS!P$7*'Purshasing (2)'!$O851+MPS!P$8*'Purshasing (2)'!$P851+MPS!P$9*'Purshasing (2)'!$Q851+MPS!P$10*'Purshasing (2)'!$R851+MPS!P$11*'Purshasing (2)'!$S851+MPS!P$12*'Purshasing (2)'!$T851</f>
        <v>1851</v>
      </c>
      <c r="AQ855" s="22">
        <f>MPS!Q$6*'Purshasing (2)'!$N851+MPS!Q$7*'Purshasing (2)'!$O851+MPS!Q$8*'Purshasing (2)'!$P851+MPS!Q$9*'Purshasing (2)'!$Q851+MPS!Q$10*'Purshasing (2)'!$R851+MPS!Q$11*'Purshasing (2)'!$S851+MPS!Q$12*'Purshasing (2)'!$T851</f>
        <v>2112</v>
      </c>
      <c r="AR855" s="22">
        <f>MPS!R$6*'Purshasing (2)'!$N851+MPS!R$7*'Purshasing (2)'!$O851+MPS!R$8*'Purshasing (2)'!$P851+MPS!R$9*'Purshasing (2)'!$Q851+MPS!R$10*'Purshasing (2)'!$R851+MPS!R$11*'Purshasing (2)'!$S851+MPS!R$12*'Purshasing (2)'!$T851</f>
        <v>2300</v>
      </c>
      <c r="AS855" s="22">
        <f>MPS!S$6*'Purshasing (2)'!$N851+MPS!S$7*'Purshasing (2)'!$O851+MPS!S$8*'Purshasing (2)'!$P851+MPS!S$9*'Purshasing (2)'!$Q851+MPS!S$10*'Purshasing (2)'!$R851+MPS!S$11*'Purshasing (2)'!$S851+MPS!S$12*'Purshasing (2)'!$T851</f>
        <v>2239</v>
      </c>
      <c r="AT855" s="22">
        <f>MPS!T$6*'Purshasing (2)'!$N851+MPS!T$7*'Purshasing (2)'!$O851+MPS!T$8*'Purshasing (2)'!$P851+MPS!T$9*'Purshasing (2)'!$Q851+MPS!T$10*'Purshasing (2)'!$R851+MPS!T$11*'Purshasing (2)'!$S851+MPS!T$12*'Purshasing (2)'!$T851</f>
        <v>2782</v>
      </c>
      <c r="AU855" s="22">
        <f>MPS!U$6*'Purshasing (2)'!$N851+MPS!U$7*'Purshasing (2)'!$O851+MPS!U$8*'Purshasing (2)'!$P851+MPS!U$9*'Purshasing (2)'!$Q851+MPS!U$10*'Purshasing (2)'!$R851+MPS!U$11*'Purshasing (2)'!$S851+MPS!U$12*'Purshasing (2)'!$T851</f>
        <v>3545</v>
      </c>
      <c r="AV855" s="22">
        <f>MPS!V$6*'Purshasing (2)'!$N851+MPS!V$7*'Purshasing (2)'!$O851+MPS!V$8*'Purshasing (2)'!$P851+MPS!V$9*'Purshasing (2)'!$Q851+MPS!V$10*'Purshasing (2)'!$R851+MPS!V$11*'Purshasing (2)'!$S851+MPS!V$12*'Purshasing (2)'!$T851</f>
        <v>3510</v>
      </c>
      <c r="AW855" s="22">
        <f>MPS!W$6*'Purshasing (2)'!$N851+MPS!W$7*'Purshasing (2)'!$O851+MPS!W$8*'Purshasing (2)'!$P851+MPS!W$9*'Purshasing (2)'!$Q851+MPS!W$10*'Purshasing (2)'!$R851+MPS!W$11*'Purshasing (2)'!$S851+MPS!W$12*'Purshasing (2)'!$T851</f>
        <v>3350</v>
      </c>
      <c r="AX855" s="22">
        <f>MPS!X$6*'Purshasing (2)'!$N851+MPS!X$7*'Purshasing (2)'!$O851+MPS!X$8*'Purshasing (2)'!$P851+MPS!X$9*'Purshasing (2)'!$Q851+MPS!X$10*'Purshasing (2)'!$R851+MPS!X$11*'Purshasing (2)'!$S851+MPS!X$12*'Purshasing (2)'!$T851</f>
        <v>3299</v>
      </c>
      <c r="AY855" s="22">
        <f>MPS!Y$6*'Purshasing (2)'!$N851+MPS!Y$7*'Purshasing (2)'!$O851+MPS!Y$8*'Purshasing (2)'!$P851+MPS!Y$9*'Purshasing (2)'!$Q851+MPS!Y$10*'Purshasing (2)'!$R851+MPS!Y$11*'Purshasing (2)'!$S851+MPS!Y$12*'Purshasing (2)'!$T851</f>
        <v>2288</v>
      </c>
      <c r="AZ855" s="22">
        <f>MPS!Z$6*'Purshasing (2)'!$N851+MPS!Z$7*'Purshasing (2)'!$O851+MPS!Z$8*'Purshasing (2)'!$P851+MPS!Z$9*'Purshasing (2)'!$Q851+MPS!Z$10*'Purshasing (2)'!$R851+MPS!Z$11*'Purshasing (2)'!$S851+MPS!Z$12*'Purshasing (2)'!$T851</f>
        <v>1790</v>
      </c>
      <c r="BA855" s="25">
        <f>MPS!AA$6*'Purshasing (2)'!$N851+MPS!AA$7*'Purshasing (2)'!$O851+MPS!AA$8*'Purshasing (2)'!$P851+MPS!AA$9*'Purshasing (2)'!$Q851+MPS!AA$10*'Purshasing (2)'!$R851+MPS!AA$11*'Purshasing (2)'!$S851+MPS!AA$12*'Purshasing (2)'!$T851</f>
        <v>1766</v>
      </c>
    </row>
    <row r="856" spans="1:53" hidden="1" x14ac:dyDescent="0.25">
      <c r="A856" s="9">
        <v>6</v>
      </c>
      <c r="C856" s="1" t="s">
        <v>416</v>
      </c>
      <c r="D856" s="1" t="s">
        <v>45</v>
      </c>
      <c r="E856" s="1" t="s">
        <v>223</v>
      </c>
      <c r="F856" s="1" t="s">
        <v>250</v>
      </c>
      <c r="G856" s="1" t="s">
        <v>45</v>
      </c>
      <c r="H856" s="1" t="s">
        <v>136</v>
      </c>
      <c r="I856" s="1" t="s">
        <v>64</v>
      </c>
      <c r="J856" s="1" t="s">
        <v>356</v>
      </c>
      <c r="L856" s="1"/>
      <c r="Q856" s="1">
        <v>1</v>
      </c>
      <c r="R856" s="1">
        <v>1</v>
      </c>
      <c r="Y856" s="36"/>
      <c r="AL856" s="37"/>
      <c r="AM856" s="37"/>
      <c r="AN856" s="12" t="s">
        <v>4</v>
      </c>
      <c r="AO856" s="23"/>
      <c r="AP856" s="23">
        <f t="shared" ref="AP856:BA856" si="2546">(AQ855/30)*$X851</f>
        <v>0</v>
      </c>
      <c r="AQ856" s="23">
        <f t="shared" si="2546"/>
        <v>0</v>
      </c>
      <c r="AR856" s="23">
        <f t="shared" si="2546"/>
        <v>0</v>
      </c>
      <c r="AS856" s="23">
        <f t="shared" si="2546"/>
        <v>0</v>
      </c>
      <c r="AT856" s="23">
        <f t="shared" si="2546"/>
        <v>0</v>
      </c>
      <c r="AU856" s="23">
        <f t="shared" si="2546"/>
        <v>0</v>
      </c>
      <c r="AV856" s="23">
        <f t="shared" si="2546"/>
        <v>0</v>
      </c>
      <c r="AW856" s="23">
        <f t="shared" si="2546"/>
        <v>0</v>
      </c>
      <c r="AX856" s="23">
        <f t="shared" si="2546"/>
        <v>0</v>
      </c>
      <c r="AY856" s="23">
        <f t="shared" si="2546"/>
        <v>0</v>
      </c>
      <c r="AZ856" s="23">
        <f t="shared" si="2546"/>
        <v>0</v>
      </c>
      <c r="BA856" s="24">
        <f t="shared" si="2546"/>
        <v>0</v>
      </c>
    </row>
    <row r="857" spans="1:53" hidden="1" x14ac:dyDescent="0.25">
      <c r="A857" s="9">
        <v>7</v>
      </c>
      <c r="C857" s="1" t="s">
        <v>416</v>
      </c>
      <c r="D857" s="1" t="s">
        <v>45</v>
      </c>
      <c r="E857" s="1" t="s">
        <v>223</v>
      </c>
      <c r="F857" s="1" t="s">
        <v>250</v>
      </c>
      <c r="G857" s="1" t="s">
        <v>45</v>
      </c>
      <c r="H857" s="1" t="s">
        <v>136</v>
      </c>
      <c r="I857" s="1" t="s">
        <v>64</v>
      </c>
      <c r="J857" s="1" t="s">
        <v>356</v>
      </c>
      <c r="L857" s="1"/>
      <c r="Q857" s="1">
        <v>1</v>
      </c>
      <c r="R857" s="1">
        <v>1</v>
      </c>
      <c r="Y857" s="36"/>
      <c r="AL857" s="37"/>
      <c r="AM857" s="37"/>
      <c r="AN857" s="13" t="s">
        <v>5</v>
      </c>
      <c r="AO857" s="22"/>
      <c r="AP857" s="22">
        <v>2000</v>
      </c>
      <c r="AQ857" s="22"/>
      <c r="AR857" s="22"/>
      <c r="AS857" s="22"/>
      <c r="AT857" s="22"/>
      <c r="AU857" s="22"/>
      <c r="AV857" s="22"/>
      <c r="AW857" s="22"/>
      <c r="AX857" s="22"/>
      <c r="AY857" s="22"/>
      <c r="AZ857" s="22"/>
      <c r="BA857" s="25"/>
    </row>
    <row r="858" spans="1:53" hidden="1" x14ac:dyDescent="0.25">
      <c r="A858" s="9">
        <v>8</v>
      </c>
      <c r="C858" s="1" t="s">
        <v>416</v>
      </c>
      <c r="D858" s="1" t="s">
        <v>45</v>
      </c>
      <c r="E858" s="1" t="s">
        <v>223</v>
      </c>
      <c r="F858" s="1" t="s">
        <v>250</v>
      </c>
      <c r="G858" s="1" t="s">
        <v>45</v>
      </c>
      <c r="H858" s="1" t="s">
        <v>136</v>
      </c>
      <c r="I858" s="1" t="s">
        <v>64</v>
      </c>
      <c r="J858" s="1" t="s">
        <v>356</v>
      </c>
      <c r="L858" s="1"/>
      <c r="Q858" s="1">
        <v>1</v>
      </c>
      <c r="R858" s="1">
        <v>1</v>
      </c>
      <c r="Y858" s="36"/>
      <c r="AL858" s="37"/>
      <c r="AM858" s="37"/>
      <c r="AN858" s="12" t="s">
        <v>6</v>
      </c>
      <c r="AO858" s="23"/>
      <c r="AP858" s="23"/>
      <c r="AQ858" s="23"/>
      <c r="AR858" s="23"/>
      <c r="AS858" s="23"/>
      <c r="AT858" s="23"/>
      <c r="AU858" s="23"/>
      <c r="AV858" s="23"/>
      <c r="AW858" s="23"/>
      <c r="AX858" s="23"/>
      <c r="AY858" s="23"/>
      <c r="AZ858" s="23"/>
      <c r="BA858" s="24"/>
    </row>
    <row r="859" spans="1:53" ht="14.4" hidden="1" thickBot="1" x14ac:dyDescent="0.3">
      <c r="A859" s="11">
        <v>9</v>
      </c>
      <c r="C859" s="1" t="s">
        <v>416</v>
      </c>
      <c r="D859" s="1" t="s">
        <v>45</v>
      </c>
      <c r="E859" s="1" t="s">
        <v>223</v>
      </c>
      <c r="F859" s="1" t="s">
        <v>250</v>
      </c>
      <c r="G859" s="1" t="s">
        <v>45</v>
      </c>
      <c r="H859" s="1" t="s">
        <v>136</v>
      </c>
      <c r="I859" s="1" t="s">
        <v>64</v>
      </c>
      <c r="J859" s="1" t="s">
        <v>356</v>
      </c>
      <c r="L859" s="1"/>
      <c r="Q859" s="1">
        <v>1</v>
      </c>
      <c r="R859" s="1">
        <v>1</v>
      </c>
      <c r="Y859" s="36"/>
      <c r="AL859" s="37"/>
      <c r="AM859" s="37"/>
      <c r="AN859" s="27" t="s">
        <v>7</v>
      </c>
      <c r="AO859" s="28"/>
      <c r="AP859" s="28"/>
      <c r="AQ859" s="28"/>
      <c r="AR859" s="28"/>
      <c r="AS859" s="28"/>
      <c r="AT859" s="28"/>
      <c r="AU859" s="28"/>
      <c r="AV859" s="28"/>
      <c r="AW859" s="28"/>
      <c r="AX859" s="28"/>
      <c r="AY859" s="28"/>
      <c r="AZ859" s="28"/>
      <c r="BA859" s="29"/>
    </row>
    <row r="860" spans="1:53" ht="15" hidden="1" thickTop="1" thickBot="1" x14ac:dyDescent="0.3">
      <c r="A860" s="6">
        <v>1</v>
      </c>
      <c r="B860" s="14">
        <v>96</v>
      </c>
      <c r="C860" s="7" t="s">
        <v>416</v>
      </c>
      <c r="D860" s="7" t="s">
        <v>45</v>
      </c>
      <c r="E860" s="7" t="s">
        <v>130</v>
      </c>
      <c r="F860" s="7" t="s">
        <v>250</v>
      </c>
      <c r="G860" s="7" t="s">
        <v>68</v>
      </c>
      <c r="H860" s="7" t="s">
        <v>136</v>
      </c>
      <c r="I860" s="7" t="s">
        <v>64</v>
      </c>
      <c r="J860" s="7" t="s">
        <v>356</v>
      </c>
      <c r="K860" s="7" t="s">
        <v>434</v>
      </c>
      <c r="L860" s="31" t="s">
        <v>435</v>
      </c>
      <c r="M860" s="7" t="s">
        <v>436</v>
      </c>
      <c r="N860" s="7"/>
      <c r="O860" s="7"/>
      <c r="P860" s="7"/>
      <c r="Q860" s="7">
        <v>0.54</v>
      </c>
      <c r="R860" s="7">
        <v>0.54</v>
      </c>
      <c r="S860" s="7">
        <v>0.54</v>
      </c>
      <c r="T860" s="7">
        <v>0.54</v>
      </c>
      <c r="U860" s="7"/>
      <c r="V860" s="8" t="s">
        <v>299</v>
      </c>
      <c r="W860" s="8">
        <v>2.7000000000000006</v>
      </c>
      <c r="X860" s="38">
        <v>0</v>
      </c>
      <c r="Y860" s="42">
        <f t="shared" ref="Y860" ca="1" si="2547">$L$3+AL860</f>
        <v>42068</v>
      </c>
      <c r="Z860" s="1" t="s">
        <v>139</v>
      </c>
      <c r="AA860" s="1" t="s">
        <v>427</v>
      </c>
      <c r="AB860" s="1">
        <v>0</v>
      </c>
      <c r="AL860" s="2">
        <v>8</v>
      </c>
      <c r="AM860" s="4">
        <v>1</v>
      </c>
      <c r="AN860" s="39" t="s">
        <v>0</v>
      </c>
      <c r="AO860" s="43"/>
      <c r="AP860" s="43">
        <f t="shared" ref="AP860:BA860" si="2548">IF(AQ865+AP864+AP866-AO861&lt;0,0,MAX((AQ865+AP864+AP866-AO861),$AM869))</f>
        <v>0</v>
      </c>
      <c r="AQ860" s="43">
        <f t="shared" si="2548"/>
        <v>0</v>
      </c>
      <c r="AR860" s="43">
        <f t="shared" si="2548"/>
        <v>0</v>
      </c>
      <c r="AS860" s="43">
        <f t="shared" si="2548"/>
        <v>0</v>
      </c>
      <c r="AT860" s="43">
        <f t="shared" si="2548"/>
        <v>0</v>
      </c>
      <c r="AU860" s="43">
        <f t="shared" si="2548"/>
        <v>0</v>
      </c>
      <c r="AV860" s="43">
        <f t="shared" si="2548"/>
        <v>0</v>
      </c>
      <c r="AW860" s="43">
        <f t="shared" si="2548"/>
        <v>0</v>
      </c>
      <c r="AX860" s="43">
        <f t="shared" si="2548"/>
        <v>0</v>
      </c>
      <c r="AY860" s="43">
        <f t="shared" si="2548"/>
        <v>0</v>
      </c>
      <c r="AZ860" s="43">
        <f t="shared" si="2548"/>
        <v>0</v>
      </c>
      <c r="BA860" s="26">
        <f t="shared" si="2548"/>
        <v>0</v>
      </c>
    </row>
    <row r="861" spans="1:53" x14ac:dyDescent="0.25">
      <c r="A861" s="9">
        <v>2</v>
      </c>
      <c r="C861" s="1" t="s">
        <v>416</v>
      </c>
      <c r="D861" s="1" t="s">
        <v>45</v>
      </c>
      <c r="E861" s="1" t="s">
        <v>130</v>
      </c>
      <c r="F861" s="1" t="s">
        <v>250</v>
      </c>
      <c r="G861" s="1" t="s">
        <v>68</v>
      </c>
      <c r="H861" s="1" t="s">
        <v>136</v>
      </c>
      <c r="I861" s="1" t="s">
        <v>64</v>
      </c>
      <c r="J861" s="1" t="s">
        <v>356</v>
      </c>
      <c r="Q861" s="1">
        <v>0.54</v>
      </c>
      <c r="R861" s="1">
        <v>0.54</v>
      </c>
      <c r="S861" s="1">
        <v>0.54</v>
      </c>
      <c r="T861" s="1">
        <v>0.54</v>
      </c>
      <c r="Y861" s="36"/>
      <c r="AL861" s="37"/>
      <c r="AM861" s="37"/>
      <c r="AN861" s="12" t="s">
        <v>1</v>
      </c>
      <c r="AO861" s="44">
        <v>50000</v>
      </c>
      <c r="AP861" s="44">
        <f t="shared" ref="AP861" si="2549">AO861+AP860-AP866-AP864</f>
        <v>46463.16</v>
      </c>
      <c r="AQ861" s="44">
        <f t="shared" ref="AQ861" si="2550">AP861+AQ860-AQ866-AQ864</f>
        <v>44700.600000000006</v>
      </c>
      <c r="AR861" s="44">
        <f t="shared" ref="AR861" si="2551">AQ861+AR860-AR866-AR864</f>
        <v>42729.600000000006</v>
      </c>
      <c r="AS861" s="44">
        <f t="shared" ref="AS861" si="2552">AR861+AS860-AS866-AS864</f>
        <v>40873.080000000009</v>
      </c>
      <c r="AT861" s="44">
        <f t="shared" ref="AT861" si="2553">AS861+AT860-AT866-AT864</f>
        <v>38352.900000000009</v>
      </c>
      <c r="AU861" s="44">
        <f t="shared" ref="AU861" si="2554">AT861+AU860-AU866-AU864</f>
        <v>35183.640000000007</v>
      </c>
      <c r="AV861" s="44">
        <f t="shared" ref="AV861" si="2555">AU861+AV860-AV866-AV864</f>
        <v>32059.740000000005</v>
      </c>
      <c r="AW861" s="44">
        <f t="shared" ref="AW861" si="2556">AV861+AW860-AW866-AW864</f>
        <v>29068.680000000004</v>
      </c>
      <c r="AX861" s="44">
        <f t="shared" ref="AX861" si="2557">AW861+AX860-AX866-AX864</f>
        <v>26198.040000000005</v>
      </c>
      <c r="AY861" s="44">
        <f t="shared" ref="AY861" si="2558">AX861+AY860-AY866-AY864</f>
        <v>24302.640000000003</v>
      </c>
      <c r="AZ861" s="44">
        <f t="shared" ref="AZ861" si="2559">AY861+AZ860-AZ866-AZ864</f>
        <v>22819.800000000003</v>
      </c>
      <c r="BA861" s="23">
        <f t="shared" ref="BA861" si="2560">AZ861+BA860-BA866-BA864</f>
        <v>21356.940000000002</v>
      </c>
    </row>
    <row r="862" spans="1:53" hidden="1" x14ac:dyDescent="0.25">
      <c r="A862" s="9">
        <v>3</v>
      </c>
      <c r="C862" s="1" t="s">
        <v>416</v>
      </c>
      <c r="D862" s="1" t="s">
        <v>45</v>
      </c>
      <c r="E862" s="1" t="s">
        <v>130</v>
      </c>
      <c r="F862" s="1" t="s">
        <v>250</v>
      </c>
      <c r="G862" s="1" t="s">
        <v>68</v>
      </c>
      <c r="H862" s="1" t="s">
        <v>136</v>
      </c>
      <c r="I862" s="1" t="s">
        <v>64</v>
      </c>
      <c r="J862" s="1" t="s">
        <v>356</v>
      </c>
      <c r="Q862" s="1">
        <v>0.54</v>
      </c>
      <c r="R862" s="1">
        <v>0.54</v>
      </c>
      <c r="S862" s="1">
        <v>0.54</v>
      </c>
      <c r="T862" s="1">
        <v>0.54</v>
      </c>
      <c r="Y862" s="36"/>
      <c r="AL862" s="37"/>
      <c r="AM862" s="37"/>
      <c r="AN862" s="13" t="s">
        <v>3</v>
      </c>
      <c r="AO862" s="45"/>
      <c r="AP862" s="45">
        <f t="shared" ref="AP862" si="2561">(AP861/AQ864)*30</f>
        <v>790.83537581699352</v>
      </c>
      <c r="AQ862" s="45">
        <f t="shared" ref="AQ862" si="2562">(AQ861/AR864)*30</f>
        <v>680.37442922374441</v>
      </c>
      <c r="AR862" s="45">
        <f t="shared" ref="AR862" si="2563">(AR861/AS864)*30</f>
        <v>690.47896063602889</v>
      </c>
      <c r="AS862" s="45">
        <f t="shared" ref="AS862" si="2564">(AS861/AT864)*30</f>
        <v>486.54953217627315</v>
      </c>
      <c r="AT862" s="45">
        <f t="shared" ref="AT862" si="2565">(AT861/AU864)*30</f>
        <v>363.04594763446363</v>
      </c>
      <c r="AU862" s="45">
        <f t="shared" ref="AU862" si="2566">(AU861/AV864)*30</f>
        <v>337.88187842120431</v>
      </c>
      <c r="AV862" s="45">
        <f t="shared" ref="AV862" si="2567">(AV861/AW864)*30</f>
        <v>321.55563579466815</v>
      </c>
      <c r="AW862" s="45">
        <f t="shared" ref="AW862" si="2568">(AW861/AX864)*30</f>
        <v>303.78605467770262</v>
      </c>
      <c r="AX862" s="45">
        <f t="shared" ref="AX862" si="2569">(AX861/AY864)*30</f>
        <v>414.65716999050335</v>
      </c>
      <c r="AY862" s="45">
        <f t="shared" ref="AY862" si="2570">(AY861/AZ864)*30</f>
        <v>491.67759164845836</v>
      </c>
      <c r="AZ862" s="45">
        <f t="shared" ref="AZ862" si="2571">(AZ861/BA864)*30</f>
        <v>467.98326565768429</v>
      </c>
      <c r="BA862" s="25" t="e">
        <f t="shared" ref="BA862" si="2572">(BA861/BB864)*30</f>
        <v>#DIV/0!</v>
      </c>
    </row>
    <row r="863" spans="1:53" hidden="1" x14ac:dyDescent="0.25">
      <c r="A863" s="9">
        <v>4</v>
      </c>
      <c r="C863" s="1" t="s">
        <v>416</v>
      </c>
      <c r="D863" s="1" t="s">
        <v>45</v>
      </c>
      <c r="E863" s="1" t="s">
        <v>130</v>
      </c>
      <c r="F863" s="1" t="s">
        <v>250</v>
      </c>
      <c r="G863" s="1" t="s">
        <v>68</v>
      </c>
      <c r="H863" s="1" t="s">
        <v>136</v>
      </c>
      <c r="I863" s="1" t="s">
        <v>64</v>
      </c>
      <c r="J863" s="1" t="s">
        <v>356</v>
      </c>
      <c r="Q863" s="1">
        <v>0.54</v>
      </c>
      <c r="R863" s="1">
        <v>0.54</v>
      </c>
      <c r="S863" s="1">
        <v>0.54</v>
      </c>
      <c r="T863" s="1">
        <v>0.54</v>
      </c>
      <c r="Y863" s="36"/>
      <c r="AL863" s="37"/>
      <c r="AM863" s="37"/>
      <c r="AN863" s="12" t="s">
        <v>944</v>
      </c>
      <c r="AO863" s="44"/>
      <c r="AP863" s="44"/>
      <c r="AQ863" s="44"/>
      <c r="AR863" s="44"/>
      <c r="AS863" s="44"/>
      <c r="AT863" s="44"/>
      <c r="AU863" s="44"/>
      <c r="AV863" s="44"/>
      <c r="AW863" s="44"/>
      <c r="AX863" s="44"/>
      <c r="AY863" s="44"/>
      <c r="AZ863" s="44"/>
      <c r="BA863" s="24"/>
    </row>
    <row r="864" spans="1:53" hidden="1" x14ac:dyDescent="0.25">
      <c r="A864" s="9">
        <v>5</v>
      </c>
      <c r="C864" s="1" t="s">
        <v>416</v>
      </c>
      <c r="D864" s="1" t="s">
        <v>45</v>
      </c>
      <c r="E864" s="1" t="s">
        <v>130</v>
      </c>
      <c r="F864" s="1" t="s">
        <v>250</v>
      </c>
      <c r="G864" s="1" t="s">
        <v>68</v>
      </c>
      <c r="H864" s="1" t="s">
        <v>136</v>
      </c>
      <c r="I864" s="1" t="s">
        <v>64</v>
      </c>
      <c r="J864" s="1" t="s">
        <v>356</v>
      </c>
      <c r="Q864" s="1">
        <v>0.54</v>
      </c>
      <c r="R864" s="1">
        <v>0.54</v>
      </c>
      <c r="S864" s="1">
        <v>0.54</v>
      </c>
      <c r="T864" s="1">
        <v>0.54</v>
      </c>
      <c r="Y864" s="36"/>
      <c r="AL864" s="37"/>
      <c r="AM864" s="37"/>
      <c r="AN864" s="13" t="s">
        <v>2</v>
      </c>
      <c r="AO864" s="22"/>
      <c r="AP864" s="22">
        <f>MPS!P$6*'Purshasing (2)'!$N860+MPS!P$7*'Purshasing (2)'!$O860+MPS!P$8*'Purshasing (2)'!$P860+MPS!P$9*'Purshasing (2)'!$Q860+MPS!P$10*'Purshasing (2)'!$R860+MPS!P$11*'Purshasing (2)'!$S860+MPS!P$12*'Purshasing (2)'!$T860</f>
        <v>1536.8400000000001</v>
      </c>
      <c r="AQ864" s="22">
        <f>MPS!Q$6*'Purshasing (2)'!$N860+MPS!Q$7*'Purshasing (2)'!$O860+MPS!Q$8*'Purshasing (2)'!$P860+MPS!Q$9*'Purshasing (2)'!$Q860+MPS!Q$10*'Purshasing (2)'!$R860+MPS!Q$11*'Purshasing (2)'!$S860+MPS!Q$12*'Purshasing (2)'!$T860</f>
        <v>1762.5600000000002</v>
      </c>
      <c r="AR864" s="22">
        <f>MPS!R$6*'Purshasing (2)'!$N860+MPS!R$7*'Purshasing (2)'!$O860+MPS!R$8*'Purshasing (2)'!$P860+MPS!R$9*'Purshasing (2)'!$Q860+MPS!R$10*'Purshasing (2)'!$R860+MPS!R$11*'Purshasing (2)'!$S860+MPS!R$12*'Purshasing (2)'!$T860</f>
        <v>1971</v>
      </c>
      <c r="AS864" s="22">
        <f>MPS!S$6*'Purshasing (2)'!$N860+MPS!S$7*'Purshasing (2)'!$O860+MPS!S$8*'Purshasing (2)'!$P860+MPS!S$9*'Purshasing (2)'!$Q860+MPS!S$10*'Purshasing (2)'!$R860+MPS!S$11*'Purshasing (2)'!$S860+MPS!S$12*'Purshasing (2)'!$T860</f>
        <v>1856.52</v>
      </c>
      <c r="AT864" s="22">
        <f>MPS!T$6*'Purshasing (2)'!$N860+MPS!T$7*'Purshasing (2)'!$O860+MPS!T$8*'Purshasing (2)'!$P860+MPS!T$9*'Purshasing (2)'!$Q860+MPS!T$10*'Purshasing (2)'!$R860+MPS!T$11*'Purshasing (2)'!$S860+MPS!T$12*'Purshasing (2)'!$T860</f>
        <v>2520.1800000000003</v>
      </c>
      <c r="AU864" s="22">
        <f>MPS!U$6*'Purshasing (2)'!$N860+MPS!U$7*'Purshasing (2)'!$O860+MPS!U$8*'Purshasing (2)'!$P860+MPS!U$9*'Purshasing (2)'!$Q860+MPS!U$10*'Purshasing (2)'!$R860+MPS!U$11*'Purshasing (2)'!$S860+MPS!U$12*'Purshasing (2)'!$T860</f>
        <v>3169.26</v>
      </c>
      <c r="AV864" s="22">
        <f>MPS!V$6*'Purshasing (2)'!$N860+MPS!V$7*'Purshasing (2)'!$O860+MPS!V$8*'Purshasing (2)'!$P860+MPS!V$9*'Purshasing (2)'!$Q860+MPS!V$10*'Purshasing (2)'!$R860+MPS!V$11*'Purshasing (2)'!$S860+MPS!V$12*'Purshasing (2)'!$T860</f>
        <v>3123.9</v>
      </c>
      <c r="AW864" s="22">
        <f>MPS!W$6*'Purshasing (2)'!$N860+MPS!W$7*'Purshasing (2)'!$O860+MPS!W$8*'Purshasing (2)'!$P860+MPS!W$9*'Purshasing (2)'!$Q860+MPS!W$10*'Purshasing (2)'!$R860+MPS!W$11*'Purshasing (2)'!$S860+MPS!W$12*'Purshasing (2)'!$T860</f>
        <v>2991.0600000000004</v>
      </c>
      <c r="AX864" s="22">
        <f>MPS!X$6*'Purshasing (2)'!$N860+MPS!X$7*'Purshasing (2)'!$O860+MPS!X$8*'Purshasing (2)'!$P860+MPS!X$9*'Purshasing (2)'!$Q860+MPS!X$10*'Purshasing (2)'!$R860+MPS!X$11*'Purshasing (2)'!$S860+MPS!X$12*'Purshasing (2)'!$T860</f>
        <v>2870.64</v>
      </c>
      <c r="AY864" s="22">
        <f>MPS!Y$6*'Purshasing (2)'!$N860+MPS!Y$7*'Purshasing (2)'!$O860+MPS!Y$8*'Purshasing (2)'!$P860+MPS!Y$9*'Purshasing (2)'!$Q860+MPS!Y$10*'Purshasing (2)'!$R860+MPS!Y$11*'Purshasing (2)'!$S860+MPS!Y$12*'Purshasing (2)'!$T860</f>
        <v>1895.4</v>
      </c>
      <c r="AZ864" s="22">
        <f>MPS!Z$6*'Purshasing (2)'!$N860+MPS!Z$7*'Purshasing (2)'!$O860+MPS!Z$8*'Purshasing (2)'!$P860+MPS!Z$9*'Purshasing (2)'!$Q860+MPS!Z$10*'Purshasing (2)'!$R860+MPS!Z$11*'Purshasing (2)'!$S860+MPS!Z$12*'Purshasing (2)'!$T860</f>
        <v>1482.8400000000001</v>
      </c>
      <c r="BA864" s="25">
        <f>MPS!AA$6*'Purshasing (2)'!$N860+MPS!AA$7*'Purshasing (2)'!$O860+MPS!AA$8*'Purshasing (2)'!$P860+MPS!AA$9*'Purshasing (2)'!$Q860+MPS!AA$10*'Purshasing (2)'!$R860+MPS!AA$11*'Purshasing (2)'!$S860+MPS!AA$12*'Purshasing (2)'!$T860</f>
        <v>1462.8600000000001</v>
      </c>
    </row>
    <row r="865" spans="1:53" hidden="1" x14ac:dyDescent="0.25">
      <c r="A865" s="9">
        <v>6</v>
      </c>
      <c r="C865" s="1" t="s">
        <v>416</v>
      </c>
      <c r="D865" s="1" t="s">
        <v>45</v>
      </c>
      <c r="E865" s="1" t="s">
        <v>130</v>
      </c>
      <c r="F865" s="1" t="s">
        <v>250</v>
      </c>
      <c r="G865" s="1" t="s">
        <v>68</v>
      </c>
      <c r="H865" s="1" t="s">
        <v>136</v>
      </c>
      <c r="I865" s="1" t="s">
        <v>64</v>
      </c>
      <c r="J865" s="1" t="s">
        <v>356</v>
      </c>
      <c r="L865" s="1"/>
      <c r="Q865" s="1">
        <v>0.54</v>
      </c>
      <c r="R865" s="1">
        <v>0.54</v>
      </c>
      <c r="S865" s="1">
        <v>0.54</v>
      </c>
      <c r="T865" s="1">
        <v>0.54</v>
      </c>
      <c r="Y865" s="36"/>
      <c r="AL865" s="37"/>
      <c r="AM865" s="37"/>
      <c r="AN865" s="12" t="s">
        <v>4</v>
      </c>
      <c r="AO865" s="23"/>
      <c r="AP865" s="23">
        <f t="shared" ref="AP865:BA865" si="2573">(AQ864/30)*$X860</f>
        <v>0</v>
      </c>
      <c r="AQ865" s="23">
        <f t="shared" si="2573"/>
        <v>0</v>
      </c>
      <c r="AR865" s="23">
        <f t="shared" si="2573"/>
        <v>0</v>
      </c>
      <c r="AS865" s="23">
        <f t="shared" si="2573"/>
        <v>0</v>
      </c>
      <c r="AT865" s="23">
        <f t="shared" si="2573"/>
        <v>0</v>
      </c>
      <c r="AU865" s="23">
        <f t="shared" si="2573"/>
        <v>0</v>
      </c>
      <c r="AV865" s="23">
        <f t="shared" si="2573"/>
        <v>0</v>
      </c>
      <c r="AW865" s="23">
        <f t="shared" si="2573"/>
        <v>0</v>
      </c>
      <c r="AX865" s="23">
        <f t="shared" si="2573"/>
        <v>0</v>
      </c>
      <c r="AY865" s="23">
        <f t="shared" si="2573"/>
        <v>0</v>
      </c>
      <c r="AZ865" s="23">
        <f t="shared" si="2573"/>
        <v>0</v>
      </c>
      <c r="BA865" s="24">
        <f t="shared" si="2573"/>
        <v>0</v>
      </c>
    </row>
    <row r="866" spans="1:53" hidden="1" x14ac:dyDescent="0.25">
      <c r="A866" s="9">
        <v>7</v>
      </c>
      <c r="C866" s="1" t="s">
        <v>416</v>
      </c>
      <c r="D866" s="1" t="s">
        <v>45</v>
      </c>
      <c r="E866" s="1" t="s">
        <v>130</v>
      </c>
      <c r="F866" s="1" t="s">
        <v>250</v>
      </c>
      <c r="G866" s="1" t="s">
        <v>68</v>
      </c>
      <c r="H866" s="1" t="s">
        <v>136</v>
      </c>
      <c r="I866" s="1" t="s">
        <v>64</v>
      </c>
      <c r="J866" s="1" t="s">
        <v>356</v>
      </c>
      <c r="L866" s="1"/>
      <c r="Q866" s="1">
        <v>0.54</v>
      </c>
      <c r="R866" s="1">
        <v>0.54</v>
      </c>
      <c r="S866" s="1">
        <v>0.54</v>
      </c>
      <c r="T866" s="1">
        <v>0.54</v>
      </c>
      <c r="Y866" s="36"/>
      <c r="AL866" s="37"/>
      <c r="AM866" s="37"/>
      <c r="AN866" s="13" t="s">
        <v>5</v>
      </c>
      <c r="AO866" s="22"/>
      <c r="AP866" s="22">
        <v>2000</v>
      </c>
      <c r="AQ866" s="22"/>
      <c r="AR866" s="22"/>
      <c r="AS866" s="22"/>
      <c r="AT866" s="22"/>
      <c r="AU866" s="22"/>
      <c r="AV866" s="22"/>
      <c r="AW866" s="22"/>
      <c r="AX866" s="22"/>
      <c r="AY866" s="22"/>
      <c r="AZ866" s="22"/>
      <c r="BA866" s="25"/>
    </row>
    <row r="867" spans="1:53" hidden="1" x14ac:dyDescent="0.25">
      <c r="A867" s="9">
        <v>8</v>
      </c>
      <c r="C867" s="1" t="s">
        <v>416</v>
      </c>
      <c r="D867" s="1" t="s">
        <v>45</v>
      </c>
      <c r="E867" s="1" t="s">
        <v>130</v>
      </c>
      <c r="F867" s="1" t="s">
        <v>250</v>
      </c>
      <c r="G867" s="1" t="s">
        <v>68</v>
      </c>
      <c r="H867" s="1" t="s">
        <v>136</v>
      </c>
      <c r="I867" s="1" t="s">
        <v>64</v>
      </c>
      <c r="J867" s="1" t="s">
        <v>356</v>
      </c>
      <c r="L867" s="1"/>
      <c r="Q867" s="1">
        <v>0.54</v>
      </c>
      <c r="R867" s="1">
        <v>0.54</v>
      </c>
      <c r="S867" s="1">
        <v>0.54</v>
      </c>
      <c r="T867" s="1">
        <v>0.54</v>
      </c>
      <c r="Y867" s="36"/>
      <c r="AL867" s="37"/>
      <c r="AM867" s="37"/>
      <c r="AN867" s="12" t="s">
        <v>6</v>
      </c>
      <c r="AO867" s="23"/>
      <c r="AP867" s="23"/>
      <c r="AQ867" s="23"/>
      <c r="AR867" s="23"/>
      <c r="AS867" s="23"/>
      <c r="AT867" s="23"/>
      <c r="AU867" s="23"/>
      <c r="AV867" s="23"/>
      <c r="AW867" s="23"/>
      <c r="AX867" s="23"/>
      <c r="AY867" s="23"/>
      <c r="AZ867" s="23"/>
      <c r="BA867" s="24"/>
    </row>
    <row r="868" spans="1:53" ht="14.4" hidden="1" thickBot="1" x14ac:dyDescent="0.3">
      <c r="A868" s="11">
        <v>9</v>
      </c>
      <c r="C868" s="1" t="s">
        <v>416</v>
      </c>
      <c r="D868" s="1" t="s">
        <v>45</v>
      </c>
      <c r="E868" s="1" t="s">
        <v>130</v>
      </c>
      <c r="F868" s="1" t="s">
        <v>250</v>
      </c>
      <c r="G868" s="1" t="s">
        <v>68</v>
      </c>
      <c r="H868" s="1" t="s">
        <v>136</v>
      </c>
      <c r="I868" s="1" t="s">
        <v>64</v>
      </c>
      <c r="J868" s="1" t="s">
        <v>356</v>
      </c>
      <c r="L868" s="1"/>
      <c r="Q868" s="1">
        <v>0.54</v>
      </c>
      <c r="R868" s="1">
        <v>0.54</v>
      </c>
      <c r="S868" s="1">
        <v>0.54</v>
      </c>
      <c r="T868" s="1">
        <v>0.54</v>
      </c>
      <c r="Y868" s="36"/>
      <c r="AL868" s="37"/>
      <c r="AM868" s="37"/>
      <c r="AN868" s="27" t="s">
        <v>7</v>
      </c>
      <c r="AO868" s="28"/>
      <c r="AP868" s="28"/>
      <c r="AQ868" s="28"/>
      <c r="AR868" s="28"/>
      <c r="AS868" s="28"/>
      <c r="AT868" s="28"/>
      <c r="AU868" s="28"/>
      <c r="AV868" s="28"/>
      <c r="AW868" s="28"/>
      <c r="AX868" s="28"/>
      <c r="AY868" s="28"/>
      <c r="AZ868" s="28"/>
      <c r="BA868" s="29"/>
    </row>
    <row r="869" spans="1:53" ht="15" hidden="1" thickTop="1" thickBot="1" x14ac:dyDescent="0.3">
      <c r="A869" s="6">
        <v>1</v>
      </c>
      <c r="B869" s="14">
        <v>97</v>
      </c>
      <c r="C869" s="7" t="s">
        <v>437</v>
      </c>
      <c r="D869" s="7" t="s">
        <v>45</v>
      </c>
      <c r="E869" s="7" t="s">
        <v>187</v>
      </c>
      <c r="F869" s="7" t="s">
        <v>188</v>
      </c>
      <c r="G869" s="7" t="s">
        <v>42</v>
      </c>
      <c r="H869" s="7" t="s">
        <v>136</v>
      </c>
      <c r="I869" s="7" t="s">
        <v>64</v>
      </c>
      <c r="J869" s="7" t="s">
        <v>356</v>
      </c>
      <c r="K869" s="7" t="s">
        <v>438</v>
      </c>
      <c r="L869" s="31" t="s">
        <v>439</v>
      </c>
      <c r="M869" s="7" t="s">
        <v>440</v>
      </c>
      <c r="N869" s="7"/>
      <c r="O869" s="7"/>
      <c r="P869" s="7"/>
      <c r="Q869" s="7">
        <v>3.085</v>
      </c>
      <c r="R869" s="7">
        <v>3.085</v>
      </c>
      <c r="S869" s="7">
        <v>2.8159999999999998</v>
      </c>
      <c r="T869" s="7">
        <v>2.8159999999999998</v>
      </c>
      <c r="U869" s="7"/>
      <c r="V869" s="8" t="s">
        <v>110</v>
      </c>
      <c r="W869" s="8">
        <v>19.232599946302511</v>
      </c>
      <c r="X869" s="38">
        <v>0</v>
      </c>
      <c r="Y869" s="42">
        <f t="shared" ref="Y869" ca="1" si="2574">$L$3+AL869</f>
        <v>42068</v>
      </c>
      <c r="Z869" s="1" t="s">
        <v>139</v>
      </c>
      <c r="AA869" s="1" t="s">
        <v>441</v>
      </c>
      <c r="AB869" s="1">
        <v>0</v>
      </c>
      <c r="AL869" s="2">
        <v>8</v>
      </c>
      <c r="AM869" s="4">
        <v>1</v>
      </c>
      <c r="AN869" s="39" t="s">
        <v>0</v>
      </c>
      <c r="AO869" s="43"/>
      <c r="AP869" s="43">
        <f t="shared" ref="AP869:BA869" si="2575">IF(AQ874+AP873+AP875-AO870&lt;0,0,MAX((AQ874+AP873+AP875-AO870),$AM878))</f>
        <v>0</v>
      </c>
      <c r="AQ869" s="43">
        <f t="shared" si="2575"/>
        <v>0</v>
      </c>
      <c r="AR869" s="43">
        <f t="shared" si="2575"/>
        <v>0</v>
      </c>
      <c r="AS869" s="43">
        <f t="shared" si="2575"/>
        <v>0</v>
      </c>
      <c r="AT869" s="43">
        <f t="shared" si="2575"/>
        <v>5343.2360000000044</v>
      </c>
      <c r="AU869" s="43">
        <f t="shared" si="2575"/>
        <v>17480.708999999999</v>
      </c>
      <c r="AV869" s="43">
        <f t="shared" si="2575"/>
        <v>17234.75</v>
      </c>
      <c r="AW869" s="43">
        <f t="shared" si="2575"/>
        <v>16498.973999999998</v>
      </c>
      <c r="AX869" s="43">
        <f t="shared" si="2575"/>
        <v>15857.286999999998</v>
      </c>
      <c r="AY869" s="43">
        <f t="shared" si="2575"/>
        <v>10499.632</v>
      </c>
      <c r="AZ869" s="43">
        <f t="shared" si="2575"/>
        <v>8214.2459999999992</v>
      </c>
      <c r="BA869" s="26">
        <f t="shared" si="2575"/>
        <v>8103.598</v>
      </c>
    </row>
    <row r="870" spans="1:53" x14ac:dyDescent="0.25">
      <c r="A870" s="9">
        <v>2</v>
      </c>
      <c r="C870" s="1" t="s">
        <v>437</v>
      </c>
      <c r="D870" s="1" t="s">
        <v>45</v>
      </c>
      <c r="E870" s="1" t="s">
        <v>187</v>
      </c>
      <c r="F870" s="1" t="s">
        <v>188</v>
      </c>
      <c r="G870" s="1" t="s">
        <v>42</v>
      </c>
      <c r="H870" s="1" t="s">
        <v>136</v>
      </c>
      <c r="I870" s="1" t="s">
        <v>64</v>
      </c>
      <c r="J870" s="1" t="s">
        <v>356</v>
      </c>
      <c r="Q870" s="1">
        <v>3.085</v>
      </c>
      <c r="R870" s="1">
        <v>3.085</v>
      </c>
      <c r="S870" s="1">
        <v>2.8159999999999998</v>
      </c>
      <c r="T870" s="1">
        <v>2.8159999999999998</v>
      </c>
      <c r="Y870" s="36"/>
      <c r="AL870" s="37"/>
      <c r="AM870" s="37"/>
      <c r="AN870" s="12" t="s">
        <v>1</v>
      </c>
      <c r="AO870" s="44">
        <v>50000</v>
      </c>
      <c r="AP870" s="44">
        <f t="shared" ref="AP870" si="2576">AO870+AP869-AP875-AP873</f>
        <v>39487.744999999995</v>
      </c>
      <c r="AQ870" s="44">
        <f t="shared" ref="AQ870" si="2577">AP870+AQ869-AQ875-AQ873</f>
        <v>29728.192999999996</v>
      </c>
      <c r="AR870" s="44">
        <f t="shared" ref="AR870" si="2578">AQ870+AR869-AR875-AR873</f>
        <v>18831.092999999997</v>
      </c>
      <c r="AS870" s="44">
        <f t="shared" ref="AS870" si="2579">AR870+AS869-AS875-AS873</f>
        <v>8547.3939999999966</v>
      </c>
      <c r="AT870" s="44">
        <f t="shared" ref="AT870" si="2580">AS870+AT869-AT875-AT873</f>
        <v>0</v>
      </c>
      <c r="AU870" s="44">
        <f t="shared" ref="AU870" si="2581">AT870+AU869-AU875-AU873</f>
        <v>0</v>
      </c>
      <c r="AV870" s="44">
        <f t="shared" ref="AV870" si="2582">AU870+AV869-AV875-AV873</f>
        <v>0</v>
      </c>
      <c r="AW870" s="44">
        <f t="shared" ref="AW870" si="2583">AV870+AW869-AW875-AW873</f>
        <v>0</v>
      </c>
      <c r="AX870" s="44">
        <f t="shared" ref="AX870" si="2584">AW870+AX869-AX875-AX873</f>
        <v>0</v>
      </c>
      <c r="AY870" s="44">
        <f t="shared" ref="AY870" si="2585">AX870+AY869-AY875-AY873</f>
        <v>0</v>
      </c>
      <c r="AZ870" s="44">
        <f t="shared" ref="AZ870" si="2586">AY870+AZ869-AZ875-AZ873</f>
        <v>0</v>
      </c>
      <c r="BA870" s="23">
        <f t="shared" ref="BA870" si="2587">AZ870+BA869-BA875-BA873</f>
        <v>0</v>
      </c>
    </row>
    <row r="871" spans="1:53" hidden="1" x14ac:dyDescent="0.25">
      <c r="A871" s="9">
        <v>3</v>
      </c>
      <c r="C871" s="1" t="s">
        <v>437</v>
      </c>
      <c r="D871" s="1" t="s">
        <v>45</v>
      </c>
      <c r="E871" s="1" t="s">
        <v>187</v>
      </c>
      <c r="F871" s="1" t="s">
        <v>188</v>
      </c>
      <c r="G871" s="1" t="s">
        <v>42</v>
      </c>
      <c r="H871" s="1" t="s">
        <v>136</v>
      </c>
      <c r="I871" s="1" t="s">
        <v>64</v>
      </c>
      <c r="J871" s="1" t="s">
        <v>356</v>
      </c>
      <c r="Q871" s="1">
        <v>3.085</v>
      </c>
      <c r="R871" s="1">
        <v>3.085</v>
      </c>
      <c r="S871" s="1">
        <v>2.8159999999999998</v>
      </c>
      <c r="T871" s="1">
        <v>2.8159999999999998</v>
      </c>
      <c r="Y871" s="36"/>
      <c r="AL871" s="37"/>
      <c r="AM871" s="37"/>
      <c r="AN871" s="13" t="s">
        <v>3</v>
      </c>
      <c r="AO871" s="45"/>
      <c r="AP871" s="45">
        <f t="shared" ref="AP871" si="2588">(AP870/AQ873)*30</f>
        <v>121.38183699415708</v>
      </c>
      <c r="AQ871" s="45">
        <f t="shared" ref="AQ871" si="2589">(AQ870/AR873)*30</f>
        <v>81.842489286140349</v>
      </c>
      <c r="AR871" s="45">
        <f t="shared" ref="AR871" si="2590">(AR870/AS873)*30</f>
        <v>54.934784652876353</v>
      </c>
      <c r="AS871" s="45">
        <f t="shared" ref="AS871" si="2591">(AS870/AT873)*30</f>
        <v>18.460056887268603</v>
      </c>
      <c r="AT871" s="45">
        <f t="shared" ref="AT871" si="2592">(AT870/AU873)*30</f>
        <v>0</v>
      </c>
      <c r="AU871" s="45">
        <f t="shared" ref="AU871" si="2593">(AU870/AV873)*30</f>
        <v>0</v>
      </c>
      <c r="AV871" s="45">
        <f t="shared" ref="AV871" si="2594">(AV870/AW873)*30</f>
        <v>0</v>
      </c>
      <c r="AW871" s="45">
        <f t="shared" ref="AW871" si="2595">(AW870/AX873)*30</f>
        <v>0</v>
      </c>
      <c r="AX871" s="45">
        <f t="shared" ref="AX871" si="2596">(AX870/AY873)*30</f>
        <v>0</v>
      </c>
      <c r="AY871" s="45">
        <f t="shared" ref="AY871" si="2597">(AY870/AZ873)*30</f>
        <v>0</v>
      </c>
      <c r="AZ871" s="45">
        <f t="shared" ref="AZ871" si="2598">(AZ870/BA873)*30</f>
        <v>0</v>
      </c>
      <c r="BA871" s="25" t="e">
        <f t="shared" ref="BA871" si="2599">(BA870/BB873)*30</f>
        <v>#DIV/0!</v>
      </c>
    </row>
    <row r="872" spans="1:53" hidden="1" x14ac:dyDescent="0.25">
      <c r="A872" s="9">
        <v>4</v>
      </c>
      <c r="C872" s="1" t="s">
        <v>437</v>
      </c>
      <c r="D872" s="1" t="s">
        <v>45</v>
      </c>
      <c r="E872" s="1" t="s">
        <v>187</v>
      </c>
      <c r="F872" s="1" t="s">
        <v>188</v>
      </c>
      <c r="G872" s="1" t="s">
        <v>42</v>
      </c>
      <c r="H872" s="1" t="s">
        <v>136</v>
      </c>
      <c r="I872" s="1" t="s">
        <v>64</v>
      </c>
      <c r="J872" s="1" t="s">
        <v>356</v>
      </c>
      <c r="Q872" s="1">
        <v>3.085</v>
      </c>
      <c r="R872" s="1">
        <v>3.085</v>
      </c>
      <c r="S872" s="1">
        <v>2.8159999999999998</v>
      </c>
      <c r="T872" s="1">
        <v>2.8159999999999998</v>
      </c>
      <c r="Y872" s="36"/>
      <c r="AL872" s="37"/>
      <c r="AM872" s="37"/>
      <c r="AN872" s="12" t="s">
        <v>944</v>
      </c>
      <c r="AO872" s="44"/>
      <c r="AP872" s="44"/>
      <c r="AQ872" s="44"/>
      <c r="AR872" s="44"/>
      <c r="AS872" s="44"/>
      <c r="AT872" s="44"/>
      <c r="AU872" s="44"/>
      <c r="AV872" s="44"/>
      <c r="AW872" s="44"/>
      <c r="AX872" s="44"/>
      <c r="AY872" s="44"/>
      <c r="AZ872" s="44"/>
      <c r="BA872" s="24"/>
    </row>
    <row r="873" spans="1:53" hidden="1" x14ac:dyDescent="0.25">
      <c r="A873" s="9">
        <v>5</v>
      </c>
      <c r="C873" s="1" t="s">
        <v>437</v>
      </c>
      <c r="D873" s="1" t="s">
        <v>45</v>
      </c>
      <c r="E873" s="1" t="s">
        <v>187</v>
      </c>
      <c r="F873" s="1" t="s">
        <v>188</v>
      </c>
      <c r="G873" s="1" t="s">
        <v>42</v>
      </c>
      <c r="H873" s="1" t="s">
        <v>136</v>
      </c>
      <c r="I873" s="1" t="s">
        <v>64</v>
      </c>
      <c r="J873" s="1" t="s">
        <v>356</v>
      </c>
      <c r="Q873" s="1">
        <v>3.085</v>
      </c>
      <c r="R873" s="1">
        <v>3.085</v>
      </c>
      <c r="S873" s="1">
        <v>2.8159999999999998</v>
      </c>
      <c r="T873" s="1">
        <v>2.8159999999999998</v>
      </c>
      <c r="Y873" s="36"/>
      <c r="AL873" s="37"/>
      <c r="AM873" s="37"/>
      <c r="AN873" s="13" t="s">
        <v>2</v>
      </c>
      <c r="AO873" s="22"/>
      <c r="AP873" s="22">
        <f>MPS!P$6*'Purshasing (2)'!$N869+MPS!P$7*'Purshasing (2)'!$O869+MPS!P$8*'Purshasing (2)'!$P869+MPS!P$9*'Purshasing (2)'!$Q869+MPS!P$10*'Purshasing (2)'!$R869+MPS!P$11*'Purshasing (2)'!$S869+MPS!P$12*'Purshasing (2)'!$T869</f>
        <v>8512.255000000001</v>
      </c>
      <c r="AQ873" s="22">
        <f>MPS!Q$6*'Purshasing (2)'!$N869+MPS!Q$7*'Purshasing (2)'!$O869+MPS!Q$8*'Purshasing (2)'!$P869+MPS!Q$9*'Purshasing (2)'!$Q869+MPS!Q$10*'Purshasing (2)'!$R869+MPS!Q$11*'Purshasing (2)'!$S869+MPS!Q$12*'Purshasing (2)'!$T869</f>
        <v>9759.5519999999997</v>
      </c>
      <c r="AR873" s="22">
        <f>MPS!R$6*'Purshasing (2)'!$N869+MPS!R$7*'Purshasing (2)'!$O869+MPS!R$8*'Purshasing (2)'!$P869+MPS!R$9*'Purshasing (2)'!$Q869+MPS!R$10*'Purshasing (2)'!$R869+MPS!R$11*'Purshasing (2)'!$S869+MPS!R$12*'Purshasing (2)'!$T869</f>
        <v>10897.099999999999</v>
      </c>
      <c r="AS873" s="22">
        <f>MPS!S$6*'Purshasing (2)'!$N869+MPS!S$7*'Purshasing (2)'!$O869+MPS!S$8*'Purshasing (2)'!$P869+MPS!S$9*'Purshasing (2)'!$Q869+MPS!S$10*'Purshasing (2)'!$R869+MPS!S$11*'Purshasing (2)'!$S869+MPS!S$12*'Purshasing (2)'!$T869</f>
        <v>10283.699000000001</v>
      </c>
      <c r="AT873" s="22">
        <f>MPS!T$6*'Purshasing (2)'!$N869+MPS!T$7*'Purshasing (2)'!$O869+MPS!T$8*'Purshasing (2)'!$P869+MPS!T$9*'Purshasing (2)'!$Q869+MPS!T$10*'Purshasing (2)'!$R869+MPS!T$11*'Purshasing (2)'!$S869+MPS!T$12*'Purshasing (2)'!$T869</f>
        <v>13890.630000000001</v>
      </c>
      <c r="AU873" s="22">
        <f>MPS!U$6*'Purshasing (2)'!$N869+MPS!U$7*'Purshasing (2)'!$O869+MPS!U$8*'Purshasing (2)'!$P869+MPS!U$9*'Purshasing (2)'!$Q869+MPS!U$10*'Purshasing (2)'!$R869+MPS!U$11*'Purshasing (2)'!$S869+MPS!U$12*'Purshasing (2)'!$T869</f>
        <v>17480.708999999999</v>
      </c>
      <c r="AV873" s="22">
        <f>MPS!V$6*'Purshasing (2)'!$N869+MPS!V$7*'Purshasing (2)'!$O869+MPS!V$8*'Purshasing (2)'!$P869+MPS!V$9*'Purshasing (2)'!$Q869+MPS!V$10*'Purshasing (2)'!$R869+MPS!V$11*'Purshasing (2)'!$S869+MPS!V$12*'Purshasing (2)'!$T869</f>
        <v>17234.75</v>
      </c>
      <c r="AW873" s="22">
        <f>MPS!W$6*'Purshasing (2)'!$N869+MPS!W$7*'Purshasing (2)'!$O869+MPS!W$8*'Purshasing (2)'!$P869+MPS!W$9*'Purshasing (2)'!$Q869+MPS!W$10*'Purshasing (2)'!$R869+MPS!W$11*'Purshasing (2)'!$S869+MPS!W$12*'Purshasing (2)'!$T869</f>
        <v>16498.973999999998</v>
      </c>
      <c r="AX873" s="22">
        <f>MPS!X$6*'Purshasing (2)'!$N869+MPS!X$7*'Purshasing (2)'!$O869+MPS!X$8*'Purshasing (2)'!$P869+MPS!X$9*'Purshasing (2)'!$Q869+MPS!X$10*'Purshasing (2)'!$R869+MPS!X$11*'Purshasing (2)'!$S869+MPS!X$12*'Purshasing (2)'!$T869</f>
        <v>15857.286999999998</v>
      </c>
      <c r="AY873" s="22">
        <f>MPS!Y$6*'Purshasing (2)'!$N869+MPS!Y$7*'Purshasing (2)'!$O869+MPS!Y$8*'Purshasing (2)'!$P869+MPS!Y$9*'Purshasing (2)'!$Q869+MPS!Y$10*'Purshasing (2)'!$R869+MPS!Y$11*'Purshasing (2)'!$S869+MPS!Y$12*'Purshasing (2)'!$T869</f>
        <v>10499.632</v>
      </c>
      <c r="AZ873" s="22">
        <f>MPS!Z$6*'Purshasing (2)'!$N869+MPS!Z$7*'Purshasing (2)'!$O869+MPS!Z$8*'Purshasing (2)'!$P869+MPS!Z$9*'Purshasing (2)'!$Q869+MPS!Z$10*'Purshasing (2)'!$R869+MPS!Z$11*'Purshasing (2)'!$S869+MPS!Z$12*'Purshasing (2)'!$T869</f>
        <v>8214.2459999999992</v>
      </c>
      <c r="BA873" s="25">
        <f>MPS!AA$6*'Purshasing (2)'!$N869+MPS!AA$7*'Purshasing (2)'!$O869+MPS!AA$8*'Purshasing (2)'!$P869+MPS!AA$9*'Purshasing (2)'!$Q869+MPS!AA$10*'Purshasing (2)'!$R869+MPS!AA$11*'Purshasing (2)'!$S869+MPS!AA$12*'Purshasing (2)'!$T869</f>
        <v>8103.598</v>
      </c>
    </row>
    <row r="874" spans="1:53" hidden="1" x14ac:dyDescent="0.25">
      <c r="A874" s="9">
        <v>6</v>
      </c>
      <c r="C874" s="1" t="s">
        <v>437</v>
      </c>
      <c r="D874" s="1" t="s">
        <v>45</v>
      </c>
      <c r="E874" s="1" t="s">
        <v>187</v>
      </c>
      <c r="F874" s="1" t="s">
        <v>188</v>
      </c>
      <c r="G874" s="1" t="s">
        <v>42</v>
      </c>
      <c r="H874" s="1" t="s">
        <v>136</v>
      </c>
      <c r="I874" s="1" t="s">
        <v>64</v>
      </c>
      <c r="J874" s="1" t="s">
        <v>356</v>
      </c>
      <c r="L874" s="1"/>
      <c r="Q874" s="1">
        <v>3.085</v>
      </c>
      <c r="R874" s="1">
        <v>3.085</v>
      </c>
      <c r="S874" s="1">
        <v>2.8159999999999998</v>
      </c>
      <c r="T874" s="1">
        <v>2.8159999999999998</v>
      </c>
      <c r="Y874" s="36"/>
      <c r="AL874" s="37"/>
      <c r="AM874" s="37"/>
      <c r="AN874" s="12" t="s">
        <v>4</v>
      </c>
      <c r="AO874" s="23"/>
      <c r="AP874" s="23">
        <f t="shared" ref="AP874:BA874" si="2600">(AQ873/30)*$X869</f>
        <v>0</v>
      </c>
      <c r="AQ874" s="23">
        <f t="shared" si="2600"/>
        <v>0</v>
      </c>
      <c r="AR874" s="23">
        <f t="shared" si="2600"/>
        <v>0</v>
      </c>
      <c r="AS874" s="23">
        <f t="shared" si="2600"/>
        <v>0</v>
      </c>
      <c r="AT874" s="23">
        <f t="shared" si="2600"/>
        <v>0</v>
      </c>
      <c r="AU874" s="23">
        <f t="shared" si="2600"/>
        <v>0</v>
      </c>
      <c r="AV874" s="23">
        <f t="shared" si="2600"/>
        <v>0</v>
      </c>
      <c r="AW874" s="23">
        <f t="shared" si="2600"/>
        <v>0</v>
      </c>
      <c r="AX874" s="23">
        <f t="shared" si="2600"/>
        <v>0</v>
      </c>
      <c r="AY874" s="23">
        <f t="shared" si="2600"/>
        <v>0</v>
      </c>
      <c r="AZ874" s="23">
        <f t="shared" si="2600"/>
        <v>0</v>
      </c>
      <c r="BA874" s="24">
        <f t="shared" si="2600"/>
        <v>0</v>
      </c>
    </row>
    <row r="875" spans="1:53" hidden="1" x14ac:dyDescent="0.25">
      <c r="A875" s="9">
        <v>7</v>
      </c>
      <c r="C875" s="1" t="s">
        <v>437</v>
      </c>
      <c r="D875" s="1" t="s">
        <v>45</v>
      </c>
      <c r="E875" s="1" t="s">
        <v>187</v>
      </c>
      <c r="F875" s="1" t="s">
        <v>188</v>
      </c>
      <c r="G875" s="1" t="s">
        <v>42</v>
      </c>
      <c r="H875" s="1" t="s">
        <v>136</v>
      </c>
      <c r="I875" s="1" t="s">
        <v>64</v>
      </c>
      <c r="J875" s="1" t="s">
        <v>356</v>
      </c>
      <c r="L875" s="1"/>
      <c r="Q875" s="1">
        <v>3.085</v>
      </c>
      <c r="R875" s="1">
        <v>3.085</v>
      </c>
      <c r="S875" s="1">
        <v>2.8159999999999998</v>
      </c>
      <c r="T875" s="1">
        <v>2.8159999999999998</v>
      </c>
      <c r="Y875" s="36"/>
      <c r="AL875" s="37"/>
      <c r="AM875" s="37"/>
      <c r="AN875" s="13" t="s">
        <v>5</v>
      </c>
      <c r="AO875" s="22"/>
      <c r="AP875" s="22">
        <v>2000</v>
      </c>
      <c r="AQ875" s="22"/>
      <c r="AR875" s="22"/>
      <c r="AS875" s="22"/>
      <c r="AT875" s="22"/>
      <c r="AU875" s="22"/>
      <c r="AV875" s="22"/>
      <c r="AW875" s="22"/>
      <c r="AX875" s="22"/>
      <c r="AY875" s="22"/>
      <c r="AZ875" s="22"/>
      <c r="BA875" s="25"/>
    </row>
    <row r="876" spans="1:53" hidden="1" x14ac:dyDescent="0.25">
      <c r="A876" s="9">
        <v>8</v>
      </c>
      <c r="C876" s="1" t="s">
        <v>437</v>
      </c>
      <c r="D876" s="1" t="s">
        <v>45</v>
      </c>
      <c r="E876" s="1" t="s">
        <v>187</v>
      </c>
      <c r="F876" s="1" t="s">
        <v>188</v>
      </c>
      <c r="G876" s="1" t="s">
        <v>42</v>
      </c>
      <c r="H876" s="1" t="s">
        <v>136</v>
      </c>
      <c r="I876" s="1" t="s">
        <v>64</v>
      </c>
      <c r="J876" s="1" t="s">
        <v>356</v>
      </c>
      <c r="L876" s="1"/>
      <c r="Q876" s="1">
        <v>3.085</v>
      </c>
      <c r="R876" s="1">
        <v>3.085</v>
      </c>
      <c r="S876" s="1">
        <v>2.8159999999999998</v>
      </c>
      <c r="T876" s="1">
        <v>2.8159999999999998</v>
      </c>
      <c r="Y876" s="36"/>
      <c r="AL876" s="37"/>
      <c r="AM876" s="37"/>
      <c r="AN876" s="12" t="s">
        <v>6</v>
      </c>
      <c r="AO876" s="23"/>
      <c r="AP876" s="23"/>
      <c r="AQ876" s="23"/>
      <c r="AR876" s="23"/>
      <c r="AS876" s="23"/>
      <c r="AT876" s="23"/>
      <c r="AU876" s="23"/>
      <c r="AV876" s="23"/>
      <c r="AW876" s="23"/>
      <c r="AX876" s="23"/>
      <c r="AY876" s="23"/>
      <c r="AZ876" s="23"/>
      <c r="BA876" s="24"/>
    </row>
    <row r="877" spans="1:53" ht="14.4" hidden="1" thickBot="1" x14ac:dyDescent="0.3">
      <c r="A877" s="11">
        <v>9</v>
      </c>
      <c r="C877" s="1" t="s">
        <v>437</v>
      </c>
      <c r="D877" s="1" t="s">
        <v>45</v>
      </c>
      <c r="E877" s="1" t="s">
        <v>187</v>
      </c>
      <c r="F877" s="1" t="s">
        <v>188</v>
      </c>
      <c r="G877" s="1" t="s">
        <v>42</v>
      </c>
      <c r="H877" s="1" t="s">
        <v>136</v>
      </c>
      <c r="I877" s="1" t="s">
        <v>64</v>
      </c>
      <c r="J877" s="1" t="s">
        <v>356</v>
      </c>
      <c r="L877" s="1"/>
      <c r="Q877" s="1">
        <v>3.085</v>
      </c>
      <c r="R877" s="1">
        <v>3.085</v>
      </c>
      <c r="S877" s="1">
        <v>2.8159999999999998</v>
      </c>
      <c r="T877" s="1">
        <v>2.8159999999999998</v>
      </c>
      <c r="Y877" s="36"/>
      <c r="AL877" s="37"/>
      <c r="AM877" s="37"/>
      <c r="AN877" s="27" t="s">
        <v>7</v>
      </c>
      <c r="AO877" s="28"/>
      <c r="AP877" s="28"/>
      <c r="AQ877" s="28"/>
      <c r="AR877" s="28"/>
      <c r="AS877" s="28"/>
      <c r="AT877" s="28"/>
      <c r="AU877" s="28"/>
      <c r="AV877" s="28"/>
      <c r="AW877" s="28"/>
      <c r="AX877" s="28"/>
      <c r="AY877" s="28"/>
      <c r="AZ877" s="28"/>
      <c r="BA877" s="29"/>
    </row>
    <row r="878" spans="1:53" ht="15" hidden="1" thickTop="1" thickBot="1" x14ac:dyDescent="0.3">
      <c r="A878" s="6">
        <v>1</v>
      </c>
      <c r="B878" s="14">
        <v>98</v>
      </c>
      <c r="C878" s="7" t="s">
        <v>442</v>
      </c>
      <c r="D878" s="7" t="s">
        <v>45</v>
      </c>
      <c r="E878" s="7" t="s">
        <v>223</v>
      </c>
      <c r="F878" s="7" t="s">
        <v>443</v>
      </c>
      <c r="G878" s="7" t="s">
        <v>42</v>
      </c>
      <c r="H878" s="7" t="s">
        <v>136</v>
      </c>
      <c r="I878" s="7" t="s">
        <v>47</v>
      </c>
      <c r="J878" s="7" t="s">
        <v>444</v>
      </c>
      <c r="K878" s="7" t="s">
        <v>445</v>
      </c>
      <c r="L878" s="31" t="s">
        <v>446</v>
      </c>
      <c r="M878" s="7" t="s">
        <v>447</v>
      </c>
      <c r="N878" s="7">
        <v>0.17530000000000001</v>
      </c>
      <c r="O878" s="7">
        <v>0.2009</v>
      </c>
      <c r="P878" s="7">
        <v>0.2009</v>
      </c>
      <c r="Q878" s="7">
        <v>0</v>
      </c>
      <c r="R878" s="7">
        <v>0</v>
      </c>
      <c r="S878" s="7">
        <v>0</v>
      </c>
      <c r="T878" s="7">
        <v>0</v>
      </c>
      <c r="U878" s="7"/>
      <c r="V878" s="8" t="s">
        <v>448</v>
      </c>
      <c r="W878" s="8">
        <v>410.47115498852446</v>
      </c>
      <c r="X878" s="38">
        <v>0</v>
      </c>
      <c r="Y878" s="42">
        <f t="shared" ref="Y878" ca="1" si="2601">$L$3+AL878</f>
        <v>42068</v>
      </c>
      <c r="Z878" s="1" t="s">
        <v>139</v>
      </c>
      <c r="AA878" s="1" t="s">
        <v>449</v>
      </c>
      <c r="AB878" s="1">
        <v>0</v>
      </c>
      <c r="AL878" s="2">
        <v>8</v>
      </c>
      <c r="AM878" s="4">
        <v>1</v>
      </c>
      <c r="AN878" s="39" t="s">
        <v>0</v>
      </c>
      <c r="AO878" s="43"/>
      <c r="AP878" s="43">
        <f t="shared" ref="AP878:BA878" si="2602">IF(AQ883+AP882+AP884-AO879&lt;0,0,MAX((AQ883+AP882+AP884-AO879),$AM887))</f>
        <v>0</v>
      </c>
      <c r="AQ878" s="43">
        <f t="shared" si="2602"/>
        <v>0</v>
      </c>
      <c r="AR878" s="43">
        <f t="shared" si="2602"/>
        <v>0</v>
      </c>
      <c r="AS878" s="43">
        <f t="shared" si="2602"/>
        <v>0</v>
      </c>
      <c r="AT878" s="43">
        <f t="shared" si="2602"/>
        <v>0</v>
      </c>
      <c r="AU878" s="43">
        <f t="shared" si="2602"/>
        <v>0</v>
      </c>
      <c r="AV878" s="43">
        <f t="shared" si="2602"/>
        <v>0</v>
      </c>
      <c r="AW878" s="43">
        <f t="shared" si="2602"/>
        <v>0</v>
      </c>
      <c r="AX878" s="43">
        <f t="shared" si="2602"/>
        <v>0</v>
      </c>
      <c r="AY878" s="43">
        <f t="shared" si="2602"/>
        <v>0</v>
      </c>
      <c r="AZ878" s="43">
        <f t="shared" si="2602"/>
        <v>0</v>
      </c>
      <c r="BA878" s="26">
        <f t="shared" si="2602"/>
        <v>0</v>
      </c>
    </row>
    <row r="879" spans="1:53" x14ac:dyDescent="0.25">
      <c r="A879" s="9">
        <v>2</v>
      </c>
      <c r="C879" s="1" t="s">
        <v>442</v>
      </c>
      <c r="D879" s="1" t="s">
        <v>45</v>
      </c>
      <c r="E879" s="1" t="s">
        <v>223</v>
      </c>
      <c r="F879" s="1" t="s">
        <v>443</v>
      </c>
      <c r="G879" s="1" t="s">
        <v>42</v>
      </c>
      <c r="H879" s="1" t="s">
        <v>136</v>
      </c>
      <c r="I879" s="1" t="s">
        <v>47</v>
      </c>
      <c r="J879" s="1" t="s">
        <v>444</v>
      </c>
      <c r="N879" s="1">
        <v>0.17530000000000001</v>
      </c>
      <c r="O879" s="1">
        <v>0.2009</v>
      </c>
      <c r="P879" s="1">
        <v>0.2009</v>
      </c>
      <c r="Q879" s="1">
        <v>0</v>
      </c>
      <c r="R879" s="1">
        <v>0</v>
      </c>
      <c r="S879" s="1">
        <v>0</v>
      </c>
      <c r="T879" s="1">
        <v>0</v>
      </c>
      <c r="Y879" s="36"/>
      <c r="AL879" s="37"/>
      <c r="AM879" s="37"/>
      <c r="AN879" s="12" t="s">
        <v>1</v>
      </c>
      <c r="AO879" s="44">
        <v>50000</v>
      </c>
      <c r="AP879" s="44">
        <f t="shared" ref="AP879" si="2603">AO879+AP878-AP884-AP882</f>
        <v>46829.596700000002</v>
      </c>
      <c r="AQ879" s="44">
        <f t="shared" ref="AQ879" si="2604">AP879+AQ878-AQ884-AQ882</f>
        <v>45530.358700000004</v>
      </c>
      <c r="AR879" s="44">
        <f t="shared" ref="AR879" si="2605">AQ879+AR878-AR884-AR882</f>
        <v>43320.170700000002</v>
      </c>
      <c r="AS879" s="44">
        <f t="shared" ref="AS879" si="2606">AR879+AS878-AS884-AS882</f>
        <v>41629.2183</v>
      </c>
      <c r="AT879" s="44">
        <f t="shared" ref="AT879" si="2607">AS879+AT878-AT884-AT882</f>
        <v>41629.2183</v>
      </c>
      <c r="AU879" s="44">
        <f t="shared" ref="AU879" si="2608">AT879+AU878-AU884-AU882</f>
        <v>41629.2183</v>
      </c>
      <c r="AV879" s="44">
        <f t="shared" ref="AV879" si="2609">AU879+AV878-AV884-AV882</f>
        <v>41629.2183</v>
      </c>
      <c r="AW879" s="44">
        <f t="shared" ref="AW879" si="2610">AV879+AW878-AW884-AW882</f>
        <v>41629.2183</v>
      </c>
      <c r="AX879" s="44">
        <f t="shared" ref="AX879" si="2611">AW879+AX878-AX884-AX882</f>
        <v>41629.2183</v>
      </c>
      <c r="AY879" s="44">
        <f t="shared" ref="AY879" si="2612">AX879+AY878-AY884-AY882</f>
        <v>41629.2183</v>
      </c>
      <c r="AZ879" s="44">
        <f t="shared" ref="AZ879" si="2613">AY879+AZ878-AZ884-AZ882</f>
        <v>41629.2183</v>
      </c>
      <c r="BA879" s="23">
        <f t="shared" ref="BA879" si="2614">AZ879+BA878-BA884-BA882</f>
        <v>41629.2183</v>
      </c>
    </row>
    <row r="880" spans="1:53" hidden="1" x14ac:dyDescent="0.25">
      <c r="A880" s="9">
        <v>3</v>
      </c>
      <c r="C880" s="1" t="s">
        <v>442</v>
      </c>
      <c r="D880" s="1" t="s">
        <v>45</v>
      </c>
      <c r="E880" s="1" t="s">
        <v>223</v>
      </c>
      <c r="F880" s="1" t="s">
        <v>443</v>
      </c>
      <c r="G880" s="1" t="s">
        <v>42</v>
      </c>
      <c r="H880" s="1" t="s">
        <v>136</v>
      </c>
      <c r="I880" s="1" t="s">
        <v>47</v>
      </c>
      <c r="J880" s="1" t="s">
        <v>444</v>
      </c>
      <c r="N880" s="1">
        <v>0.17530000000000001</v>
      </c>
      <c r="O880" s="1">
        <v>0.2009</v>
      </c>
      <c r="P880" s="1">
        <v>0.2009</v>
      </c>
      <c r="Q880" s="1">
        <v>0</v>
      </c>
      <c r="R880" s="1">
        <v>0</v>
      </c>
      <c r="S880" s="1">
        <v>0</v>
      </c>
      <c r="T880" s="1">
        <v>0</v>
      </c>
      <c r="Y880" s="36"/>
      <c r="AL880" s="37"/>
      <c r="AM880" s="37"/>
      <c r="AN880" s="13" t="s">
        <v>3</v>
      </c>
      <c r="AO880" s="45"/>
      <c r="AP880" s="45">
        <f t="shared" ref="AP880" si="2615">(AP879/AQ882)*30</f>
        <v>1081.3168187814706</v>
      </c>
      <c r="AQ880" s="45">
        <f t="shared" ref="AQ880" si="2616">(AQ879/AR882)*30</f>
        <v>618.00659536654803</v>
      </c>
      <c r="AR880" s="45">
        <f t="shared" ref="AR880" si="2617">(AR879/AS882)*30</f>
        <v>768.56398855461578</v>
      </c>
      <c r="AS880" s="45" t="e">
        <f t="shared" ref="AS880" si="2618">(AS879/AT882)*30</f>
        <v>#DIV/0!</v>
      </c>
      <c r="AT880" s="45" t="e">
        <f t="shared" ref="AT880" si="2619">(AT879/AU882)*30</f>
        <v>#DIV/0!</v>
      </c>
      <c r="AU880" s="45" t="e">
        <f t="shared" ref="AU880" si="2620">(AU879/AV882)*30</f>
        <v>#DIV/0!</v>
      </c>
      <c r="AV880" s="45" t="e">
        <f t="shared" ref="AV880" si="2621">(AV879/AW882)*30</f>
        <v>#DIV/0!</v>
      </c>
      <c r="AW880" s="45" t="e">
        <f t="shared" ref="AW880" si="2622">(AW879/AX882)*30</f>
        <v>#DIV/0!</v>
      </c>
      <c r="AX880" s="45" t="e">
        <f t="shared" ref="AX880" si="2623">(AX879/AY882)*30</f>
        <v>#DIV/0!</v>
      </c>
      <c r="AY880" s="45" t="e">
        <f t="shared" ref="AY880" si="2624">(AY879/AZ882)*30</f>
        <v>#DIV/0!</v>
      </c>
      <c r="AZ880" s="45" t="e">
        <f t="shared" ref="AZ880" si="2625">(AZ879/BA882)*30</f>
        <v>#DIV/0!</v>
      </c>
      <c r="BA880" s="25" t="e">
        <f t="shared" ref="BA880" si="2626">(BA879/BB882)*30</f>
        <v>#DIV/0!</v>
      </c>
    </row>
    <row r="881" spans="1:53" hidden="1" x14ac:dyDescent="0.25">
      <c r="A881" s="9">
        <v>4</v>
      </c>
      <c r="C881" s="1" t="s">
        <v>442</v>
      </c>
      <c r="D881" s="1" t="s">
        <v>45</v>
      </c>
      <c r="E881" s="1" t="s">
        <v>223</v>
      </c>
      <c r="F881" s="1" t="s">
        <v>443</v>
      </c>
      <c r="G881" s="1" t="s">
        <v>42</v>
      </c>
      <c r="H881" s="1" t="s">
        <v>136</v>
      </c>
      <c r="I881" s="1" t="s">
        <v>47</v>
      </c>
      <c r="J881" s="1" t="s">
        <v>444</v>
      </c>
      <c r="N881" s="1">
        <v>0.17530000000000001</v>
      </c>
      <c r="O881" s="1">
        <v>0.2009</v>
      </c>
      <c r="P881" s="1">
        <v>0.2009</v>
      </c>
      <c r="Q881" s="1">
        <v>0</v>
      </c>
      <c r="R881" s="1">
        <v>0</v>
      </c>
      <c r="S881" s="1">
        <v>0</v>
      </c>
      <c r="T881" s="1">
        <v>0</v>
      </c>
      <c r="Y881" s="36"/>
      <c r="AL881" s="37"/>
      <c r="AM881" s="37"/>
      <c r="AN881" s="12" t="s">
        <v>944</v>
      </c>
      <c r="AO881" s="44"/>
      <c r="AP881" s="44"/>
      <c r="AQ881" s="44"/>
      <c r="AR881" s="44"/>
      <c r="AS881" s="44"/>
      <c r="AT881" s="44"/>
      <c r="AU881" s="44"/>
      <c r="AV881" s="44"/>
      <c r="AW881" s="44"/>
      <c r="AX881" s="44"/>
      <c r="AY881" s="44"/>
      <c r="AZ881" s="44"/>
      <c r="BA881" s="24"/>
    </row>
    <row r="882" spans="1:53" hidden="1" x14ac:dyDescent="0.25">
      <c r="A882" s="9">
        <v>5</v>
      </c>
      <c r="C882" s="1" t="s">
        <v>442</v>
      </c>
      <c r="D882" s="1" t="s">
        <v>45</v>
      </c>
      <c r="E882" s="1" t="s">
        <v>223</v>
      </c>
      <c r="F882" s="1" t="s">
        <v>443</v>
      </c>
      <c r="G882" s="1" t="s">
        <v>42</v>
      </c>
      <c r="H882" s="1" t="s">
        <v>136</v>
      </c>
      <c r="I882" s="1" t="s">
        <v>47</v>
      </c>
      <c r="J882" s="1" t="s">
        <v>444</v>
      </c>
      <c r="N882" s="1">
        <v>0.17530000000000001</v>
      </c>
      <c r="O882" s="1">
        <v>0.2009</v>
      </c>
      <c r="P882" s="1">
        <v>0.2009</v>
      </c>
      <c r="Q882" s="1">
        <v>0</v>
      </c>
      <c r="R882" s="1">
        <v>0</v>
      </c>
      <c r="S882" s="1">
        <v>0</v>
      </c>
      <c r="T882" s="1">
        <v>0</v>
      </c>
      <c r="Y882" s="36"/>
      <c r="AL882" s="37"/>
      <c r="AM882" s="37"/>
      <c r="AN882" s="13" t="s">
        <v>2</v>
      </c>
      <c r="AO882" s="22"/>
      <c r="AP882" s="22">
        <f>MPS!P$6*'Purshasing (2)'!$N878+MPS!P$7*'Purshasing (2)'!$O878+MPS!P$8*'Purshasing (2)'!$P878+MPS!P$9*'Purshasing (2)'!$Q878+MPS!P$10*'Purshasing (2)'!$R878+MPS!P$11*'Purshasing (2)'!$S878+MPS!P$12*'Purshasing (2)'!$T878</f>
        <v>1170.4032999999999</v>
      </c>
      <c r="AQ882" s="22">
        <f>MPS!Q$6*'Purshasing (2)'!$N878+MPS!Q$7*'Purshasing (2)'!$O878+MPS!Q$8*'Purshasing (2)'!$P878+MPS!Q$9*'Purshasing (2)'!$Q878+MPS!Q$10*'Purshasing (2)'!$R878+MPS!Q$11*'Purshasing (2)'!$S878+MPS!Q$12*'Purshasing (2)'!$T878</f>
        <v>1299.2379999999998</v>
      </c>
      <c r="AR882" s="22">
        <f>MPS!R$6*'Purshasing (2)'!$N878+MPS!R$7*'Purshasing (2)'!$O878+MPS!R$8*'Purshasing (2)'!$P878+MPS!R$9*'Purshasing (2)'!$Q878+MPS!R$10*'Purshasing (2)'!$R878+MPS!R$11*'Purshasing (2)'!$S878+MPS!R$12*'Purshasing (2)'!$T878</f>
        <v>2210.1880000000001</v>
      </c>
      <c r="AS882" s="22">
        <f>MPS!S$6*'Purshasing (2)'!$N878+MPS!S$7*'Purshasing (2)'!$O878+MPS!S$8*'Purshasing (2)'!$P878+MPS!S$9*'Purshasing (2)'!$Q878+MPS!S$10*'Purshasing (2)'!$R878+MPS!S$11*'Purshasing (2)'!$S878+MPS!S$12*'Purshasing (2)'!$T878</f>
        <v>1690.9524000000001</v>
      </c>
      <c r="AT882" s="22">
        <f>MPS!T$6*'Purshasing (2)'!$N878+MPS!T$7*'Purshasing (2)'!$O878+MPS!T$8*'Purshasing (2)'!$P878+MPS!T$9*'Purshasing (2)'!$Q878+MPS!T$10*'Purshasing (2)'!$R878+MPS!T$11*'Purshasing (2)'!$S878+MPS!T$12*'Purshasing (2)'!$T878</f>
        <v>0</v>
      </c>
      <c r="AU882" s="22">
        <f>MPS!U$6*'Purshasing (2)'!$N878+MPS!U$7*'Purshasing (2)'!$O878+MPS!U$8*'Purshasing (2)'!$P878+MPS!U$9*'Purshasing (2)'!$Q878+MPS!U$10*'Purshasing (2)'!$R878+MPS!U$11*'Purshasing (2)'!$S878+MPS!U$12*'Purshasing (2)'!$T878</f>
        <v>0</v>
      </c>
      <c r="AV882" s="22">
        <f>MPS!V$6*'Purshasing (2)'!$N878+MPS!V$7*'Purshasing (2)'!$O878+MPS!V$8*'Purshasing (2)'!$P878+MPS!V$9*'Purshasing (2)'!$Q878+MPS!V$10*'Purshasing (2)'!$R878+MPS!V$11*'Purshasing (2)'!$S878+MPS!V$12*'Purshasing (2)'!$T878</f>
        <v>0</v>
      </c>
      <c r="AW882" s="22">
        <f>MPS!W$6*'Purshasing (2)'!$N878+MPS!W$7*'Purshasing (2)'!$O878+MPS!W$8*'Purshasing (2)'!$P878+MPS!W$9*'Purshasing (2)'!$Q878+MPS!W$10*'Purshasing (2)'!$R878+MPS!W$11*'Purshasing (2)'!$S878+MPS!W$12*'Purshasing (2)'!$T878</f>
        <v>0</v>
      </c>
      <c r="AX882" s="22">
        <f>MPS!X$6*'Purshasing (2)'!$N878+MPS!X$7*'Purshasing (2)'!$O878+MPS!X$8*'Purshasing (2)'!$P878+MPS!X$9*'Purshasing (2)'!$Q878+MPS!X$10*'Purshasing (2)'!$R878+MPS!X$11*'Purshasing (2)'!$S878+MPS!X$12*'Purshasing (2)'!$T878</f>
        <v>0</v>
      </c>
      <c r="AY882" s="22">
        <f>MPS!Y$6*'Purshasing (2)'!$N878+MPS!Y$7*'Purshasing (2)'!$O878+MPS!Y$8*'Purshasing (2)'!$P878+MPS!Y$9*'Purshasing (2)'!$Q878+MPS!Y$10*'Purshasing (2)'!$R878+MPS!Y$11*'Purshasing (2)'!$S878+MPS!Y$12*'Purshasing (2)'!$T878</f>
        <v>0</v>
      </c>
      <c r="AZ882" s="22">
        <f>MPS!Z$6*'Purshasing (2)'!$N878+MPS!Z$7*'Purshasing (2)'!$O878+MPS!Z$8*'Purshasing (2)'!$P878+MPS!Z$9*'Purshasing (2)'!$Q878+MPS!Z$10*'Purshasing (2)'!$R878+MPS!Z$11*'Purshasing (2)'!$S878+MPS!Z$12*'Purshasing (2)'!$T878</f>
        <v>0</v>
      </c>
      <c r="BA882" s="25">
        <f>MPS!AA$6*'Purshasing (2)'!$N878+MPS!AA$7*'Purshasing (2)'!$O878+MPS!AA$8*'Purshasing (2)'!$P878+MPS!AA$9*'Purshasing (2)'!$Q878+MPS!AA$10*'Purshasing (2)'!$R878+MPS!AA$11*'Purshasing (2)'!$S878+MPS!AA$12*'Purshasing (2)'!$T878</f>
        <v>0</v>
      </c>
    </row>
    <row r="883" spans="1:53" hidden="1" x14ac:dyDescent="0.25">
      <c r="A883" s="9">
        <v>6</v>
      </c>
      <c r="C883" s="1" t="s">
        <v>442</v>
      </c>
      <c r="D883" s="1" t="s">
        <v>45</v>
      </c>
      <c r="E883" s="1" t="s">
        <v>223</v>
      </c>
      <c r="F883" s="1" t="s">
        <v>443</v>
      </c>
      <c r="G883" s="1" t="s">
        <v>42</v>
      </c>
      <c r="H883" s="1" t="s">
        <v>136</v>
      </c>
      <c r="I883" s="1" t="s">
        <v>47</v>
      </c>
      <c r="J883" s="1" t="s">
        <v>444</v>
      </c>
      <c r="L883" s="1"/>
      <c r="N883" s="1">
        <v>0.17530000000000001</v>
      </c>
      <c r="O883" s="1">
        <v>0.2009</v>
      </c>
      <c r="P883" s="1">
        <v>0.2009</v>
      </c>
      <c r="Q883" s="1">
        <v>0</v>
      </c>
      <c r="R883" s="1">
        <v>0</v>
      </c>
      <c r="S883" s="1">
        <v>0</v>
      </c>
      <c r="T883" s="1">
        <v>0</v>
      </c>
      <c r="Y883" s="36"/>
      <c r="AL883" s="37"/>
      <c r="AM883" s="37"/>
      <c r="AN883" s="12" t="s">
        <v>4</v>
      </c>
      <c r="AO883" s="23"/>
      <c r="AP883" s="23">
        <f t="shared" ref="AP883:BA883" si="2627">(AQ882/30)*$X878</f>
        <v>0</v>
      </c>
      <c r="AQ883" s="23">
        <f t="shared" si="2627"/>
        <v>0</v>
      </c>
      <c r="AR883" s="23">
        <f t="shared" si="2627"/>
        <v>0</v>
      </c>
      <c r="AS883" s="23">
        <f t="shared" si="2627"/>
        <v>0</v>
      </c>
      <c r="AT883" s="23">
        <f t="shared" si="2627"/>
        <v>0</v>
      </c>
      <c r="AU883" s="23">
        <f t="shared" si="2627"/>
        <v>0</v>
      </c>
      <c r="AV883" s="23">
        <f t="shared" si="2627"/>
        <v>0</v>
      </c>
      <c r="AW883" s="23">
        <f t="shared" si="2627"/>
        <v>0</v>
      </c>
      <c r="AX883" s="23">
        <f t="shared" si="2627"/>
        <v>0</v>
      </c>
      <c r="AY883" s="23">
        <f t="shared" si="2627"/>
        <v>0</v>
      </c>
      <c r="AZ883" s="23">
        <f t="shared" si="2627"/>
        <v>0</v>
      </c>
      <c r="BA883" s="24">
        <f t="shared" si="2627"/>
        <v>0</v>
      </c>
    </row>
    <row r="884" spans="1:53" hidden="1" x14ac:dyDescent="0.25">
      <c r="A884" s="9">
        <v>7</v>
      </c>
      <c r="C884" s="1" t="s">
        <v>442</v>
      </c>
      <c r="D884" s="1" t="s">
        <v>45</v>
      </c>
      <c r="E884" s="1" t="s">
        <v>223</v>
      </c>
      <c r="F884" s="1" t="s">
        <v>443</v>
      </c>
      <c r="G884" s="1" t="s">
        <v>42</v>
      </c>
      <c r="H884" s="1" t="s">
        <v>136</v>
      </c>
      <c r="I884" s="1" t="s">
        <v>47</v>
      </c>
      <c r="J884" s="1" t="s">
        <v>444</v>
      </c>
      <c r="L884" s="1"/>
      <c r="N884" s="1">
        <v>0.17530000000000001</v>
      </c>
      <c r="O884" s="1">
        <v>0.2009</v>
      </c>
      <c r="P884" s="1">
        <v>0.2009</v>
      </c>
      <c r="Q884" s="1">
        <v>0</v>
      </c>
      <c r="R884" s="1">
        <v>0</v>
      </c>
      <c r="S884" s="1">
        <v>0</v>
      </c>
      <c r="T884" s="1">
        <v>0</v>
      </c>
      <c r="Y884" s="36"/>
      <c r="AL884" s="37"/>
      <c r="AM884" s="37"/>
      <c r="AN884" s="13" t="s">
        <v>5</v>
      </c>
      <c r="AO884" s="22"/>
      <c r="AP884" s="22">
        <v>2000</v>
      </c>
      <c r="AQ884" s="22"/>
      <c r="AR884" s="22"/>
      <c r="AS884" s="22"/>
      <c r="AT884" s="22"/>
      <c r="AU884" s="22"/>
      <c r="AV884" s="22"/>
      <c r="AW884" s="22"/>
      <c r="AX884" s="22"/>
      <c r="AY884" s="22"/>
      <c r="AZ884" s="22"/>
      <c r="BA884" s="25"/>
    </row>
    <row r="885" spans="1:53" hidden="1" x14ac:dyDescent="0.25">
      <c r="A885" s="9">
        <v>8</v>
      </c>
      <c r="C885" s="1" t="s">
        <v>442</v>
      </c>
      <c r="D885" s="1" t="s">
        <v>45</v>
      </c>
      <c r="E885" s="1" t="s">
        <v>223</v>
      </c>
      <c r="F885" s="1" t="s">
        <v>443</v>
      </c>
      <c r="G885" s="1" t="s">
        <v>42</v>
      </c>
      <c r="H885" s="1" t="s">
        <v>136</v>
      </c>
      <c r="I885" s="1" t="s">
        <v>47</v>
      </c>
      <c r="J885" s="1" t="s">
        <v>444</v>
      </c>
      <c r="L885" s="1"/>
      <c r="N885" s="1">
        <v>0.17530000000000001</v>
      </c>
      <c r="O885" s="1">
        <v>0.2009</v>
      </c>
      <c r="P885" s="1">
        <v>0.2009</v>
      </c>
      <c r="Q885" s="1">
        <v>0</v>
      </c>
      <c r="R885" s="1">
        <v>0</v>
      </c>
      <c r="S885" s="1">
        <v>0</v>
      </c>
      <c r="T885" s="1">
        <v>0</v>
      </c>
      <c r="Y885" s="36"/>
      <c r="AL885" s="37"/>
      <c r="AM885" s="37"/>
      <c r="AN885" s="12" t="s">
        <v>6</v>
      </c>
      <c r="AO885" s="23"/>
      <c r="AP885" s="23"/>
      <c r="AQ885" s="23"/>
      <c r="AR885" s="23"/>
      <c r="AS885" s="23"/>
      <c r="AT885" s="23"/>
      <c r="AU885" s="23"/>
      <c r="AV885" s="23"/>
      <c r="AW885" s="23"/>
      <c r="AX885" s="23"/>
      <c r="AY885" s="23"/>
      <c r="AZ885" s="23"/>
      <c r="BA885" s="24"/>
    </row>
    <row r="886" spans="1:53" ht="14.4" hidden="1" thickBot="1" x14ac:dyDescent="0.3">
      <c r="A886" s="11">
        <v>9</v>
      </c>
      <c r="C886" s="1" t="s">
        <v>442</v>
      </c>
      <c r="D886" s="1" t="s">
        <v>45</v>
      </c>
      <c r="E886" s="1" t="s">
        <v>223</v>
      </c>
      <c r="F886" s="1" t="s">
        <v>443</v>
      </c>
      <c r="G886" s="1" t="s">
        <v>42</v>
      </c>
      <c r="H886" s="1" t="s">
        <v>136</v>
      </c>
      <c r="I886" s="1" t="s">
        <v>47</v>
      </c>
      <c r="J886" s="1" t="s">
        <v>444</v>
      </c>
      <c r="L886" s="1"/>
      <c r="N886" s="1">
        <v>0.17530000000000001</v>
      </c>
      <c r="O886" s="1">
        <v>0.2009</v>
      </c>
      <c r="P886" s="1">
        <v>0.2009</v>
      </c>
      <c r="Q886" s="1">
        <v>0</v>
      </c>
      <c r="R886" s="1">
        <v>0</v>
      </c>
      <c r="S886" s="1">
        <v>0</v>
      </c>
      <c r="T886" s="1">
        <v>0</v>
      </c>
      <c r="Y886" s="36"/>
      <c r="AL886" s="37"/>
      <c r="AM886" s="37"/>
      <c r="AN886" s="27" t="s">
        <v>7</v>
      </c>
      <c r="AO886" s="28"/>
      <c r="AP886" s="28"/>
      <c r="AQ886" s="28"/>
      <c r="AR886" s="28"/>
      <c r="AS886" s="28"/>
      <c r="AT886" s="28"/>
      <c r="AU886" s="28"/>
      <c r="AV886" s="28"/>
      <c r="AW886" s="28"/>
      <c r="AX886" s="28"/>
      <c r="AY886" s="28"/>
      <c r="AZ886" s="28"/>
      <c r="BA886" s="29"/>
    </row>
    <row r="887" spans="1:53" ht="15" hidden="1" thickTop="1" thickBot="1" x14ac:dyDescent="0.3">
      <c r="A887" s="6">
        <v>1</v>
      </c>
      <c r="B887" s="14">
        <v>99</v>
      </c>
      <c r="C887" s="7" t="s">
        <v>442</v>
      </c>
      <c r="D887" s="7" t="s">
        <v>45</v>
      </c>
      <c r="E887" s="7" t="s">
        <v>223</v>
      </c>
      <c r="F887" s="7" t="s">
        <v>443</v>
      </c>
      <c r="G887" s="7" t="s">
        <v>45</v>
      </c>
      <c r="H887" s="7" t="s">
        <v>136</v>
      </c>
      <c r="I887" s="7" t="s">
        <v>47</v>
      </c>
      <c r="J887" s="7" t="s">
        <v>444</v>
      </c>
      <c r="K887" s="7" t="s">
        <v>450</v>
      </c>
      <c r="L887" s="31" t="s">
        <v>451</v>
      </c>
      <c r="M887" s="7" t="s">
        <v>452</v>
      </c>
      <c r="N887" s="7">
        <v>8.3999999999999995E-3</v>
      </c>
      <c r="O887" s="7">
        <v>8.3999999999999995E-3</v>
      </c>
      <c r="P887" s="7">
        <v>8.3999999999999995E-3</v>
      </c>
      <c r="Q887" s="7">
        <v>0</v>
      </c>
      <c r="R887" s="7">
        <v>0</v>
      </c>
      <c r="S887" s="7">
        <v>0</v>
      </c>
      <c r="T887" s="7">
        <v>0</v>
      </c>
      <c r="U887" s="7"/>
      <c r="V887" s="8" t="s">
        <v>448</v>
      </c>
      <c r="W887" s="8">
        <v>487.27397350063939</v>
      </c>
      <c r="X887" s="38">
        <v>0</v>
      </c>
      <c r="Y887" s="42">
        <f t="shared" ref="Y887" ca="1" si="2628">$L$3+AL887</f>
        <v>42068</v>
      </c>
      <c r="Z887" s="1" t="s">
        <v>139</v>
      </c>
      <c r="AA887" s="1" t="s">
        <v>449</v>
      </c>
      <c r="AB887" s="1">
        <v>0</v>
      </c>
      <c r="AL887" s="2">
        <v>8</v>
      </c>
      <c r="AM887" s="4">
        <v>1</v>
      </c>
      <c r="AN887" s="39" t="s">
        <v>0</v>
      </c>
      <c r="AO887" s="43"/>
      <c r="AP887" s="43">
        <f t="shared" ref="AP887:BA887" si="2629">IF(AQ892+AP891+AP893-AO888&lt;0,0,MAX((AQ892+AP891+AP893-AO888),$AM896))</f>
        <v>0</v>
      </c>
      <c r="AQ887" s="43">
        <f t="shared" si="2629"/>
        <v>0</v>
      </c>
      <c r="AR887" s="43">
        <f t="shared" si="2629"/>
        <v>0</v>
      </c>
      <c r="AS887" s="43">
        <f t="shared" si="2629"/>
        <v>0</v>
      </c>
      <c r="AT887" s="43">
        <f t="shared" si="2629"/>
        <v>0</v>
      </c>
      <c r="AU887" s="43">
        <f t="shared" si="2629"/>
        <v>0</v>
      </c>
      <c r="AV887" s="43">
        <f t="shared" si="2629"/>
        <v>0</v>
      </c>
      <c r="AW887" s="43">
        <f t="shared" si="2629"/>
        <v>0</v>
      </c>
      <c r="AX887" s="43">
        <f t="shared" si="2629"/>
        <v>0</v>
      </c>
      <c r="AY887" s="43">
        <f t="shared" si="2629"/>
        <v>0</v>
      </c>
      <c r="AZ887" s="43">
        <f t="shared" si="2629"/>
        <v>0</v>
      </c>
      <c r="BA887" s="26">
        <f t="shared" si="2629"/>
        <v>0</v>
      </c>
    </row>
    <row r="888" spans="1:53" x14ac:dyDescent="0.25">
      <c r="A888" s="9">
        <v>2</v>
      </c>
      <c r="C888" s="1" t="s">
        <v>442</v>
      </c>
      <c r="D888" s="1" t="s">
        <v>45</v>
      </c>
      <c r="E888" s="1" t="s">
        <v>223</v>
      </c>
      <c r="F888" s="1" t="s">
        <v>443</v>
      </c>
      <c r="G888" s="1" t="s">
        <v>45</v>
      </c>
      <c r="H888" s="1" t="s">
        <v>136</v>
      </c>
      <c r="I888" s="1" t="s">
        <v>47</v>
      </c>
      <c r="J888" s="1" t="s">
        <v>444</v>
      </c>
      <c r="N888" s="1">
        <v>8.3999999999999995E-3</v>
      </c>
      <c r="O888" s="1">
        <v>8.3999999999999995E-3</v>
      </c>
      <c r="P888" s="1">
        <v>8.3999999999999995E-3</v>
      </c>
      <c r="Q888" s="1">
        <v>0</v>
      </c>
      <c r="R888" s="1">
        <v>0</v>
      </c>
      <c r="S888" s="1">
        <v>0</v>
      </c>
      <c r="T888" s="1">
        <v>0</v>
      </c>
      <c r="Y888" s="36"/>
      <c r="AL888" s="37"/>
      <c r="AM888" s="37"/>
      <c r="AN888" s="12" t="s">
        <v>1</v>
      </c>
      <c r="AO888" s="44">
        <v>50000</v>
      </c>
      <c r="AP888" s="44">
        <f t="shared" ref="AP888" si="2630">AO888+AP887-AP893-AP891</f>
        <v>47949.927600000003</v>
      </c>
      <c r="AQ888" s="44">
        <f t="shared" ref="AQ888" si="2631">AP888+AQ887-AQ893-AQ891</f>
        <v>47894.319600000003</v>
      </c>
      <c r="AR888" s="44">
        <f t="shared" ref="AR888" si="2632">AQ888+AR887-AR893-AR891</f>
        <v>47799.231599999999</v>
      </c>
      <c r="AS888" s="44">
        <f t="shared" ref="AS888" si="2633">AR888+AS887-AS893-AS891</f>
        <v>47726.218800000002</v>
      </c>
      <c r="AT888" s="44">
        <f t="shared" ref="AT888" si="2634">AS888+AT887-AT893-AT891</f>
        <v>47726.218800000002</v>
      </c>
      <c r="AU888" s="44">
        <f t="shared" ref="AU888" si="2635">AT888+AU887-AU893-AU891</f>
        <v>47726.218800000002</v>
      </c>
      <c r="AV888" s="44">
        <f t="shared" ref="AV888" si="2636">AU888+AV887-AV893-AV891</f>
        <v>47726.218800000002</v>
      </c>
      <c r="AW888" s="44">
        <f t="shared" ref="AW888" si="2637">AV888+AW887-AW893-AW891</f>
        <v>47726.218800000002</v>
      </c>
      <c r="AX888" s="44">
        <f t="shared" ref="AX888" si="2638">AW888+AX887-AX893-AX891</f>
        <v>47726.218800000002</v>
      </c>
      <c r="AY888" s="44">
        <f t="shared" ref="AY888" si="2639">AX888+AY887-AY893-AY891</f>
        <v>47726.218800000002</v>
      </c>
      <c r="AZ888" s="44">
        <f t="shared" ref="AZ888" si="2640">AY888+AZ887-AZ893-AZ891</f>
        <v>47726.218800000002</v>
      </c>
      <c r="BA888" s="23">
        <f t="shared" ref="BA888" si="2641">AZ888+BA887-BA893-BA891</f>
        <v>47726.218800000002</v>
      </c>
    </row>
    <row r="889" spans="1:53" hidden="1" x14ac:dyDescent="0.25">
      <c r="A889" s="9">
        <v>3</v>
      </c>
      <c r="C889" s="1" t="s">
        <v>442</v>
      </c>
      <c r="D889" s="1" t="s">
        <v>45</v>
      </c>
      <c r="E889" s="1" t="s">
        <v>223</v>
      </c>
      <c r="F889" s="1" t="s">
        <v>443</v>
      </c>
      <c r="G889" s="1" t="s">
        <v>45</v>
      </c>
      <c r="H889" s="1" t="s">
        <v>136</v>
      </c>
      <c r="I889" s="1" t="s">
        <v>47</v>
      </c>
      <c r="J889" s="1" t="s">
        <v>444</v>
      </c>
      <c r="N889" s="1">
        <v>8.3999999999999995E-3</v>
      </c>
      <c r="O889" s="1">
        <v>8.3999999999999995E-3</v>
      </c>
      <c r="P889" s="1">
        <v>8.3999999999999995E-3</v>
      </c>
      <c r="Q889" s="1">
        <v>0</v>
      </c>
      <c r="R889" s="1">
        <v>0</v>
      </c>
      <c r="S889" s="1">
        <v>0</v>
      </c>
      <c r="T889" s="1">
        <v>0</v>
      </c>
      <c r="Y889" s="36"/>
      <c r="AL889" s="37"/>
      <c r="AM889" s="37"/>
      <c r="AN889" s="13" t="s">
        <v>3</v>
      </c>
      <c r="AO889" s="45"/>
      <c r="AP889" s="45">
        <f t="shared" ref="AP889" si="2642">(AP888/AQ891)*30</f>
        <v>25868.54100129478</v>
      </c>
      <c r="AQ889" s="45">
        <f t="shared" ref="AQ889" si="2643">(AQ888/AR891)*30</f>
        <v>15110.524861181222</v>
      </c>
      <c r="AR889" s="45">
        <f t="shared" ref="AR889" si="2644">(AR888/AS891)*30</f>
        <v>19640.076096246139</v>
      </c>
      <c r="AS889" s="45" t="e">
        <f t="shared" ref="AS889" si="2645">(AS888/AT891)*30</f>
        <v>#DIV/0!</v>
      </c>
      <c r="AT889" s="45" t="e">
        <f t="shared" ref="AT889" si="2646">(AT888/AU891)*30</f>
        <v>#DIV/0!</v>
      </c>
      <c r="AU889" s="45" t="e">
        <f t="shared" ref="AU889" si="2647">(AU888/AV891)*30</f>
        <v>#DIV/0!</v>
      </c>
      <c r="AV889" s="45" t="e">
        <f t="shared" ref="AV889" si="2648">(AV888/AW891)*30</f>
        <v>#DIV/0!</v>
      </c>
      <c r="AW889" s="45" t="e">
        <f t="shared" ref="AW889" si="2649">(AW888/AX891)*30</f>
        <v>#DIV/0!</v>
      </c>
      <c r="AX889" s="45" t="e">
        <f t="shared" ref="AX889" si="2650">(AX888/AY891)*30</f>
        <v>#DIV/0!</v>
      </c>
      <c r="AY889" s="45" t="e">
        <f t="shared" ref="AY889" si="2651">(AY888/AZ891)*30</f>
        <v>#DIV/0!</v>
      </c>
      <c r="AZ889" s="45" t="e">
        <f t="shared" ref="AZ889" si="2652">(AZ888/BA891)*30</f>
        <v>#DIV/0!</v>
      </c>
      <c r="BA889" s="25" t="e">
        <f t="shared" ref="BA889" si="2653">(BA888/BB891)*30</f>
        <v>#DIV/0!</v>
      </c>
    </row>
    <row r="890" spans="1:53" hidden="1" x14ac:dyDescent="0.25">
      <c r="A890" s="9">
        <v>4</v>
      </c>
      <c r="C890" s="1" t="s">
        <v>442</v>
      </c>
      <c r="D890" s="1" t="s">
        <v>45</v>
      </c>
      <c r="E890" s="1" t="s">
        <v>223</v>
      </c>
      <c r="F890" s="1" t="s">
        <v>443</v>
      </c>
      <c r="G890" s="1" t="s">
        <v>45</v>
      </c>
      <c r="H890" s="1" t="s">
        <v>136</v>
      </c>
      <c r="I890" s="1" t="s">
        <v>47</v>
      </c>
      <c r="J890" s="1" t="s">
        <v>444</v>
      </c>
      <c r="N890" s="1">
        <v>8.3999999999999995E-3</v>
      </c>
      <c r="O890" s="1">
        <v>8.3999999999999995E-3</v>
      </c>
      <c r="P890" s="1">
        <v>8.3999999999999995E-3</v>
      </c>
      <c r="Q890" s="1">
        <v>0</v>
      </c>
      <c r="R890" s="1">
        <v>0</v>
      </c>
      <c r="S890" s="1">
        <v>0</v>
      </c>
      <c r="T890" s="1">
        <v>0</v>
      </c>
      <c r="Y890" s="36"/>
      <c r="AL890" s="37"/>
      <c r="AM890" s="37"/>
      <c r="AN890" s="12" t="s">
        <v>944</v>
      </c>
      <c r="AO890" s="44"/>
      <c r="AP890" s="44"/>
      <c r="AQ890" s="44"/>
      <c r="AR890" s="44"/>
      <c r="AS890" s="44"/>
      <c r="AT890" s="44"/>
      <c r="AU890" s="44"/>
      <c r="AV890" s="44"/>
      <c r="AW890" s="44"/>
      <c r="AX890" s="44"/>
      <c r="AY890" s="44"/>
      <c r="AZ890" s="44"/>
      <c r="BA890" s="24"/>
    </row>
    <row r="891" spans="1:53" hidden="1" x14ac:dyDescent="0.25">
      <c r="A891" s="9">
        <v>5</v>
      </c>
      <c r="C891" s="1" t="s">
        <v>442</v>
      </c>
      <c r="D891" s="1" t="s">
        <v>45</v>
      </c>
      <c r="E891" s="1" t="s">
        <v>223</v>
      </c>
      <c r="F891" s="1" t="s">
        <v>443</v>
      </c>
      <c r="G891" s="1" t="s">
        <v>45</v>
      </c>
      <c r="H891" s="1" t="s">
        <v>136</v>
      </c>
      <c r="I891" s="1" t="s">
        <v>47</v>
      </c>
      <c r="J891" s="1" t="s">
        <v>444</v>
      </c>
      <c r="N891" s="1">
        <v>8.3999999999999995E-3</v>
      </c>
      <c r="O891" s="1">
        <v>8.3999999999999995E-3</v>
      </c>
      <c r="P891" s="1">
        <v>8.3999999999999995E-3</v>
      </c>
      <c r="Q891" s="1">
        <v>0</v>
      </c>
      <c r="R891" s="1">
        <v>0</v>
      </c>
      <c r="S891" s="1">
        <v>0</v>
      </c>
      <c r="T891" s="1">
        <v>0</v>
      </c>
      <c r="Y891" s="36"/>
      <c r="AL891" s="37"/>
      <c r="AM891" s="37"/>
      <c r="AN891" s="13" t="s">
        <v>2</v>
      </c>
      <c r="AO891" s="22"/>
      <c r="AP891" s="22">
        <f>MPS!P$6*'Purshasing (2)'!$N887+MPS!P$7*'Purshasing (2)'!$O887+MPS!P$8*'Purshasing (2)'!$P887+MPS!P$9*'Purshasing (2)'!$Q887+MPS!P$10*'Purshasing (2)'!$R887+MPS!P$11*'Purshasing (2)'!$S887+MPS!P$12*'Purshasing (2)'!$T887</f>
        <v>50.072400000000002</v>
      </c>
      <c r="AQ891" s="22">
        <f>MPS!Q$6*'Purshasing (2)'!$N887+MPS!Q$7*'Purshasing (2)'!$O887+MPS!Q$8*'Purshasing (2)'!$P887+MPS!Q$9*'Purshasing (2)'!$Q887+MPS!Q$10*'Purshasing (2)'!$R887+MPS!Q$11*'Purshasing (2)'!$S887+MPS!Q$12*'Purshasing (2)'!$T887</f>
        <v>55.607999999999997</v>
      </c>
      <c r="AR891" s="22">
        <f>MPS!R$6*'Purshasing (2)'!$N887+MPS!R$7*'Purshasing (2)'!$O887+MPS!R$8*'Purshasing (2)'!$P887+MPS!R$9*'Purshasing (2)'!$Q887+MPS!R$10*'Purshasing (2)'!$R887+MPS!R$11*'Purshasing (2)'!$S887+MPS!R$12*'Purshasing (2)'!$T887</f>
        <v>95.087999999999994</v>
      </c>
      <c r="AS891" s="22">
        <f>MPS!S$6*'Purshasing (2)'!$N887+MPS!S$7*'Purshasing (2)'!$O887+MPS!S$8*'Purshasing (2)'!$P887+MPS!S$9*'Purshasing (2)'!$Q887+MPS!S$10*'Purshasing (2)'!$R887+MPS!S$11*'Purshasing (2)'!$S887+MPS!S$12*'Purshasing (2)'!$T887</f>
        <v>73.012799999999999</v>
      </c>
      <c r="AT891" s="22">
        <f>MPS!T$6*'Purshasing (2)'!$N887+MPS!T$7*'Purshasing (2)'!$O887+MPS!T$8*'Purshasing (2)'!$P887+MPS!T$9*'Purshasing (2)'!$Q887+MPS!T$10*'Purshasing (2)'!$R887+MPS!T$11*'Purshasing (2)'!$S887+MPS!T$12*'Purshasing (2)'!$T887</f>
        <v>0</v>
      </c>
      <c r="AU891" s="22">
        <f>MPS!U$6*'Purshasing (2)'!$N887+MPS!U$7*'Purshasing (2)'!$O887+MPS!U$8*'Purshasing (2)'!$P887+MPS!U$9*'Purshasing (2)'!$Q887+MPS!U$10*'Purshasing (2)'!$R887+MPS!U$11*'Purshasing (2)'!$S887+MPS!U$12*'Purshasing (2)'!$T887</f>
        <v>0</v>
      </c>
      <c r="AV891" s="22">
        <f>MPS!V$6*'Purshasing (2)'!$N887+MPS!V$7*'Purshasing (2)'!$O887+MPS!V$8*'Purshasing (2)'!$P887+MPS!V$9*'Purshasing (2)'!$Q887+MPS!V$10*'Purshasing (2)'!$R887+MPS!V$11*'Purshasing (2)'!$S887+MPS!V$12*'Purshasing (2)'!$T887</f>
        <v>0</v>
      </c>
      <c r="AW891" s="22">
        <f>MPS!W$6*'Purshasing (2)'!$N887+MPS!W$7*'Purshasing (2)'!$O887+MPS!W$8*'Purshasing (2)'!$P887+MPS!W$9*'Purshasing (2)'!$Q887+MPS!W$10*'Purshasing (2)'!$R887+MPS!W$11*'Purshasing (2)'!$S887+MPS!W$12*'Purshasing (2)'!$T887</f>
        <v>0</v>
      </c>
      <c r="AX891" s="22">
        <f>MPS!X$6*'Purshasing (2)'!$N887+MPS!X$7*'Purshasing (2)'!$O887+MPS!X$8*'Purshasing (2)'!$P887+MPS!X$9*'Purshasing (2)'!$Q887+MPS!X$10*'Purshasing (2)'!$R887+MPS!X$11*'Purshasing (2)'!$S887+MPS!X$12*'Purshasing (2)'!$T887</f>
        <v>0</v>
      </c>
      <c r="AY891" s="22">
        <f>MPS!Y$6*'Purshasing (2)'!$N887+MPS!Y$7*'Purshasing (2)'!$O887+MPS!Y$8*'Purshasing (2)'!$P887+MPS!Y$9*'Purshasing (2)'!$Q887+MPS!Y$10*'Purshasing (2)'!$R887+MPS!Y$11*'Purshasing (2)'!$S887+MPS!Y$12*'Purshasing (2)'!$T887</f>
        <v>0</v>
      </c>
      <c r="AZ891" s="22">
        <f>MPS!Z$6*'Purshasing (2)'!$N887+MPS!Z$7*'Purshasing (2)'!$O887+MPS!Z$8*'Purshasing (2)'!$P887+MPS!Z$9*'Purshasing (2)'!$Q887+MPS!Z$10*'Purshasing (2)'!$R887+MPS!Z$11*'Purshasing (2)'!$S887+MPS!Z$12*'Purshasing (2)'!$T887</f>
        <v>0</v>
      </c>
      <c r="BA891" s="25">
        <f>MPS!AA$6*'Purshasing (2)'!$N887+MPS!AA$7*'Purshasing (2)'!$O887+MPS!AA$8*'Purshasing (2)'!$P887+MPS!AA$9*'Purshasing (2)'!$Q887+MPS!AA$10*'Purshasing (2)'!$R887+MPS!AA$11*'Purshasing (2)'!$S887+MPS!AA$12*'Purshasing (2)'!$T887</f>
        <v>0</v>
      </c>
    </row>
    <row r="892" spans="1:53" hidden="1" x14ac:dyDescent="0.25">
      <c r="A892" s="9">
        <v>6</v>
      </c>
      <c r="C892" s="1" t="s">
        <v>442</v>
      </c>
      <c r="D892" s="1" t="s">
        <v>45</v>
      </c>
      <c r="E892" s="1" t="s">
        <v>223</v>
      </c>
      <c r="F892" s="1" t="s">
        <v>443</v>
      </c>
      <c r="G892" s="1" t="s">
        <v>45</v>
      </c>
      <c r="H892" s="1" t="s">
        <v>136</v>
      </c>
      <c r="I892" s="1" t="s">
        <v>47</v>
      </c>
      <c r="J892" s="1" t="s">
        <v>444</v>
      </c>
      <c r="L892" s="1"/>
      <c r="N892" s="1">
        <v>8.3999999999999995E-3</v>
      </c>
      <c r="O892" s="1">
        <v>8.3999999999999995E-3</v>
      </c>
      <c r="P892" s="1">
        <v>8.3999999999999995E-3</v>
      </c>
      <c r="Q892" s="1">
        <v>0</v>
      </c>
      <c r="R892" s="1">
        <v>0</v>
      </c>
      <c r="S892" s="1">
        <v>0</v>
      </c>
      <c r="T892" s="1">
        <v>0</v>
      </c>
      <c r="Y892" s="36"/>
      <c r="AL892" s="37"/>
      <c r="AM892" s="37"/>
      <c r="AN892" s="12" t="s">
        <v>4</v>
      </c>
      <c r="AO892" s="23"/>
      <c r="AP892" s="23">
        <f t="shared" ref="AP892:BA892" si="2654">(AQ891/30)*$X887</f>
        <v>0</v>
      </c>
      <c r="AQ892" s="23">
        <f t="shared" si="2654"/>
        <v>0</v>
      </c>
      <c r="AR892" s="23">
        <f t="shared" si="2654"/>
        <v>0</v>
      </c>
      <c r="AS892" s="23">
        <f t="shared" si="2654"/>
        <v>0</v>
      </c>
      <c r="AT892" s="23">
        <f t="shared" si="2654"/>
        <v>0</v>
      </c>
      <c r="AU892" s="23">
        <f t="shared" si="2654"/>
        <v>0</v>
      </c>
      <c r="AV892" s="23">
        <f t="shared" si="2654"/>
        <v>0</v>
      </c>
      <c r="AW892" s="23">
        <f t="shared" si="2654"/>
        <v>0</v>
      </c>
      <c r="AX892" s="23">
        <f t="shared" si="2654"/>
        <v>0</v>
      </c>
      <c r="AY892" s="23">
        <f t="shared" si="2654"/>
        <v>0</v>
      </c>
      <c r="AZ892" s="23">
        <f t="shared" si="2654"/>
        <v>0</v>
      </c>
      <c r="BA892" s="24">
        <f t="shared" si="2654"/>
        <v>0</v>
      </c>
    </row>
    <row r="893" spans="1:53" hidden="1" x14ac:dyDescent="0.25">
      <c r="A893" s="9">
        <v>7</v>
      </c>
      <c r="C893" s="1" t="s">
        <v>442</v>
      </c>
      <c r="D893" s="1" t="s">
        <v>45</v>
      </c>
      <c r="E893" s="1" t="s">
        <v>223</v>
      </c>
      <c r="F893" s="1" t="s">
        <v>443</v>
      </c>
      <c r="G893" s="1" t="s">
        <v>45</v>
      </c>
      <c r="H893" s="1" t="s">
        <v>136</v>
      </c>
      <c r="I893" s="1" t="s">
        <v>47</v>
      </c>
      <c r="J893" s="1" t="s">
        <v>444</v>
      </c>
      <c r="L893" s="1"/>
      <c r="N893" s="1">
        <v>8.3999999999999995E-3</v>
      </c>
      <c r="O893" s="1">
        <v>8.3999999999999995E-3</v>
      </c>
      <c r="P893" s="1">
        <v>8.3999999999999995E-3</v>
      </c>
      <c r="Q893" s="1">
        <v>0</v>
      </c>
      <c r="R893" s="1">
        <v>0</v>
      </c>
      <c r="S893" s="1">
        <v>0</v>
      </c>
      <c r="T893" s="1">
        <v>0</v>
      </c>
      <c r="Y893" s="36"/>
      <c r="AL893" s="37"/>
      <c r="AM893" s="37"/>
      <c r="AN893" s="13" t="s">
        <v>5</v>
      </c>
      <c r="AO893" s="22"/>
      <c r="AP893" s="22">
        <v>2000</v>
      </c>
      <c r="AQ893" s="22"/>
      <c r="AR893" s="22"/>
      <c r="AS893" s="22"/>
      <c r="AT893" s="22"/>
      <c r="AU893" s="22"/>
      <c r="AV893" s="22"/>
      <c r="AW893" s="22"/>
      <c r="AX893" s="22"/>
      <c r="AY893" s="22"/>
      <c r="AZ893" s="22"/>
      <c r="BA893" s="25"/>
    </row>
    <row r="894" spans="1:53" hidden="1" x14ac:dyDescent="0.25">
      <c r="A894" s="9">
        <v>8</v>
      </c>
      <c r="C894" s="1" t="s">
        <v>442</v>
      </c>
      <c r="D894" s="1" t="s">
        <v>45</v>
      </c>
      <c r="E894" s="1" t="s">
        <v>223</v>
      </c>
      <c r="F894" s="1" t="s">
        <v>443</v>
      </c>
      <c r="G894" s="1" t="s">
        <v>45</v>
      </c>
      <c r="H894" s="1" t="s">
        <v>136</v>
      </c>
      <c r="I894" s="1" t="s">
        <v>47</v>
      </c>
      <c r="J894" s="1" t="s">
        <v>444</v>
      </c>
      <c r="L894" s="1"/>
      <c r="N894" s="1">
        <v>8.3999999999999995E-3</v>
      </c>
      <c r="O894" s="1">
        <v>8.3999999999999995E-3</v>
      </c>
      <c r="P894" s="1">
        <v>8.3999999999999995E-3</v>
      </c>
      <c r="Q894" s="1">
        <v>0</v>
      </c>
      <c r="R894" s="1">
        <v>0</v>
      </c>
      <c r="S894" s="1">
        <v>0</v>
      </c>
      <c r="T894" s="1">
        <v>0</v>
      </c>
      <c r="Y894" s="36"/>
      <c r="AL894" s="37"/>
      <c r="AM894" s="37"/>
      <c r="AN894" s="12" t="s">
        <v>6</v>
      </c>
      <c r="AO894" s="23"/>
      <c r="AP894" s="23"/>
      <c r="AQ894" s="23"/>
      <c r="AR894" s="23"/>
      <c r="AS894" s="23"/>
      <c r="AT894" s="23"/>
      <c r="AU894" s="23"/>
      <c r="AV894" s="23"/>
      <c r="AW894" s="23"/>
      <c r="AX894" s="23"/>
      <c r="AY894" s="23"/>
      <c r="AZ894" s="23"/>
      <c r="BA894" s="24"/>
    </row>
    <row r="895" spans="1:53" ht="14.4" hidden="1" thickBot="1" x14ac:dyDescent="0.3">
      <c r="A895" s="11">
        <v>9</v>
      </c>
      <c r="C895" s="1" t="s">
        <v>442</v>
      </c>
      <c r="D895" s="1" t="s">
        <v>45</v>
      </c>
      <c r="E895" s="1" t="s">
        <v>223</v>
      </c>
      <c r="F895" s="1" t="s">
        <v>443</v>
      </c>
      <c r="G895" s="1" t="s">
        <v>45</v>
      </c>
      <c r="H895" s="1" t="s">
        <v>136</v>
      </c>
      <c r="I895" s="1" t="s">
        <v>47</v>
      </c>
      <c r="J895" s="1" t="s">
        <v>444</v>
      </c>
      <c r="L895" s="1"/>
      <c r="N895" s="1">
        <v>8.3999999999999995E-3</v>
      </c>
      <c r="O895" s="1">
        <v>8.3999999999999995E-3</v>
      </c>
      <c r="P895" s="1">
        <v>8.3999999999999995E-3</v>
      </c>
      <c r="Q895" s="1">
        <v>0</v>
      </c>
      <c r="R895" s="1">
        <v>0</v>
      </c>
      <c r="S895" s="1">
        <v>0</v>
      </c>
      <c r="T895" s="1">
        <v>0</v>
      </c>
      <c r="Y895" s="36"/>
      <c r="AL895" s="37"/>
      <c r="AM895" s="37"/>
      <c r="AN895" s="27" t="s">
        <v>7</v>
      </c>
      <c r="AO895" s="28"/>
      <c r="AP895" s="28"/>
      <c r="AQ895" s="28"/>
      <c r="AR895" s="28"/>
      <c r="AS895" s="28"/>
      <c r="AT895" s="28"/>
      <c r="AU895" s="28"/>
      <c r="AV895" s="28"/>
      <c r="AW895" s="28"/>
      <c r="AX895" s="28"/>
      <c r="AY895" s="28"/>
      <c r="AZ895" s="28"/>
      <c r="BA895" s="29"/>
    </row>
    <row r="896" spans="1:53" ht="15" hidden="1" thickTop="1" thickBot="1" x14ac:dyDescent="0.3">
      <c r="A896" s="6">
        <v>1</v>
      </c>
      <c r="B896" s="14">
        <v>100</v>
      </c>
      <c r="C896" s="7" t="s">
        <v>442</v>
      </c>
      <c r="D896" s="7" t="s">
        <v>45</v>
      </c>
      <c r="E896" s="7" t="s">
        <v>223</v>
      </c>
      <c r="F896" s="7" t="s">
        <v>443</v>
      </c>
      <c r="G896" s="7" t="s">
        <v>68</v>
      </c>
      <c r="H896" s="7" t="s">
        <v>136</v>
      </c>
      <c r="I896" s="7" t="s">
        <v>47</v>
      </c>
      <c r="J896" s="7" t="s">
        <v>444</v>
      </c>
      <c r="K896" s="7" t="s">
        <v>453</v>
      </c>
      <c r="L896" s="31" t="s">
        <v>454</v>
      </c>
      <c r="M896" s="7" t="s">
        <v>455</v>
      </c>
      <c r="N896" s="7">
        <v>1</v>
      </c>
      <c r="O896" s="7">
        <v>1</v>
      </c>
      <c r="P896" s="7">
        <v>1</v>
      </c>
      <c r="Q896" s="7">
        <v>0</v>
      </c>
      <c r="R896" s="7">
        <v>0</v>
      </c>
      <c r="S896" s="7">
        <v>0</v>
      </c>
      <c r="T896" s="7">
        <v>0</v>
      </c>
      <c r="U896" s="7"/>
      <c r="V896" s="8" t="s">
        <v>456</v>
      </c>
      <c r="W896" s="8">
        <v>2.2200000000000006</v>
      </c>
      <c r="X896" s="38">
        <v>0</v>
      </c>
      <c r="Y896" s="42">
        <f t="shared" ref="Y896" ca="1" si="2655">$L$3+AL896</f>
        <v>42068</v>
      </c>
      <c r="Z896" s="1" t="s">
        <v>139</v>
      </c>
      <c r="AA896" s="1" t="s">
        <v>449</v>
      </c>
      <c r="AB896" s="1">
        <v>0</v>
      </c>
      <c r="AL896" s="2">
        <v>8</v>
      </c>
      <c r="AM896" s="4">
        <v>1</v>
      </c>
      <c r="AN896" s="39" t="s">
        <v>0</v>
      </c>
      <c r="AO896" s="43"/>
      <c r="AP896" s="43">
        <f t="shared" ref="AP896:BA896" si="2656">IF(AQ901+AP900+AP902-AO897&lt;0,0,MAX((AQ901+AP900+AP902-AO897),$AM905))</f>
        <v>0</v>
      </c>
      <c r="AQ896" s="43">
        <f t="shared" si="2656"/>
        <v>0</v>
      </c>
      <c r="AR896" s="43">
        <f t="shared" si="2656"/>
        <v>0</v>
      </c>
      <c r="AS896" s="43">
        <f t="shared" si="2656"/>
        <v>0</v>
      </c>
      <c r="AT896" s="43">
        <f t="shared" si="2656"/>
        <v>0</v>
      </c>
      <c r="AU896" s="43">
        <f t="shared" si="2656"/>
        <v>0</v>
      </c>
      <c r="AV896" s="43">
        <f t="shared" si="2656"/>
        <v>0</v>
      </c>
      <c r="AW896" s="43">
        <f t="shared" si="2656"/>
        <v>0</v>
      </c>
      <c r="AX896" s="43">
        <f t="shared" si="2656"/>
        <v>0</v>
      </c>
      <c r="AY896" s="43">
        <f t="shared" si="2656"/>
        <v>0</v>
      </c>
      <c r="AZ896" s="43">
        <f t="shared" si="2656"/>
        <v>0</v>
      </c>
      <c r="BA896" s="26">
        <f t="shared" si="2656"/>
        <v>0</v>
      </c>
    </row>
    <row r="897" spans="1:53" x14ac:dyDescent="0.25">
      <c r="A897" s="9">
        <v>2</v>
      </c>
      <c r="C897" s="1" t="s">
        <v>442</v>
      </c>
      <c r="D897" s="1" t="s">
        <v>45</v>
      </c>
      <c r="E897" s="1" t="s">
        <v>223</v>
      </c>
      <c r="F897" s="1" t="s">
        <v>443</v>
      </c>
      <c r="G897" s="1" t="s">
        <v>68</v>
      </c>
      <c r="H897" s="1" t="s">
        <v>136</v>
      </c>
      <c r="I897" s="1" t="s">
        <v>47</v>
      </c>
      <c r="J897" s="1" t="s">
        <v>444</v>
      </c>
      <c r="N897" s="1">
        <v>1</v>
      </c>
      <c r="O897" s="1">
        <v>1</v>
      </c>
      <c r="P897" s="1">
        <v>1</v>
      </c>
      <c r="Q897" s="1">
        <v>0</v>
      </c>
      <c r="R897" s="1">
        <v>0</v>
      </c>
      <c r="S897" s="1">
        <v>0</v>
      </c>
      <c r="T897" s="1">
        <v>0</v>
      </c>
      <c r="Y897" s="36"/>
      <c r="AL897" s="37"/>
      <c r="AM897" s="37"/>
      <c r="AN897" s="12" t="s">
        <v>1</v>
      </c>
      <c r="AO897" s="44">
        <v>50000</v>
      </c>
      <c r="AP897" s="44">
        <f t="shared" ref="AP897" si="2657">AO897+AP896-AP902-AP900</f>
        <v>42039</v>
      </c>
      <c r="AQ897" s="44">
        <f t="shared" ref="AQ897" si="2658">AP897+AQ896-AQ902-AQ900</f>
        <v>35419</v>
      </c>
      <c r="AR897" s="44">
        <f t="shared" ref="AR897" si="2659">AQ897+AR896-AR902-AR900</f>
        <v>24099</v>
      </c>
      <c r="AS897" s="44">
        <f t="shared" ref="AS897" si="2660">AR897+AS896-AS902-AS900</f>
        <v>15407</v>
      </c>
      <c r="AT897" s="44">
        <f t="shared" ref="AT897" si="2661">AS897+AT896-AT902-AT900</f>
        <v>15407</v>
      </c>
      <c r="AU897" s="44">
        <f t="shared" ref="AU897" si="2662">AT897+AU896-AU902-AU900</f>
        <v>15407</v>
      </c>
      <c r="AV897" s="44">
        <f t="shared" ref="AV897" si="2663">AU897+AV896-AV902-AV900</f>
        <v>15407</v>
      </c>
      <c r="AW897" s="44">
        <f t="shared" ref="AW897" si="2664">AV897+AW896-AW902-AW900</f>
        <v>15407</v>
      </c>
      <c r="AX897" s="44">
        <f t="shared" ref="AX897" si="2665">AW897+AX896-AX902-AX900</f>
        <v>15407</v>
      </c>
      <c r="AY897" s="44">
        <f t="shared" ref="AY897" si="2666">AX897+AY896-AY902-AY900</f>
        <v>15407</v>
      </c>
      <c r="AZ897" s="44">
        <f t="shared" ref="AZ897" si="2667">AY897+AZ896-AZ902-AZ900</f>
        <v>15407</v>
      </c>
      <c r="BA897" s="23">
        <f t="shared" ref="BA897" si="2668">AZ897+BA896-BA902-BA900</f>
        <v>15407</v>
      </c>
    </row>
    <row r="898" spans="1:53" hidden="1" x14ac:dyDescent="0.25">
      <c r="A898" s="9">
        <v>3</v>
      </c>
      <c r="C898" s="1" t="s">
        <v>442</v>
      </c>
      <c r="D898" s="1" t="s">
        <v>45</v>
      </c>
      <c r="E898" s="1" t="s">
        <v>223</v>
      </c>
      <c r="F898" s="1" t="s">
        <v>443</v>
      </c>
      <c r="G898" s="1" t="s">
        <v>68</v>
      </c>
      <c r="H898" s="1" t="s">
        <v>136</v>
      </c>
      <c r="I898" s="1" t="s">
        <v>47</v>
      </c>
      <c r="J898" s="1" t="s">
        <v>444</v>
      </c>
      <c r="N898" s="1">
        <v>1</v>
      </c>
      <c r="O898" s="1">
        <v>1</v>
      </c>
      <c r="P898" s="1">
        <v>1</v>
      </c>
      <c r="Q898" s="1">
        <v>0</v>
      </c>
      <c r="R898" s="1">
        <v>0</v>
      </c>
      <c r="S898" s="1">
        <v>0</v>
      </c>
      <c r="T898" s="1">
        <v>0</v>
      </c>
      <c r="Y898" s="36"/>
      <c r="AL898" s="37"/>
      <c r="AM898" s="37"/>
      <c r="AN898" s="13" t="s">
        <v>3</v>
      </c>
      <c r="AO898" s="45"/>
      <c r="AP898" s="45">
        <f t="shared" ref="AP898" si="2669">(AP897/AQ900)*30</f>
        <v>190.50906344410876</v>
      </c>
      <c r="AQ898" s="45">
        <f t="shared" ref="AQ898" si="2670">(AQ897/AR900)*30</f>
        <v>93.866607773851598</v>
      </c>
      <c r="AR898" s="45">
        <f t="shared" ref="AR898" si="2671">(AR897/AS900)*30</f>
        <v>83.176484123331804</v>
      </c>
      <c r="AS898" s="45" t="e">
        <f t="shared" ref="AS898" si="2672">(AS897/AT900)*30</f>
        <v>#DIV/0!</v>
      </c>
      <c r="AT898" s="45" t="e">
        <f t="shared" ref="AT898" si="2673">(AT897/AU900)*30</f>
        <v>#DIV/0!</v>
      </c>
      <c r="AU898" s="45" t="e">
        <f t="shared" ref="AU898" si="2674">(AU897/AV900)*30</f>
        <v>#DIV/0!</v>
      </c>
      <c r="AV898" s="45" t="e">
        <f t="shared" ref="AV898" si="2675">(AV897/AW900)*30</f>
        <v>#DIV/0!</v>
      </c>
      <c r="AW898" s="45" t="e">
        <f t="shared" ref="AW898" si="2676">(AW897/AX900)*30</f>
        <v>#DIV/0!</v>
      </c>
      <c r="AX898" s="45" t="e">
        <f t="shared" ref="AX898" si="2677">(AX897/AY900)*30</f>
        <v>#DIV/0!</v>
      </c>
      <c r="AY898" s="45" t="e">
        <f t="shared" ref="AY898" si="2678">(AY897/AZ900)*30</f>
        <v>#DIV/0!</v>
      </c>
      <c r="AZ898" s="45" t="e">
        <f t="shared" ref="AZ898" si="2679">(AZ897/BA900)*30</f>
        <v>#DIV/0!</v>
      </c>
      <c r="BA898" s="25" t="e">
        <f t="shared" ref="BA898" si="2680">(BA897/BB900)*30</f>
        <v>#DIV/0!</v>
      </c>
    </row>
    <row r="899" spans="1:53" hidden="1" x14ac:dyDescent="0.25">
      <c r="A899" s="9">
        <v>4</v>
      </c>
      <c r="C899" s="1" t="s">
        <v>442</v>
      </c>
      <c r="D899" s="1" t="s">
        <v>45</v>
      </c>
      <c r="E899" s="1" t="s">
        <v>223</v>
      </c>
      <c r="F899" s="1" t="s">
        <v>443</v>
      </c>
      <c r="G899" s="1" t="s">
        <v>68</v>
      </c>
      <c r="H899" s="1" t="s">
        <v>136</v>
      </c>
      <c r="I899" s="1" t="s">
        <v>47</v>
      </c>
      <c r="J899" s="1" t="s">
        <v>444</v>
      </c>
      <c r="N899" s="1">
        <v>1</v>
      </c>
      <c r="O899" s="1">
        <v>1</v>
      </c>
      <c r="P899" s="1">
        <v>1</v>
      </c>
      <c r="Q899" s="1">
        <v>0</v>
      </c>
      <c r="R899" s="1">
        <v>0</v>
      </c>
      <c r="S899" s="1">
        <v>0</v>
      </c>
      <c r="T899" s="1">
        <v>0</v>
      </c>
      <c r="Y899" s="36"/>
      <c r="AL899" s="37"/>
      <c r="AM899" s="37"/>
      <c r="AN899" s="12" t="s">
        <v>944</v>
      </c>
      <c r="AO899" s="44"/>
      <c r="AP899" s="44"/>
      <c r="AQ899" s="44"/>
      <c r="AR899" s="44"/>
      <c r="AS899" s="44"/>
      <c r="AT899" s="44"/>
      <c r="AU899" s="44"/>
      <c r="AV899" s="44"/>
      <c r="AW899" s="44"/>
      <c r="AX899" s="44"/>
      <c r="AY899" s="44"/>
      <c r="AZ899" s="44"/>
      <c r="BA899" s="24"/>
    </row>
    <row r="900" spans="1:53" hidden="1" x14ac:dyDescent="0.25">
      <c r="A900" s="9">
        <v>5</v>
      </c>
      <c r="C900" s="1" t="s">
        <v>442</v>
      </c>
      <c r="D900" s="1" t="s">
        <v>45</v>
      </c>
      <c r="E900" s="1" t="s">
        <v>223</v>
      </c>
      <c r="F900" s="1" t="s">
        <v>443</v>
      </c>
      <c r="G900" s="1" t="s">
        <v>68</v>
      </c>
      <c r="H900" s="1" t="s">
        <v>136</v>
      </c>
      <c r="I900" s="1" t="s">
        <v>47</v>
      </c>
      <c r="J900" s="1" t="s">
        <v>444</v>
      </c>
      <c r="N900" s="1">
        <v>1</v>
      </c>
      <c r="O900" s="1">
        <v>1</v>
      </c>
      <c r="P900" s="1">
        <v>1</v>
      </c>
      <c r="Q900" s="1">
        <v>0</v>
      </c>
      <c r="R900" s="1">
        <v>0</v>
      </c>
      <c r="S900" s="1">
        <v>0</v>
      </c>
      <c r="T900" s="1">
        <v>0</v>
      </c>
      <c r="Y900" s="36"/>
      <c r="AL900" s="37"/>
      <c r="AM900" s="37"/>
      <c r="AN900" s="13" t="s">
        <v>2</v>
      </c>
      <c r="AO900" s="22"/>
      <c r="AP900" s="22">
        <f>MPS!P$6*'Purshasing (2)'!$N896+MPS!P$7*'Purshasing (2)'!$O896+MPS!P$8*'Purshasing (2)'!$P896+MPS!P$9*'Purshasing (2)'!$Q896+MPS!P$10*'Purshasing (2)'!$R896+MPS!P$11*'Purshasing (2)'!$S896+MPS!P$12*'Purshasing (2)'!$T896</f>
        <v>5961</v>
      </c>
      <c r="AQ900" s="22">
        <f>MPS!Q$6*'Purshasing (2)'!$N896+MPS!Q$7*'Purshasing (2)'!$O896+MPS!Q$8*'Purshasing (2)'!$P896+MPS!Q$9*'Purshasing (2)'!$Q896+MPS!Q$10*'Purshasing (2)'!$R896+MPS!Q$11*'Purshasing (2)'!$S896+MPS!Q$12*'Purshasing (2)'!$T896</f>
        <v>6620</v>
      </c>
      <c r="AR900" s="22">
        <f>MPS!R$6*'Purshasing (2)'!$N896+MPS!R$7*'Purshasing (2)'!$O896+MPS!R$8*'Purshasing (2)'!$P896+MPS!R$9*'Purshasing (2)'!$Q896+MPS!R$10*'Purshasing (2)'!$R896+MPS!R$11*'Purshasing (2)'!$S896+MPS!R$12*'Purshasing (2)'!$T896</f>
        <v>11320</v>
      </c>
      <c r="AS900" s="22">
        <f>MPS!S$6*'Purshasing (2)'!$N896+MPS!S$7*'Purshasing (2)'!$O896+MPS!S$8*'Purshasing (2)'!$P896+MPS!S$9*'Purshasing (2)'!$Q896+MPS!S$10*'Purshasing (2)'!$R896+MPS!S$11*'Purshasing (2)'!$S896+MPS!S$12*'Purshasing (2)'!$T896</f>
        <v>8692</v>
      </c>
      <c r="AT900" s="22">
        <f>MPS!T$6*'Purshasing (2)'!$N896+MPS!T$7*'Purshasing (2)'!$O896+MPS!T$8*'Purshasing (2)'!$P896+MPS!T$9*'Purshasing (2)'!$Q896+MPS!T$10*'Purshasing (2)'!$R896+MPS!T$11*'Purshasing (2)'!$S896+MPS!T$12*'Purshasing (2)'!$T896</f>
        <v>0</v>
      </c>
      <c r="AU900" s="22">
        <f>MPS!U$6*'Purshasing (2)'!$N896+MPS!U$7*'Purshasing (2)'!$O896+MPS!U$8*'Purshasing (2)'!$P896+MPS!U$9*'Purshasing (2)'!$Q896+MPS!U$10*'Purshasing (2)'!$R896+MPS!U$11*'Purshasing (2)'!$S896+MPS!U$12*'Purshasing (2)'!$T896</f>
        <v>0</v>
      </c>
      <c r="AV900" s="22">
        <f>MPS!V$6*'Purshasing (2)'!$N896+MPS!V$7*'Purshasing (2)'!$O896+MPS!V$8*'Purshasing (2)'!$P896+MPS!V$9*'Purshasing (2)'!$Q896+MPS!V$10*'Purshasing (2)'!$R896+MPS!V$11*'Purshasing (2)'!$S896+MPS!V$12*'Purshasing (2)'!$T896</f>
        <v>0</v>
      </c>
      <c r="AW900" s="22">
        <f>MPS!W$6*'Purshasing (2)'!$N896+MPS!W$7*'Purshasing (2)'!$O896+MPS!W$8*'Purshasing (2)'!$P896+MPS!W$9*'Purshasing (2)'!$Q896+MPS!W$10*'Purshasing (2)'!$R896+MPS!W$11*'Purshasing (2)'!$S896+MPS!W$12*'Purshasing (2)'!$T896</f>
        <v>0</v>
      </c>
      <c r="AX900" s="22">
        <f>MPS!X$6*'Purshasing (2)'!$N896+MPS!X$7*'Purshasing (2)'!$O896+MPS!X$8*'Purshasing (2)'!$P896+MPS!X$9*'Purshasing (2)'!$Q896+MPS!X$10*'Purshasing (2)'!$R896+MPS!X$11*'Purshasing (2)'!$S896+MPS!X$12*'Purshasing (2)'!$T896</f>
        <v>0</v>
      </c>
      <c r="AY900" s="22">
        <f>MPS!Y$6*'Purshasing (2)'!$N896+MPS!Y$7*'Purshasing (2)'!$O896+MPS!Y$8*'Purshasing (2)'!$P896+MPS!Y$9*'Purshasing (2)'!$Q896+MPS!Y$10*'Purshasing (2)'!$R896+MPS!Y$11*'Purshasing (2)'!$S896+MPS!Y$12*'Purshasing (2)'!$T896</f>
        <v>0</v>
      </c>
      <c r="AZ900" s="22">
        <f>MPS!Z$6*'Purshasing (2)'!$N896+MPS!Z$7*'Purshasing (2)'!$O896+MPS!Z$8*'Purshasing (2)'!$P896+MPS!Z$9*'Purshasing (2)'!$Q896+MPS!Z$10*'Purshasing (2)'!$R896+MPS!Z$11*'Purshasing (2)'!$S896+MPS!Z$12*'Purshasing (2)'!$T896</f>
        <v>0</v>
      </c>
      <c r="BA900" s="25">
        <f>MPS!AA$6*'Purshasing (2)'!$N896+MPS!AA$7*'Purshasing (2)'!$O896+MPS!AA$8*'Purshasing (2)'!$P896+MPS!AA$9*'Purshasing (2)'!$Q896+MPS!AA$10*'Purshasing (2)'!$R896+MPS!AA$11*'Purshasing (2)'!$S896+MPS!AA$12*'Purshasing (2)'!$T896</f>
        <v>0</v>
      </c>
    </row>
    <row r="901" spans="1:53" hidden="1" x14ac:dyDescent="0.25">
      <c r="A901" s="9">
        <v>6</v>
      </c>
      <c r="C901" s="1" t="s">
        <v>442</v>
      </c>
      <c r="D901" s="1" t="s">
        <v>45</v>
      </c>
      <c r="E901" s="1" t="s">
        <v>223</v>
      </c>
      <c r="F901" s="1" t="s">
        <v>443</v>
      </c>
      <c r="G901" s="1" t="s">
        <v>68</v>
      </c>
      <c r="H901" s="1" t="s">
        <v>136</v>
      </c>
      <c r="I901" s="1" t="s">
        <v>47</v>
      </c>
      <c r="J901" s="1" t="s">
        <v>444</v>
      </c>
      <c r="L901" s="1"/>
      <c r="N901" s="1">
        <v>1</v>
      </c>
      <c r="O901" s="1">
        <v>1</v>
      </c>
      <c r="P901" s="1">
        <v>1</v>
      </c>
      <c r="Q901" s="1">
        <v>0</v>
      </c>
      <c r="R901" s="1">
        <v>0</v>
      </c>
      <c r="S901" s="1">
        <v>0</v>
      </c>
      <c r="T901" s="1">
        <v>0</v>
      </c>
      <c r="Y901" s="36"/>
      <c r="AL901" s="37"/>
      <c r="AM901" s="37"/>
      <c r="AN901" s="12" t="s">
        <v>4</v>
      </c>
      <c r="AO901" s="23"/>
      <c r="AP901" s="23">
        <f t="shared" ref="AP901:BA901" si="2681">(AQ900/30)*$X896</f>
        <v>0</v>
      </c>
      <c r="AQ901" s="23">
        <f t="shared" si="2681"/>
        <v>0</v>
      </c>
      <c r="AR901" s="23">
        <f t="shared" si="2681"/>
        <v>0</v>
      </c>
      <c r="AS901" s="23">
        <f t="shared" si="2681"/>
        <v>0</v>
      </c>
      <c r="AT901" s="23">
        <f t="shared" si="2681"/>
        <v>0</v>
      </c>
      <c r="AU901" s="23">
        <f t="shared" si="2681"/>
        <v>0</v>
      </c>
      <c r="AV901" s="23">
        <f t="shared" si="2681"/>
        <v>0</v>
      </c>
      <c r="AW901" s="23">
        <f t="shared" si="2681"/>
        <v>0</v>
      </c>
      <c r="AX901" s="23">
        <f t="shared" si="2681"/>
        <v>0</v>
      </c>
      <c r="AY901" s="23">
        <f t="shared" si="2681"/>
        <v>0</v>
      </c>
      <c r="AZ901" s="23">
        <f t="shared" si="2681"/>
        <v>0</v>
      </c>
      <c r="BA901" s="24">
        <f t="shared" si="2681"/>
        <v>0</v>
      </c>
    </row>
    <row r="902" spans="1:53" hidden="1" x14ac:dyDescent="0.25">
      <c r="A902" s="9">
        <v>7</v>
      </c>
      <c r="C902" s="1" t="s">
        <v>442</v>
      </c>
      <c r="D902" s="1" t="s">
        <v>45</v>
      </c>
      <c r="E902" s="1" t="s">
        <v>223</v>
      </c>
      <c r="F902" s="1" t="s">
        <v>443</v>
      </c>
      <c r="G902" s="1" t="s">
        <v>68</v>
      </c>
      <c r="H902" s="1" t="s">
        <v>136</v>
      </c>
      <c r="I902" s="1" t="s">
        <v>47</v>
      </c>
      <c r="J902" s="1" t="s">
        <v>444</v>
      </c>
      <c r="L902" s="1"/>
      <c r="N902" s="1">
        <v>1</v>
      </c>
      <c r="O902" s="1">
        <v>1</v>
      </c>
      <c r="P902" s="1">
        <v>1</v>
      </c>
      <c r="Q902" s="1">
        <v>0</v>
      </c>
      <c r="R902" s="1">
        <v>0</v>
      </c>
      <c r="S902" s="1">
        <v>0</v>
      </c>
      <c r="T902" s="1">
        <v>0</v>
      </c>
      <c r="Y902" s="36"/>
      <c r="AL902" s="37"/>
      <c r="AM902" s="37"/>
      <c r="AN902" s="13" t="s">
        <v>5</v>
      </c>
      <c r="AO902" s="22"/>
      <c r="AP902" s="22">
        <v>2000</v>
      </c>
      <c r="AQ902" s="22"/>
      <c r="AR902" s="22"/>
      <c r="AS902" s="22"/>
      <c r="AT902" s="22"/>
      <c r="AU902" s="22"/>
      <c r="AV902" s="22"/>
      <c r="AW902" s="22"/>
      <c r="AX902" s="22"/>
      <c r="AY902" s="22"/>
      <c r="AZ902" s="22"/>
      <c r="BA902" s="25"/>
    </row>
    <row r="903" spans="1:53" hidden="1" x14ac:dyDescent="0.25">
      <c r="A903" s="9">
        <v>8</v>
      </c>
      <c r="C903" s="1" t="s">
        <v>442</v>
      </c>
      <c r="D903" s="1" t="s">
        <v>45</v>
      </c>
      <c r="E903" s="1" t="s">
        <v>223</v>
      </c>
      <c r="F903" s="1" t="s">
        <v>443</v>
      </c>
      <c r="G903" s="1" t="s">
        <v>68</v>
      </c>
      <c r="H903" s="1" t="s">
        <v>136</v>
      </c>
      <c r="I903" s="1" t="s">
        <v>47</v>
      </c>
      <c r="J903" s="1" t="s">
        <v>444</v>
      </c>
      <c r="L903" s="1"/>
      <c r="N903" s="1">
        <v>1</v>
      </c>
      <c r="O903" s="1">
        <v>1</v>
      </c>
      <c r="P903" s="1">
        <v>1</v>
      </c>
      <c r="Q903" s="1">
        <v>0</v>
      </c>
      <c r="R903" s="1">
        <v>0</v>
      </c>
      <c r="S903" s="1">
        <v>0</v>
      </c>
      <c r="T903" s="1">
        <v>0</v>
      </c>
      <c r="Y903" s="36"/>
      <c r="AL903" s="37"/>
      <c r="AM903" s="37"/>
      <c r="AN903" s="12" t="s">
        <v>6</v>
      </c>
      <c r="AO903" s="23"/>
      <c r="AP903" s="23"/>
      <c r="AQ903" s="23"/>
      <c r="AR903" s="23"/>
      <c r="AS903" s="23"/>
      <c r="AT903" s="23"/>
      <c r="AU903" s="23"/>
      <c r="AV903" s="23"/>
      <c r="AW903" s="23"/>
      <c r="AX903" s="23"/>
      <c r="AY903" s="23"/>
      <c r="AZ903" s="23"/>
      <c r="BA903" s="24"/>
    </row>
    <row r="904" spans="1:53" ht="14.4" hidden="1" thickBot="1" x14ac:dyDescent="0.3">
      <c r="A904" s="11">
        <v>9</v>
      </c>
      <c r="C904" s="1" t="s">
        <v>442</v>
      </c>
      <c r="D904" s="1" t="s">
        <v>45</v>
      </c>
      <c r="E904" s="1" t="s">
        <v>223</v>
      </c>
      <c r="F904" s="1" t="s">
        <v>443</v>
      </c>
      <c r="G904" s="1" t="s">
        <v>68</v>
      </c>
      <c r="H904" s="1" t="s">
        <v>136</v>
      </c>
      <c r="I904" s="1" t="s">
        <v>47</v>
      </c>
      <c r="J904" s="1" t="s">
        <v>444</v>
      </c>
      <c r="L904" s="1"/>
      <c r="N904" s="1">
        <v>1</v>
      </c>
      <c r="O904" s="1">
        <v>1</v>
      </c>
      <c r="P904" s="1">
        <v>1</v>
      </c>
      <c r="Q904" s="1">
        <v>0</v>
      </c>
      <c r="R904" s="1">
        <v>0</v>
      </c>
      <c r="S904" s="1">
        <v>0</v>
      </c>
      <c r="T904" s="1">
        <v>0</v>
      </c>
      <c r="Y904" s="36"/>
      <c r="AL904" s="37"/>
      <c r="AM904" s="37"/>
      <c r="AN904" s="27" t="s">
        <v>7</v>
      </c>
      <c r="AO904" s="28"/>
      <c r="AP904" s="28"/>
      <c r="AQ904" s="28"/>
      <c r="AR904" s="28"/>
      <c r="AS904" s="28"/>
      <c r="AT904" s="28"/>
      <c r="AU904" s="28"/>
      <c r="AV904" s="28"/>
      <c r="AW904" s="28"/>
      <c r="AX904" s="28"/>
      <c r="AY904" s="28"/>
      <c r="AZ904" s="28"/>
      <c r="BA904" s="29"/>
    </row>
    <row r="905" spans="1:53" ht="15" hidden="1" thickTop="1" thickBot="1" x14ac:dyDescent="0.3">
      <c r="A905" s="6">
        <v>1</v>
      </c>
      <c r="B905" s="14">
        <v>101</v>
      </c>
      <c r="C905" s="7" t="s">
        <v>457</v>
      </c>
      <c r="D905" s="7" t="s">
        <v>45</v>
      </c>
      <c r="E905" s="7" t="s">
        <v>130</v>
      </c>
      <c r="F905" s="7" t="s">
        <v>188</v>
      </c>
      <c r="G905" s="7" t="s">
        <v>45</v>
      </c>
      <c r="H905" s="7" t="s">
        <v>136</v>
      </c>
      <c r="I905" s="7" t="s">
        <v>105</v>
      </c>
      <c r="J905" s="7" t="s">
        <v>356</v>
      </c>
      <c r="K905" s="7" t="s">
        <v>458</v>
      </c>
      <c r="L905" s="31" t="s">
        <v>459</v>
      </c>
      <c r="M905" s="7" t="s">
        <v>460</v>
      </c>
      <c r="N905" s="7">
        <v>9.5000000000000001E-2</v>
      </c>
      <c r="O905" s="7">
        <v>0.105</v>
      </c>
      <c r="P905" s="7">
        <v>0.105</v>
      </c>
      <c r="Q905" s="7">
        <v>0.15</v>
      </c>
      <c r="R905" s="7">
        <v>0.15</v>
      </c>
      <c r="S905" s="7">
        <v>0.125</v>
      </c>
      <c r="T905" s="7">
        <v>0.125</v>
      </c>
      <c r="U905" s="7"/>
      <c r="V905" s="8" t="s">
        <v>110</v>
      </c>
      <c r="W905" s="8">
        <v>25</v>
      </c>
      <c r="X905" s="38">
        <v>0</v>
      </c>
      <c r="Y905" s="42">
        <f t="shared" ref="Y905" ca="1" si="2682">$L$3+AL905</f>
        <v>42068</v>
      </c>
      <c r="Z905" s="1" t="s">
        <v>139</v>
      </c>
      <c r="AA905" s="1" t="s">
        <v>415</v>
      </c>
      <c r="AB905" s="1">
        <v>0</v>
      </c>
      <c r="AL905" s="2">
        <v>8</v>
      </c>
      <c r="AM905" s="4">
        <v>1</v>
      </c>
      <c r="AN905" s="39" t="s">
        <v>0</v>
      </c>
      <c r="AO905" s="43"/>
      <c r="AP905" s="43">
        <f t="shared" ref="AP905:BA905" si="2683">IF(AQ910+AP909+AP911-AO906&lt;0,0,MAX((AQ910+AP909+AP911-AO906),$AM914))</f>
        <v>0</v>
      </c>
      <c r="AQ905" s="43">
        <f t="shared" si="2683"/>
        <v>0</v>
      </c>
      <c r="AR905" s="43">
        <f t="shared" si="2683"/>
        <v>0</v>
      </c>
      <c r="AS905" s="43">
        <f t="shared" si="2683"/>
        <v>0</v>
      </c>
      <c r="AT905" s="43">
        <f t="shared" si="2683"/>
        <v>0</v>
      </c>
      <c r="AU905" s="43">
        <f t="shared" si="2683"/>
        <v>0</v>
      </c>
      <c r="AV905" s="43">
        <f t="shared" si="2683"/>
        <v>0</v>
      </c>
      <c r="AW905" s="43">
        <f t="shared" si="2683"/>
        <v>0</v>
      </c>
      <c r="AX905" s="43">
        <f t="shared" si="2683"/>
        <v>0</v>
      </c>
      <c r="AY905" s="43">
        <f t="shared" si="2683"/>
        <v>0</v>
      </c>
      <c r="AZ905" s="43">
        <f t="shared" si="2683"/>
        <v>0</v>
      </c>
      <c r="BA905" s="26">
        <f t="shared" si="2683"/>
        <v>0</v>
      </c>
    </row>
    <row r="906" spans="1:53" x14ac:dyDescent="0.25">
      <c r="A906" s="9">
        <v>2</v>
      </c>
      <c r="C906" s="1" t="s">
        <v>457</v>
      </c>
      <c r="D906" s="1" t="s">
        <v>45</v>
      </c>
      <c r="E906" s="1" t="s">
        <v>130</v>
      </c>
      <c r="F906" s="1" t="s">
        <v>188</v>
      </c>
      <c r="G906" s="1" t="s">
        <v>45</v>
      </c>
      <c r="H906" s="1" t="s">
        <v>136</v>
      </c>
      <c r="I906" s="1" t="s">
        <v>105</v>
      </c>
      <c r="J906" s="1" t="s">
        <v>356</v>
      </c>
      <c r="N906" s="1">
        <v>9.5000000000000001E-2</v>
      </c>
      <c r="O906" s="1">
        <v>0.105</v>
      </c>
      <c r="P906" s="1">
        <v>0.105</v>
      </c>
      <c r="Q906" s="1">
        <v>0.15</v>
      </c>
      <c r="R906" s="1">
        <v>0.15</v>
      </c>
      <c r="S906" s="1">
        <v>0.125</v>
      </c>
      <c r="T906" s="1">
        <v>0.125</v>
      </c>
      <c r="Y906" s="36"/>
      <c r="AL906" s="37"/>
      <c r="AM906" s="37"/>
      <c r="AN906" s="12" t="s">
        <v>1</v>
      </c>
      <c r="AO906" s="44">
        <v>50000</v>
      </c>
      <c r="AP906" s="44">
        <f t="shared" ref="AP906" si="2684">AO906+AP905-AP911-AP909</f>
        <v>46982.68</v>
      </c>
      <c r="AQ906" s="44">
        <f t="shared" ref="AQ906" si="2685">AP906+AQ905-AQ911-AQ909</f>
        <v>45838.78</v>
      </c>
      <c r="AR906" s="44">
        <f t="shared" ref="AR906" si="2686">AQ906+AR905-AR911-AR909</f>
        <v>44161.43</v>
      </c>
      <c r="AS906" s="44">
        <f t="shared" ref="AS906" si="2687">AR906+AS905-AS911-AS909</f>
        <v>42784.635000000002</v>
      </c>
      <c r="AT906" s="44">
        <f t="shared" ref="AT906" si="2688">AS906+AT905-AT911-AT909</f>
        <v>42131.71</v>
      </c>
      <c r="AU906" s="44">
        <f t="shared" ref="AU906" si="2689">AT906+AU905-AU911-AU909</f>
        <v>41309.46</v>
      </c>
      <c r="AV906" s="44">
        <f t="shared" ref="AV906" si="2690">AU906+AV905-AV911-AV909</f>
        <v>40498.584999999999</v>
      </c>
      <c r="AW906" s="44">
        <f t="shared" ref="AW906" si="2691">AV906+AW905-AW911-AW909</f>
        <v>39722.46</v>
      </c>
      <c r="AX906" s="44">
        <f t="shared" ref="AX906" si="2692">AW906+AX905-AX911-AX909</f>
        <v>38975.485000000001</v>
      </c>
      <c r="AY906" s="44">
        <f t="shared" ref="AY906" si="2693">AX906+AY905-AY911-AY909</f>
        <v>38479.535000000003</v>
      </c>
      <c r="AZ906" s="44">
        <f t="shared" ref="AZ906" si="2694">AY906+AZ905-AZ911-AZ909</f>
        <v>38091.535000000003</v>
      </c>
      <c r="BA906" s="23">
        <f t="shared" ref="BA906" si="2695">AZ906+BA905-BA911-BA909</f>
        <v>37708.76</v>
      </c>
    </row>
    <row r="907" spans="1:53" hidden="1" x14ac:dyDescent="0.25">
      <c r="A907" s="9">
        <v>3</v>
      </c>
      <c r="C907" s="1" t="s">
        <v>457</v>
      </c>
      <c r="D907" s="1" t="s">
        <v>45</v>
      </c>
      <c r="E907" s="1" t="s">
        <v>130</v>
      </c>
      <c r="F907" s="1" t="s">
        <v>188</v>
      </c>
      <c r="G907" s="1" t="s">
        <v>45</v>
      </c>
      <c r="H907" s="1" t="s">
        <v>136</v>
      </c>
      <c r="I907" s="1" t="s">
        <v>105</v>
      </c>
      <c r="J907" s="1" t="s">
        <v>356</v>
      </c>
      <c r="N907" s="1">
        <v>9.5000000000000001E-2</v>
      </c>
      <c r="O907" s="1">
        <v>0.105</v>
      </c>
      <c r="P907" s="1">
        <v>0.105</v>
      </c>
      <c r="Q907" s="1">
        <v>0.15</v>
      </c>
      <c r="R907" s="1">
        <v>0.15</v>
      </c>
      <c r="S907" s="1">
        <v>0.125</v>
      </c>
      <c r="T907" s="1">
        <v>0.125</v>
      </c>
      <c r="Y907" s="36"/>
      <c r="AL907" s="37"/>
      <c r="AM907" s="37"/>
      <c r="AN907" s="13" t="s">
        <v>3</v>
      </c>
      <c r="AO907" s="45"/>
      <c r="AP907" s="45">
        <f t="shared" ref="AP907" si="2696">(AP906/AQ909)*30</f>
        <v>1232.1709939680043</v>
      </c>
      <c r="AQ907" s="45">
        <f t="shared" ref="AQ907" si="2697">(AQ906/AR909)*30</f>
        <v>819.84284734849621</v>
      </c>
      <c r="AR907" s="45">
        <f t="shared" ref="AR907" si="2698">(AR906/AS909)*30</f>
        <v>962.26591467865569</v>
      </c>
      <c r="AS907" s="45">
        <f t="shared" ref="AS907" si="2699">(AS906/AT909)*30</f>
        <v>1965.8292300034461</v>
      </c>
      <c r="AT907" s="45">
        <f t="shared" ref="AT907" si="2700">(AT906/AU909)*30</f>
        <v>1537.186135603527</v>
      </c>
      <c r="AU907" s="45">
        <f t="shared" ref="AU907" si="2701">(AU906/AV909)*30</f>
        <v>1528.3290272853399</v>
      </c>
      <c r="AV907" s="45">
        <f t="shared" ref="AV907" si="2702">(AV906/AW909)*30</f>
        <v>1565.4147849895314</v>
      </c>
      <c r="AW907" s="45">
        <f t="shared" ref="AW907" si="2703">(AW906/AX909)*30</f>
        <v>1595.3329094012515</v>
      </c>
      <c r="AX907" s="45">
        <f t="shared" ref="AX907" si="2704">(AX906/AY909)*30</f>
        <v>2357.6258695433007</v>
      </c>
      <c r="AY907" s="45">
        <f t="shared" ref="AY907" si="2705">(AY906/AZ909)*30</f>
        <v>2975.2217783505157</v>
      </c>
      <c r="AZ907" s="45">
        <f t="shared" ref="AZ907" si="2706">(AZ906/BA909)*30</f>
        <v>2985.4249885703093</v>
      </c>
      <c r="BA907" s="25" t="e">
        <f t="shared" ref="BA907" si="2707">(BA906/BB909)*30</f>
        <v>#DIV/0!</v>
      </c>
    </row>
    <row r="908" spans="1:53" hidden="1" x14ac:dyDescent="0.25">
      <c r="A908" s="9">
        <v>4</v>
      </c>
      <c r="C908" s="1" t="s">
        <v>457</v>
      </c>
      <c r="D908" s="1" t="s">
        <v>45</v>
      </c>
      <c r="E908" s="1" t="s">
        <v>130</v>
      </c>
      <c r="F908" s="1" t="s">
        <v>188</v>
      </c>
      <c r="G908" s="1" t="s">
        <v>45</v>
      </c>
      <c r="H908" s="1" t="s">
        <v>136</v>
      </c>
      <c r="I908" s="1" t="s">
        <v>105</v>
      </c>
      <c r="J908" s="1" t="s">
        <v>356</v>
      </c>
      <c r="N908" s="1">
        <v>9.5000000000000001E-2</v>
      </c>
      <c r="O908" s="1">
        <v>0.105</v>
      </c>
      <c r="P908" s="1">
        <v>0.105</v>
      </c>
      <c r="Q908" s="1">
        <v>0.15</v>
      </c>
      <c r="R908" s="1">
        <v>0.15</v>
      </c>
      <c r="S908" s="1">
        <v>0.125</v>
      </c>
      <c r="T908" s="1">
        <v>0.125</v>
      </c>
      <c r="Y908" s="36"/>
      <c r="AL908" s="37"/>
      <c r="AM908" s="37"/>
      <c r="AN908" s="12" t="s">
        <v>944</v>
      </c>
      <c r="AO908" s="44"/>
      <c r="AP908" s="44"/>
      <c r="AQ908" s="44"/>
      <c r="AR908" s="44"/>
      <c r="AS908" s="44"/>
      <c r="AT908" s="44"/>
      <c r="AU908" s="44"/>
      <c r="AV908" s="44"/>
      <c r="AW908" s="44"/>
      <c r="AX908" s="44"/>
      <c r="AY908" s="44"/>
      <c r="AZ908" s="44"/>
      <c r="BA908" s="24"/>
    </row>
    <row r="909" spans="1:53" hidden="1" x14ac:dyDescent="0.25">
      <c r="A909" s="9">
        <v>5</v>
      </c>
      <c r="C909" s="1" t="s">
        <v>457</v>
      </c>
      <c r="D909" s="1" t="s">
        <v>45</v>
      </c>
      <c r="E909" s="1" t="s">
        <v>130</v>
      </c>
      <c r="F909" s="1" t="s">
        <v>188</v>
      </c>
      <c r="G909" s="1" t="s">
        <v>45</v>
      </c>
      <c r="H909" s="1" t="s">
        <v>136</v>
      </c>
      <c r="I909" s="1" t="s">
        <v>105</v>
      </c>
      <c r="J909" s="1" t="s">
        <v>356</v>
      </c>
      <c r="N909" s="1">
        <v>9.5000000000000001E-2</v>
      </c>
      <c r="O909" s="1">
        <v>0.105</v>
      </c>
      <c r="P909" s="1">
        <v>0.105</v>
      </c>
      <c r="Q909" s="1">
        <v>0.15</v>
      </c>
      <c r="R909" s="1">
        <v>0.15</v>
      </c>
      <c r="S909" s="1">
        <v>0.125</v>
      </c>
      <c r="T909" s="1">
        <v>0.125</v>
      </c>
      <c r="Y909" s="36"/>
      <c r="AL909" s="37"/>
      <c r="AM909" s="37"/>
      <c r="AN909" s="13" t="s">
        <v>2</v>
      </c>
      <c r="AO909" s="22"/>
      <c r="AP909" s="22">
        <f>MPS!P$6*'Purshasing (2)'!$N905+MPS!P$7*'Purshasing (2)'!$O905+MPS!P$8*'Purshasing (2)'!$P905+MPS!P$9*'Purshasing (2)'!$Q905+MPS!P$10*'Purshasing (2)'!$R905+MPS!P$11*'Purshasing (2)'!$S905+MPS!P$12*'Purshasing (2)'!$T905</f>
        <v>1017.3199999999999</v>
      </c>
      <c r="AQ909" s="22">
        <f>MPS!Q$6*'Purshasing (2)'!$N905+MPS!Q$7*'Purshasing (2)'!$O905+MPS!Q$8*'Purshasing (2)'!$P905+MPS!Q$9*'Purshasing (2)'!$Q905+MPS!Q$10*'Purshasing (2)'!$R905+MPS!Q$11*'Purshasing (2)'!$S905+MPS!Q$12*'Purshasing (2)'!$T905</f>
        <v>1143.9000000000001</v>
      </c>
      <c r="AR909" s="22">
        <f>MPS!R$6*'Purshasing (2)'!$N905+MPS!R$7*'Purshasing (2)'!$O905+MPS!R$8*'Purshasing (2)'!$P905+MPS!R$9*'Purshasing (2)'!$Q905+MPS!R$10*'Purshasing (2)'!$R905+MPS!R$11*'Purshasing (2)'!$S905+MPS!R$12*'Purshasing (2)'!$T905</f>
        <v>1677.35</v>
      </c>
      <c r="AS909" s="22">
        <f>MPS!S$6*'Purshasing (2)'!$N905+MPS!S$7*'Purshasing (2)'!$O905+MPS!S$8*'Purshasing (2)'!$P905+MPS!S$9*'Purshasing (2)'!$Q905+MPS!S$10*'Purshasing (2)'!$R905+MPS!S$11*'Purshasing (2)'!$S905+MPS!S$12*'Purshasing (2)'!$T905</f>
        <v>1376.7950000000001</v>
      </c>
      <c r="AT909" s="22">
        <f>MPS!T$6*'Purshasing (2)'!$N905+MPS!T$7*'Purshasing (2)'!$O905+MPS!T$8*'Purshasing (2)'!$P905+MPS!T$9*'Purshasing (2)'!$Q905+MPS!T$10*'Purshasing (2)'!$R905+MPS!T$11*'Purshasing (2)'!$S905+MPS!T$12*'Purshasing (2)'!$T905</f>
        <v>652.92499999999995</v>
      </c>
      <c r="AU909" s="22">
        <f>MPS!U$6*'Purshasing (2)'!$N905+MPS!U$7*'Purshasing (2)'!$O905+MPS!U$8*'Purshasing (2)'!$P905+MPS!U$9*'Purshasing (2)'!$Q905+MPS!U$10*'Purshasing (2)'!$R905+MPS!U$11*'Purshasing (2)'!$S905+MPS!U$12*'Purshasing (2)'!$T905</f>
        <v>822.25</v>
      </c>
      <c r="AV909" s="22">
        <f>MPS!V$6*'Purshasing (2)'!$N905+MPS!V$7*'Purshasing (2)'!$O905+MPS!V$8*'Purshasing (2)'!$P905+MPS!V$9*'Purshasing (2)'!$Q905+MPS!V$10*'Purshasing (2)'!$R905+MPS!V$11*'Purshasing (2)'!$S905+MPS!V$12*'Purshasing (2)'!$T905</f>
        <v>810.875</v>
      </c>
      <c r="AW909" s="22">
        <f>MPS!W$6*'Purshasing (2)'!$N905+MPS!W$7*'Purshasing (2)'!$O905+MPS!W$8*'Purshasing (2)'!$P905+MPS!W$9*'Purshasing (2)'!$Q905+MPS!W$10*'Purshasing (2)'!$R905+MPS!W$11*'Purshasing (2)'!$S905+MPS!W$12*'Purshasing (2)'!$T905</f>
        <v>776.125</v>
      </c>
      <c r="AX909" s="22">
        <f>MPS!X$6*'Purshasing (2)'!$N905+MPS!X$7*'Purshasing (2)'!$O905+MPS!X$8*'Purshasing (2)'!$P905+MPS!X$9*'Purshasing (2)'!$Q905+MPS!X$10*'Purshasing (2)'!$R905+MPS!X$11*'Purshasing (2)'!$S905+MPS!X$12*'Purshasing (2)'!$T905</f>
        <v>746.97500000000002</v>
      </c>
      <c r="AY909" s="22">
        <f>MPS!Y$6*'Purshasing (2)'!$N905+MPS!Y$7*'Purshasing (2)'!$O905+MPS!Y$8*'Purshasing (2)'!$P905+MPS!Y$9*'Purshasing (2)'!$Q905+MPS!Y$10*'Purshasing (2)'!$R905+MPS!Y$11*'Purshasing (2)'!$S905+MPS!Y$12*'Purshasing (2)'!$T905</f>
        <v>495.95</v>
      </c>
      <c r="AZ909" s="22">
        <f>MPS!Z$6*'Purshasing (2)'!$N905+MPS!Z$7*'Purshasing (2)'!$O905+MPS!Z$8*'Purshasing (2)'!$P905+MPS!Z$9*'Purshasing (2)'!$Q905+MPS!Z$10*'Purshasing (2)'!$R905+MPS!Z$11*'Purshasing (2)'!$S905+MPS!Z$12*'Purshasing (2)'!$T905</f>
        <v>388</v>
      </c>
      <c r="BA909" s="25">
        <f>MPS!AA$6*'Purshasing (2)'!$N905+MPS!AA$7*'Purshasing (2)'!$O905+MPS!AA$8*'Purshasing (2)'!$P905+MPS!AA$9*'Purshasing (2)'!$Q905+MPS!AA$10*'Purshasing (2)'!$R905+MPS!AA$11*'Purshasing (2)'!$S905+MPS!AA$12*'Purshasing (2)'!$T905</f>
        <v>382.77499999999998</v>
      </c>
    </row>
    <row r="910" spans="1:53" hidden="1" x14ac:dyDescent="0.25">
      <c r="A910" s="9">
        <v>6</v>
      </c>
      <c r="C910" s="1" t="s">
        <v>457</v>
      </c>
      <c r="D910" s="1" t="s">
        <v>45</v>
      </c>
      <c r="E910" s="1" t="s">
        <v>130</v>
      </c>
      <c r="F910" s="1" t="s">
        <v>188</v>
      </c>
      <c r="G910" s="1" t="s">
        <v>45</v>
      </c>
      <c r="H910" s="1" t="s">
        <v>136</v>
      </c>
      <c r="I910" s="1" t="s">
        <v>105</v>
      </c>
      <c r="J910" s="1" t="s">
        <v>356</v>
      </c>
      <c r="L910" s="1"/>
      <c r="N910" s="1">
        <v>9.5000000000000001E-2</v>
      </c>
      <c r="O910" s="1">
        <v>0.105</v>
      </c>
      <c r="P910" s="1">
        <v>0.105</v>
      </c>
      <c r="Q910" s="1">
        <v>0.15</v>
      </c>
      <c r="R910" s="1">
        <v>0.15</v>
      </c>
      <c r="S910" s="1">
        <v>0.125</v>
      </c>
      <c r="T910" s="1">
        <v>0.125</v>
      </c>
      <c r="Y910" s="36"/>
      <c r="AL910" s="37"/>
      <c r="AM910" s="37"/>
      <c r="AN910" s="12" t="s">
        <v>4</v>
      </c>
      <c r="AO910" s="23"/>
      <c r="AP910" s="23">
        <f t="shared" ref="AP910:BA910" si="2708">(AQ909/30)*$X905</f>
        <v>0</v>
      </c>
      <c r="AQ910" s="23">
        <f t="shared" si="2708"/>
        <v>0</v>
      </c>
      <c r="AR910" s="23">
        <f t="shared" si="2708"/>
        <v>0</v>
      </c>
      <c r="AS910" s="23">
        <f t="shared" si="2708"/>
        <v>0</v>
      </c>
      <c r="AT910" s="23">
        <f t="shared" si="2708"/>
        <v>0</v>
      </c>
      <c r="AU910" s="23">
        <f t="shared" si="2708"/>
        <v>0</v>
      </c>
      <c r="AV910" s="23">
        <f t="shared" si="2708"/>
        <v>0</v>
      </c>
      <c r="AW910" s="23">
        <f t="shared" si="2708"/>
        <v>0</v>
      </c>
      <c r="AX910" s="23">
        <f t="shared" si="2708"/>
        <v>0</v>
      </c>
      <c r="AY910" s="23">
        <f t="shared" si="2708"/>
        <v>0</v>
      </c>
      <c r="AZ910" s="23">
        <f t="shared" si="2708"/>
        <v>0</v>
      </c>
      <c r="BA910" s="24">
        <f t="shared" si="2708"/>
        <v>0</v>
      </c>
    </row>
    <row r="911" spans="1:53" hidden="1" x14ac:dyDescent="0.25">
      <c r="A911" s="9">
        <v>7</v>
      </c>
      <c r="C911" s="1" t="s">
        <v>457</v>
      </c>
      <c r="D911" s="1" t="s">
        <v>45</v>
      </c>
      <c r="E911" s="1" t="s">
        <v>130</v>
      </c>
      <c r="F911" s="1" t="s">
        <v>188</v>
      </c>
      <c r="G911" s="1" t="s">
        <v>45</v>
      </c>
      <c r="H911" s="1" t="s">
        <v>136</v>
      </c>
      <c r="I911" s="1" t="s">
        <v>105</v>
      </c>
      <c r="J911" s="1" t="s">
        <v>356</v>
      </c>
      <c r="L911" s="1"/>
      <c r="N911" s="1">
        <v>9.5000000000000001E-2</v>
      </c>
      <c r="O911" s="1">
        <v>0.105</v>
      </c>
      <c r="P911" s="1">
        <v>0.105</v>
      </c>
      <c r="Q911" s="1">
        <v>0.15</v>
      </c>
      <c r="R911" s="1">
        <v>0.15</v>
      </c>
      <c r="S911" s="1">
        <v>0.125</v>
      </c>
      <c r="T911" s="1">
        <v>0.125</v>
      </c>
      <c r="Y911" s="36"/>
      <c r="AL911" s="37"/>
      <c r="AM911" s="37"/>
      <c r="AN911" s="13" t="s">
        <v>5</v>
      </c>
      <c r="AO911" s="22"/>
      <c r="AP911" s="22">
        <v>2000</v>
      </c>
      <c r="AQ911" s="22"/>
      <c r="AR911" s="22"/>
      <c r="AS911" s="22"/>
      <c r="AT911" s="22"/>
      <c r="AU911" s="22"/>
      <c r="AV911" s="22"/>
      <c r="AW911" s="22"/>
      <c r="AX911" s="22"/>
      <c r="AY911" s="22"/>
      <c r="AZ911" s="22"/>
      <c r="BA911" s="25"/>
    </row>
    <row r="912" spans="1:53" hidden="1" x14ac:dyDescent="0.25">
      <c r="A912" s="9">
        <v>8</v>
      </c>
      <c r="C912" s="1" t="s">
        <v>457</v>
      </c>
      <c r="D912" s="1" t="s">
        <v>45</v>
      </c>
      <c r="E912" s="1" t="s">
        <v>130</v>
      </c>
      <c r="F912" s="1" t="s">
        <v>188</v>
      </c>
      <c r="G912" s="1" t="s">
        <v>45</v>
      </c>
      <c r="H912" s="1" t="s">
        <v>136</v>
      </c>
      <c r="I912" s="1" t="s">
        <v>105</v>
      </c>
      <c r="J912" s="1" t="s">
        <v>356</v>
      </c>
      <c r="L912" s="1"/>
      <c r="N912" s="1">
        <v>9.5000000000000001E-2</v>
      </c>
      <c r="O912" s="1">
        <v>0.105</v>
      </c>
      <c r="P912" s="1">
        <v>0.105</v>
      </c>
      <c r="Q912" s="1">
        <v>0.15</v>
      </c>
      <c r="R912" s="1">
        <v>0.15</v>
      </c>
      <c r="S912" s="1">
        <v>0.125</v>
      </c>
      <c r="T912" s="1">
        <v>0.125</v>
      </c>
      <c r="Y912" s="36"/>
      <c r="AL912" s="37"/>
      <c r="AM912" s="37"/>
      <c r="AN912" s="12" t="s">
        <v>6</v>
      </c>
      <c r="AO912" s="23"/>
      <c r="AP912" s="23"/>
      <c r="AQ912" s="23"/>
      <c r="AR912" s="23"/>
      <c r="AS912" s="23"/>
      <c r="AT912" s="23"/>
      <c r="AU912" s="23"/>
      <c r="AV912" s="23"/>
      <c r="AW912" s="23"/>
      <c r="AX912" s="23"/>
      <c r="AY912" s="23"/>
      <c r="AZ912" s="23"/>
      <c r="BA912" s="24"/>
    </row>
    <row r="913" spans="1:53" ht="14.4" hidden="1" thickBot="1" x14ac:dyDescent="0.3">
      <c r="A913" s="11">
        <v>9</v>
      </c>
      <c r="C913" s="1" t="s">
        <v>457</v>
      </c>
      <c r="D913" s="1" t="s">
        <v>45</v>
      </c>
      <c r="E913" s="1" t="s">
        <v>130</v>
      </c>
      <c r="F913" s="1" t="s">
        <v>188</v>
      </c>
      <c r="G913" s="1" t="s">
        <v>45</v>
      </c>
      <c r="H913" s="1" t="s">
        <v>136</v>
      </c>
      <c r="I913" s="1" t="s">
        <v>105</v>
      </c>
      <c r="J913" s="1" t="s">
        <v>356</v>
      </c>
      <c r="L913" s="1"/>
      <c r="N913" s="1">
        <v>9.5000000000000001E-2</v>
      </c>
      <c r="O913" s="1">
        <v>0.105</v>
      </c>
      <c r="P913" s="1">
        <v>0.105</v>
      </c>
      <c r="Q913" s="1">
        <v>0.15</v>
      </c>
      <c r="R913" s="1">
        <v>0.15</v>
      </c>
      <c r="S913" s="1">
        <v>0.125</v>
      </c>
      <c r="T913" s="1">
        <v>0.125</v>
      </c>
      <c r="Y913" s="36"/>
      <c r="AL913" s="37"/>
      <c r="AM913" s="37"/>
      <c r="AN913" s="27" t="s">
        <v>7</v>
      </c>
      <c r="AO913" s="28"/>
      <c r="AP913" s="28"/>
      <c r="AQ913" s="28"/>
      <c r="AR913" s="28"/>
      <c r="AS913" s="28"/>
      <c r="AT913" s="28"/>
      <c r="AU913" s="28"/>
      <c r="AV913" s="28"/>
      <c r="AW913" s="28"/>
      <c r="AX913" s="28"/>
      <c r="AY913" s="28"/>
      <c r="AZ913" s="28"/>
      <c r="BA913" s="29"/>
    </row>
    <row r="914" spans="1:53" ht="15" hidden="1" thickTop="1" thickBot="1" x14ac:dyDescent="0.3">
      <c r="A914" s="6">
        <v>1</v>
      </c>
      <c r="B914" s="14">
        <v>102</v>
      </c>
      <c r="C914" s="7" t="s">
        <v>461</v>
      </c>
      <c r="D914" s="7" t="s">
        <v>42</v>
      </c>
      <c r="E914" s="7" t="s">
        <v>223</v>
      </c>
      <c r="F914" s="7" t="s">
        <v>250</v>
      </c>
      <c r="G914" s="7" t="s">
        <v>68</v>
      </c>
      <c r="H914" s="7" t="s">
        <v>136</v>
      </c>
      <c r="I914" s="7" t="s">
        <v>64</v>
      </c>
      <c r="J914" s="7" t="s">
        <v>356</v>
      </c>
      <c r="K914" s="7" t="s">
        <v>462</v>
      </c>
      <c r="L914" s="31" t="s">
        <v>463</v>
      </c>
      <c r="M914" s="7" t="s">
        <v>464</v>
      </c>
      <c r="N914" s="7"/>
      <c r="O914" s="7"/>
      <c r="P914" s="7"/>
      <c r="Q914" s="7">
        <v>1</v>
      </c>
      <c r="R914" s="7">
        <v>1</v>
      </c>
      <c r="S914" s="7">
        <v>1</v>
      </c>
      <c r="T914" s="7">
        <v>1</v>
      </c>
      <c r="U914" s="7"/>
      <c r="V914" s="8" t="s">
        <v>135</v>
      </c>
      <c r="W914" s="8">
        <v>4.8150000000000004</v>
      </c>
      <c r="X914" s="38">
        <v>0</v>
      </c>
      <c r="Y914" s="42">
        <f t="shared" ref="Y914" ca="1" si="2709">$L$3+AL914</f>
        <v>42068</v>
      </c>
      <c r="Z914" s="1" t="s">
        <v>139</v>
      </c>
      <c r="AA914" s="1" t="s">
        <v>465</v>
      </c>
      <c r="AB914" s="1">
        <v>0</v>
      </c>
      <c r="AL914" s="2">
        <v>8</v>
      </c>
      <c r="AM914" s="4">
        <v>1</v>
      </c>
      <c r="AN914" s="39" t="s">
        <v>0</v>
      </c>
      <c r="AO914" s="43"/>
      <c r="AP914" s="43">
        <f t="shared" ref="AP914:BA914" si="2710">IF(AQ919+AP918+AP920-AO915&lt;0,0,MAX((AQ919+AP918+AP920-AO915),$AM923))</f>
        <v>0</v>
      </c>
      <c r="AQ914" s="43">
        <f t="shared" si="2710"/>
        <v>0</v>
      </c>
      <c r="AR914" s="43">
        <f t="shared" si="2710"/>
        <v>0</v>
      </c>
      <c r="AS914" s="43">
        <f t="shared" si="2710"/>
        <v>0</v>
      </c>
      <c r="AT914" s="43">
        <f t="shared" si="2710"/>
        <v>0</v>
      </c>
      <c r="AU914" s="43">
        <f t="shared" si="2710"/>
        <v>0</v>
      </c>
      <c r="AV914" s="43">
        <f t="shared" si="2710"/>
        <v>0</v>
      </c>
      <c r="AW914" s="43">
        <f t="shared" si="2710"/>
        <v>0</v>
      </c>
      <c r="AX914" s="43">
        <f t="shared" si="2710"/>
        <v>0</v>
      </c>
      <c r="AY914" s="43">
        <f t="shared" si="2710"/>
        <v>0</v>
      </c>
      <c r="AZ914" s="43">
        <f t="shared" si="2710"/>
        <v>0</v>
      </c>
      <c r="BA914" s="26">
        <f t="shared" si="2710"/>
        <v>1339</v>
      </c>
    </row>
    <row r="915" spans="1:53" x14ac:dyDescent="0.25">
      <c r="A915" s="9">
        <v>2</v>
      </c>
      <c r="C915" s="1" t="s">
        <v>461</v>
      </c>
      <c r="D915" s="1" t="s">
        <v>42</v>
      </c>
      <c r="E915" s="1" t="s">
        <v>223</v>
      </c>
      <c r="F915" s="1" t="s">
        <v>250</v>
      </c>
      <c r="G915" s="1" t="s">
        <v>68</v>
      </c>
      <c r="H915" s="1" t="s">
        <v>136</v>
      </c>
      <c r="I915" s="1" t="s">
        <v>64</v>
      </c>
      <c r="J915" s="1" t="s">
        <v>356</v>
      </c>
      <c r="Q915" s="1">
        <v>1</v>
      </c>
      <c r="R915" s="1">
        <v>1</v>
      </c>
      <c r="S915" s="1">
        <v>1</v>
      </c>
      <c r="T915" s="1">
        <v>1</v>
      </c>
      <c r="Y915" s="36"/>
      <c r="AL915" s="37"/>
      <c r="AM915" s="37"/>
      <c r="AN915" s="12" t="s">
        <v>1</v>
      </c>
      <c r="AO915" s="44">
        <v>50000</v>
      </c>
      <c r="AP915" s="44">
        <f t="shared" ref="AP915" si="2711">AO915+AP914-AP920-AP918</f>
        <v>45154</v>
      </c>
      <c r="AQ915" s="44">
        <f t="shared" ref="AQ915" si="2712">AP915+AQ914-AQ920-AQ918</f>
        <v>41890</v>
      </c>
      <c r="AR915" s="44">
        <f t="shared" ref="AR915" si="2713">AQ915+AR914-AR920-AR918</f>
        <v>38240</v>
      </c>
      <c r="AS915" s="44">
        <f t="shared" ref="AS915" si="2714">AR915+AS914-AS920-AS918</f>
        <v>34802</v>
      </c>
      <c r="AT915" s="44">
        <f t="shared" ref="AT915" si="2715">AS915+AT914-AT920-AT918</f>
        <v>30135</v>
      </c>
      <c r="AU915" s="44">
        <f t="shared" ref="AU915" si="2716">AT915+AU914-AU920-AU918</f>
        <v>24266</v>
      </c>
      <c r="AV915" s="44">
        <f t="shared" ref="AV915" si="2717">AU915+AV914-AV920-AV918</f>
        <v>18481</v>
      </c>
      <c r="AW915" s="44">
        <f t="shared" ref="AW915" si="2718">AV915+AW914-AW920-AW918</f>
        <v>12942</v>
      </c>
      <c r="AX915" s="44">
        <f t="shared" ref="AX915" si="2719">AW915+AX914-AX920-AX918</f>
        <v>7626</v>
      </c>
      <c r="AY915" s="44">
        <f t="shared" ref="AY915" si="2720">AX915+AY914-AY920-AY918</f>
        <v>4116</v>
      </c>
      <c r="AZ915" s="44">
        <f t="shared" ref="AZ915" si="2721">AY915+AZ914-AZ920-AZ918</f>
        <v>1370</v>
      </c>
      <c r="BA915" s="23">
        <f t="shared" ref="BA915" si="2722">AZ915+BA914-BA920-BA918</f>
        <v>0</v>
      </c>
    </row>
    <row r="916" spans="1:53" hidden="1" x14ac:dyDescent="0.25">
      <c r="A916" s="9">
        <v>3</v>
      </c>
      <c r="C916" s="1" t="s">
        <v>461</v>
      </c>
      <c r="D916" s="1" t="s">
        <v>42</v>
      </c>
      <c r="E916" s="1" t="s">
        <v>223</v>
      </c>
      <c r="F916" s="1" t="s">
        <v>250</v>
      </c>
      <c r="G916" s="1" t="s">
        <v>68</v>
      </c>
      <c r="H916" s="1" t="s">
        <v>136</v>
      </c>
      <c r="I916" s="1" t="s">
        <v>64</v>
      </c>
      <c r="J916" s="1" t="s">
        <v>356</v>
      </c>
      <c r="Q916" s="1">
        <v>1</v>
      </c>
      <c r="R916" s="1">
        <v>1</v>
      </c>
      <c r="S916" s="1">
        <v>1</v>
      </c>
      <c r="T916" s="1">
        <v>1</v>
      </c>
      <c r="Y916" s="36"/>
      <c r="AL916" s="37"/>
      <c r="AM916" s="37"/>
      <c r="AN916" s="13" t="s">
        <v>3</v>
      </c>
      <c r="AO916" s="45"/>
      <c r="AP916" s="45">
        <f t="shared" ref="AP916" si="2723">(AP915/AQ918)*30</f>
        <v>415.01838235294116</v>
      </c>
      <c r="AQ916" s="45">
        <f t="shared" ref="AQ916" si="2724">(AQ915/AR918)*30</f>
        <v>344.30136986301369</v>
      </c>
      <c r="AR916" s="45">
        <f t="shared" ref="AR916" si="2725">(AR915/AS918)*30</f>
        <v>333.68237347294939</v>
      </c>
      <c r="AS916" s="45">
        <f t="shared" ref="AS916" si="2726">(AS915/AT918)*30</f>
        <v>223.71116348832226</v>
      </c>
      <c r="AT916" s="45">
        <f t="shared" ref="AT916" si="2727">(AT915/AU918)*30</f>
        <v>154.03816663826885</v>
      </c>
      <c r="AU916" s="45">
        <f t="shared" ref="AU916" si="2728">(AU915/AV918)*30</f>
        <v>125.83923941227312</v>
      </c>
      <c r="AV916" s="45">
        <f t="shared" ref="AV916" si="2729">(AV915/AW918)*30</f>
        <v>100.09568514172233</v>
      </c>
      <c r="AW916" s="45">
        <f t="shared" ref="AW916" si="2730">(AW915/AX918)*30</f>
        <v>73.036117381489845</v>
      </c>
      <c r="AX916" s="45">
        <f t="shared" ref="AX916" si="2731">(AX915/AY918)*30</f>
        <v>65.179487179487168</v>
      </c>
      <c r="AY916" s="45">
        <f t="shared" ref="AY916" si="2732">(AY915/AZ918)*30</f>
        <v>44.967225054624905</v>
      </c>
      <c r="AZ916" s="45">
        <f t="shared" ref="AZ916" si="2733">(AZ915/BA918)*30</f>
        <v>15.171650055370986</v>
      </c>
      <c r="BA916" s="25" t="e">
        <f t="shared" ref="BA916" si="2734">(BA915/BB918)*30</f>
        <v>#DIV/0!</v>
      </c>
    </row>
    <row r="917" spans="1:53" hidden="1" x14ac:dyDescent="0.25">
      <c r="A917" s="9">
        <v>4</v>
      </c>
      <c r="C917" s="1" t="s">
        <v>461</v>
      </c>
      <c r="D917" s="1" t="s">
        <v>42</v>
      </c>
      <c r="E917" s="1" t="s">
        <v>223</v>
      </c>
      <c r="F917" s="1" t="s">
        <v>250</v>
      </c>
      <c r="G917" s="1" t="s">
        <v>68</v>
      </c>
      <c r="H917" s="1" t="s">
        <v>136</v>
      </c>
      <c r="I917" s="1" t="s">
        <v>64</v>
      </c>
      <c r="J917" s="1" t="s">
        <v>356</v>
      </c>
      <c r="Q917" s="1">
        <v>1</v>
      </c>
      <c r="R917" s="1">
        <v>1</v>
      </c>
      <c r="S917" s="1">
        <v>1</v>
      </c>
      <c r="T917" s="1">
        <v>1</v>
      </c>
      <c r="Y917" s="36"/>
      <c r="AL917" s="37"/>
      <c r="AM917" s="37"/>
      <c r="AN917" s="12" t="s">
        <v>944</v>
      </c>
      <c r="AO917" s="44"/>
      <c r="AP917" s="44"/>
      <c r="AQ917" s="44"/>
      <c r="AR917" s="44"/>
      <c r="AS917" s="44"/>
      <c r="AT917" s="44"/>
      <c r="AU917" s="44"/>
      <c r="AV917" s="44"/>
      <c r="AW917" s="44"/>
      <c r="AX917" s="44"/>
      <c r="AY917" s="44"/>
      <c r="AZ917" s="44"/>
      <c r="BA917" s="24"/>
    </row>
    <row r="918" spans="1:53" hidden="1" x14ac:dyDescent="0.25">
      <c r="A918" s="9">
        <v>5</v>
      </c>
      <c r="C918" s="1" t="s">
        <v>461</v>
      </c>
      <c r="D918" s="1" t="s">
        <v>42</v>
      </c>
      <c r="E918" s="1" t="s">
        <v>223</v>
      </c>
      <c r="F918" s="1" t="s">
        <v>250</v>
      </c>
      <c r="G918" s="1" t="s">
        <v>68</v>
      </c>
      <c r="H918" s="1" t="s">
        <v>136</v>
      </c>
      <c r="I918" s="1" t="s">
        <v>64</v>
      </c>
      <c r="J918" s="1" t="s">
        <v>356</v>
      </c>
      <c r="Q918" s="1">
        <v>1</v>
      </c>
      <c r="R918" s="1">
        <v>1</v>
      </c>
      <c r="S918" s="1">
        <v>1</v>
      </c>
      <c r="T918" s="1">
        <v>1</v>
      </c>
      <c r="Y918" s="36"/>
      <c r="AL918" s="37"/>
      <c r="AM918" s="37"/>
      <c r="AN918" s="13" t="s">
        <v>2</v>
      </c>
      <c r="AO918" s="22"/>
      <c r="AP918" s="22">
        <f>MPS!P$6*'Purshasing (2)'!$N914+MPS!P$7*'Purshasing (2)'!$O914+MPS!P$8*'Purshasing (2)'!$P914+MPS!P$9*'Purshasing (2)'!$Q914+MPS!P$10*'Purshasing (2)'!$R914+MPS!P$11*'Purshasing (2)'!$S914+MPS!P$12*'Purshasing (2)'!$T914</f>
        <v>2846</v>
      </c>
      <c r="AQ918" s="22">
        <f>MPS!Q$6*'Purshasing (2)'!$N914+MPS!Q$7*'Purshasing (2)'!$O914+MPS!Q$8*'Purshasing (2)'!$P914+MPS!Q$9*'Purshasing (2)'!$Q914+MPS!Q$10*'Purshasing (2)'!$R914+MPS!Q$11*'Purshasing (2)'!$S914+MPS!Q$12*'Purshasing (2)'!$T914</f>
        <v>3264</v>
      </c>
      <c r="AR918" s="22">
        <f>MPS!R$6*'Purshasing (2)'!$N914+MPS!R$7*'Purshasing (2)'!$O914+MPS!R$8*'Purshasing (2)'!$P914+MPS!R$9*'Purshasing (2)'!$Q914+MPS!R$10*'Purshasing (2)'!$R914+MPS!R$11*'Purshasing (2)'!$S914+MPS!R$12*'Purshasing (2)'!$T914</f>
        <v>3650</v>
      </c>
      <c r="AS918" s="22">
        <f>MPS!S$6*'Purshasing (2)'!$N914+MPS!S$7*'Purshasing (2)'!$O914+MPS!S$8*'Purshasing (2)'!$P914+MPS!S$9*'Purshasing (2)'!$Q914+MPS!S$10*'Purshasing (2)'!$R914+MPS!S$11*'Purshasing (2)'!$S914+MPS!S$12*'Purshasing (2)'!$T914</f>
        <v>3438</v>
      </c>
      <c r="AT918" s="22">
        <f>MPS!T$6*'Purshasing (2)'!$N914+MPS!T$7*'Purshasing (2)'!$O914+MPS!T$8*'Purshasing (2)'!$P914+MPS!T$9*'Purshasing (2)'!$Q914+MPS!T$10*'Purshasing (2)'!$R914+MPS!T$11*'Purshasing (2)'!$S914+MPS!T$12*'Purshasing (2)'!$T914</f>
        <v>4667</v>
      </c>
      <c r="AU918" s="22">
        <f>MPS!U$6*'Purshasing (2)'!$N914+MPS!U$7*'Purshasing (2)'!$O914+MPS!U$8*'Purshasing (2)'!$P914+MPS!U$9*'Purshasing (2)'!$Q914+MPS!U$10*'Purshasing (2)'!$R914+MPS!U$11*'Purshasing (2)'!$S914+MPS!U$12*'Purshasing (2)'!$T914</f>
        <v>5869</v>
      </c>
      <c r="AV918" s="22">
        <f>MPS!V$6*'Purshasing (2)'!$N914+MPS!V$7*'Purshasing (2)'!$O914+MPS!V$8*'Purshasing (2)'!$P914+MPS!V$9*'Purshasing (2)'!$Q914+MPS!V$10*'Purshasing (2)'!$R914+MPS!V$11*'Purshasing (2)'!$S914+MPS!V$12*'Purshasing (2)'!$T914</f>
        <v>5785</v>
      </c>
      <c r="AW918" s="22">
        <f>MPS!W$6*'Purshasing (2)'!$N914+MPS!W$7*'Purshasing (2)'!$O914+MPS!W$8*'Purshasing (2)'!$P914+MPS!W$9*'Purshasing (2)'!$Q914+MPS!W$10*'Purshasing (2)'!$R914+MPS!W$11*'Purshasing (2)'!$S914+MPS!W$12*'Purshasing (2)'!$T914</f>
        <v>5539</v>
      </c>
      <c r="AX918" s="22">
        <f>MPS!X$6*'Purshasing (2)'!$N914+MPS!X$7*'Purshasing (2)'!$O914+MPS!X$8*'Purshasing (2)'!$P914+MPS!X$9*'Purshasing (2)'!$Q914+MPS!X$10*'Purshasing (2)'!$R914+MPS!X$11*'Purshasing (2)'!$S914+MPS!X$12*'Purshasing (2)'!$T914</f>
        <v>5316</v>
      </c>
      <c r="AY918" s="22">
        <f>MPS!Y$6*'Purshasing (2)'!$N914+MPS!Y$7*'Purshasing (2)'!$O914+MPS!Y$8*'Purshasing (2)'!$P914+MPS!Y$9*'Purshasing (2)'!$Q914+MPS!Y$10*'Purshasing (2)'!$R914+MPS!Y$11*'Purshasing (2)'!$S914+MPS!Y$12*'Purshasing (2)'!$T914</f>
        <v>3510</v>
      </c>
      <c r="AZ918" s="22">
        <f>MPS!Z$6*'Purshasing (2)'!$N914+MPS!Z$7*'Purshasing (2)'!$O914+MPS!Z$8*'Purshasing (2)'!$P914+MPS!Z$9*'Purshasing (2)'!$Q914+MPS!Z$10*'Purshasing (2)'!$R914+MPS!Z$11*'Purshasing (2)'!$S914+MPS!Z$12*'Purshasing (2)'!$T914</f>
        <v>2746</v>
      </c>
      <c r="BA918" s="25">
        <f>MPS!AA$6*'Purshasing (2)'!$N914+MPS!AA$7*'Purshasing (2)'!$O914+MPS!AA$8*'Purshasing (2)'!$P914+MPS!AA$9*'Purshasing (2)'!$Q914+MPS!AA$10*'Purshasing (2)'!$R914+MPS!AA$11*'Purshasing (2)'!$S914+MPS!AA$12*'Purshasing (2)'!$T914</f>
        <v>2709</v>
      </c>
    </row>
    <row r="919" spans="1:53" hidden="1" x14ac:dyDescent="0.25">
      <c r="A919" s="9">
        <v>6</v>
      </c>
      <c r="C919" s="1" t="s">
        <v>461</v>
      </c>
      <c r="D919" s="1" t="s">
        <v>42</v>
      </c>
      <c r="E919" s="1" t="s">
        <v>223</v>
      </c>
      <c r="F919" s="1" t="s">
        <v>250</v>
      </c>
      <c r="G919" s="1" t="s">
        <v>68</v>
      </c>
      <c r="H919" s="1" t="s">
        <v>136</v>
      </c>
      <c r="I919" s="1" t="s">
        <v>64</v>
      </c>
      <c r="J919" s="1" t="s">
        <v>356</v>
      </c>
      <c r="L919" s="1"/>
      <c r="Q919" s="1">
        <v>1</v>
      </c>
      <c r="R919" s="1">
        <v>1</v>
      </c>
      <c r="S919" s="1">
        <v>1</v>
      </c>
      <c r="T919" s="1">
        <v>1</v>
      </c>
      <c r="Y919" s="36"/>
      <c r="AL919" s="37"/>
      <c r="AM919" s="37"/>
      <c r="AN919" s="12" t="s">
        <v>4</v>
      </c>
      <c r="AO919" s="23"/>
      <c r="AP919" s="23">
        <f t="shared" ref="AP919:BA919" si="2735">(AQ918/30)*$X914</f>
        <v>0</v>
      </c>
      <c r="AQ919" s="23">
        <f t="shared" si="2735"/>
        <v>0</v>
      </c>
      <c r="AR919" s="23">
        <f t="shared" si="2735"/>
        <v>0</v>
      </c>
      <c r="AS919" s="23">
        <f t="shared" si="2735"/>
        <v>0</v>
      </c>
      <c r="AT919" s="23">
        <f t="shared" si="2735"/>
        <v>0</v>
      </c>
      <c r="AU919" s="23">
        <f t="shared" si="2735"/>
        <v>0</v>
      </c>
      <c r="AV919" s="23">
        <f t="shared" si="2735"/>
        <v>0</v>
      </c>
      <c r="AW919" s="23">
        <f t="shared" si="2735"/>
        <v>0</v>
      </c>
      <c r="AX919" s="23">
        <f t="shared" si="2735"/>
        <v>0</v>
      </c>
      <c r="AY919" s="23">
        <f t="shared" si="2735"/>
        <v>0</v>
      </c>
      <c r="AZ919" s="23">
        <f t="shared" si="2735"/>
        <v>0</v>
      </c>
      <c r="BA919" s="24">
        <f t="shared" si="2735"/>
        <v>0</v>
      </c>
    </row>
    <row r="920" spans="1:53" hidden="1" x14ac:dyDescent="0.25">
      <c r="A920" s="9">
        <v>7</v>
      </c>
      <c r="C920" s="1" t="s">
        <v>461</v>
      </c>
      <c r="D920" s="1" t="s">
        <v>42</v>
      </c>
      <c r="E920" s="1" t="s">
        <v>223</v>
      </c>
      <c r="F920" s="1" t="s">
        <v>250</v>
      </c>
      <c r="G920" s="1" t="s">
        <v>68</v>
      </c>
      <c r="H920" s="1" t="s">
        <v>136</v>
      </c>
      <c r="I920" s="1" t="s">
        <v>64</v>
      </c>
      <c r="J920" s="1" t="s">
        <v>356</v>
      </c>
      <c r="L920" s="1"/>
      <c r="Q920" s="1">
        <v>1</v>
      </c>
      <c r="R920" s="1">
        <v>1</v>
      </c>
      <c r="S920" s="1">
        <v>1</v>
      </c>
      <c r="T920" s="1">
        <v>1</v>
      </c>
      <c r="Y920" s="36"/>
      <c r="AL920" s="37"/>
      <c r="AM920" s="37"/>
      <c r="AN920" s="13" t="s">
        <v>5</v>
      </c>
      <c r="AO920" s="22"/>
      <c r="AP920" s="22">
        <v>2000</v>
      </c>
      <c r="AQ920" s="22"/>
      <c r="AR920" s="22"/>
      <c r="AS920" s="22"/>
      <c r="AT920" s="22"/>
      <c r="AU920" s="22"/>
      <c r="AV920" s="22"/>
      <c r="AW920" s="22"/>
      <c r="AX920" s="22"/>
      <c r="AY920" s="22"/>
      <c r="AZ920" s="22"/>
      <c r="BA920" s="25"/>
    </row>
    <row r="921" spans="1:53" hidden="1" x14ac:dyDescent="0.25">
      <c r="A921" s="9">
        <v>8</v>
      </c>
      <c r="C921" s="1" t="s">
        <v>461</v>
      </c>
      <c r="D921" s="1" t="s">
        <v>42</v>
      </c>
      <c r="E921" s="1" t="s">
        <v>223</v>
      </c>
      <c r="F921" s="1" t="s">
        <v>250</v>
      </c>
      <c r="G921" s="1" t="s">
        <v>68</v>
      </c>
      <c r="H921" s="1" t="s">
        <v>136</v>
      </c>
      <c r="I921" s="1" t="s">
        <v>64</v>
      </c>
      <c r="J921" s="1" t="s">
        <v>356</v>
      </c>
      <c r="L921" s="1"/>
      <c r="Q921" s="1">
        <v>1</v>
      </c>
      <c r="R921" s="1">
        <v>1</v>
      </c>
      <c r="S921" s="1">
        <v>1</v>
      </c>
      <c r="T921" s="1">
        <v>1</v>
      </c>
      <c r="Y921" s="36"/>
      <c r="AL921" s="37"/>
      <c r="AM921" s="37"/>
      <c r="AN921" s="12" t="s">
        <v>6</v>
      </c>
      <c r="AO921" s="23"/>
      <c r="AP921" s="23"/>
      <c r="AQ921" s="23"/>
      <c r="AR921" s="23"/>
      <c r="AS921" s="23"/>
      <c r="AT921" s="23"/>
      <c r="AU921" s="23"/>
      <c r="AV921" s="23"/>
      <c r="AW921" s="23"/>
      <c r="AX921" s="23"/>
      <c r="AY921" s="23"/>
      <c r="AZ921" s="23"/>
      <c r="BA921" s="24"/>
    </row>
    <row r="922" spans="1:53" ht="14.4" hidden="1" thickBot="1" x14ac:dyDescent="0.3">
      <c r="A922" s="11">
        <v>9</v>
      </c>
      <c r="C922" s="1" t="s">
        <v>461</v>
      </c>
      <c r="D922" s="1" t="s">
        <v>42</v>
      </c>
      <c r="E922" s="1" t="s">
        <v>223</v>
      </c>
      <c r="F922" s="1" t="s">
        <v>250</v>
      </c>
      <c r="G922" s="1" t="s">
        <v>68</v>
      </c>
      <c r="H922" s="1" t="s">
        <v>136</v>
      </c>
      <c r="I922" s="1" t="s">
        <v>64</v>
      </c>
      <c r="J922" s="1" t="s">
        <v>356</v>
      </c>
      <c r="L922" s="1"/>
      <c r="Q922" s="1">
        <v>1</v>
      </c>
      <c r="R922" s="1">
        <v>1</v>
      </c>
      <c r="S922" s="1">
        <v>1</v>
      </c>
      <c r="T922" s="1">
        <v>1</v>
      </c>
      <c r="Y922" s="36"/>
      <c r="AL922" s="37"/>
      <c r="AM922" s="37"/>
      <c r="AN922" s="27" t="s">
        <v>7</v>
      </c>
      <c r="AO922" s="28"/>
      <c r="AP922" s="28"/>
      <c r="AQ922" s="28"/>
      <c r="AR922" s="28"/>
      <c r="AS922" s="28"/>
      <c r="AT922" s="28"/>
      <c r="AU922" s="28"/>
      <c r="AV922" s="28"/>
      <c r="AW922" s="28"/>
      <c r="AX922" s="28"/>
      <c r="AY922" s="28"/>
      <c r="AZ922" s="28"/>
      <c r="BA922" s="29"/>
    </row>
    <row r="923" spans="1:53" ht="15" hidden="1" thickTop="1" thickBot="1" x14ac:dyDescent="0.3">
      <c r="A923" s="6">
        <v>1</v>
      </c>
      <c r="B923" s="14">
        <v>103</v>
      </c>
      <c r="C923" s="7" t="s">
        <v>461</v>
      </c>
      <c r="D923" s="7" t="s">
        <v>42</v>
      </c>
      <c r="E923" s="7" t="s">
        <v>223</v>
      </c>
      <c r="F923" s="7" t="s">
        <v>250</v>
      </c>
      <c r="G923" s="7" t="s">
        <v>68</v>
      </c>
      <c r="H923" s="7" t="s">
        <v>136</v>
      </c>
      <c r="I923" s="7" t="s">
        <v>47</v>
      </c>
      <c r="J923" s="7" t="s">
        <v>356</v>
      </c>
      <c r="K923" s="7" t="s">
        <v>466</v>
      </c>
      <c r="L923" s="31" t="s">
        <v>467</v>
      </c>
      <c r="M923" s="7" t="s">
        <v>468</v>
      </c>
      <c r="N923" s="7">
        <v>1</v>
      </c>
      <c r="O923" s="7">
        <v>1</v>
      </c>
      <c r="P923" s="7">
        <v>1</v>
      </c>
      <c r="Q923" s="7"/>
      <c r="R923" s="7"/>
      <c r="S923" s="7"/>
      <c r="T923" s="7"/>
      <c r="U923" s="7"/>
      <c r="V923" s="8" t="s">
        <v>135</v>
      </c>
      <c r="W923" s="8">
        <v>6.74</v>
      </c>
      <c r="X923" s="38">
        <v>0</v>
      </c>
      <c r="Y923" s="42">
        <f t="shared" ref="Y923" ca="1" si="2736">$L$3+AL923</f>
        <v>42068</v>
      </c>
      <c r="Z923" s="1" t="s">
        <v>139</v>
      </c>
      <c r="AA923" s="1" t="s">
        <v>465</v>
      </c>
      <c r="AB923" s="1">
        <v>0</v>
      </c>
      <c r="AL923" s="2">
        <v>8</v>
      </c>
      <c r="AM923" s="4">
        <v>1</v>
      </c>
      <c r="AN923" s="39" t="s">
        <v>0</v>
      </c>
      <c r="AO923" s="43"/>
      <c r="AP923" s="43">
        <f t="shared" ref="AP923:BA923" si="2737">IF(AQ928+AP927+AP929-AO924&lt;0,0,MAX((AQ928+AP927+AP929-AO924),$AM932))</f>
        <v>0</v>
      </c>
      <c r="AQ923" s="43">
        <f t="shared" si="2737"/>
        <v>0</v>
      </c>
      <c r="AR923" s="43">
        <f t="shared" si="2737"/>
        <v>0</v>
      </c>
      <c r="AS923" s="43">
        <f t="shared" si="2737"/>
        <v>0</v>
      </c>
      <c r="AT923" s="43">
        <f t="shared" si="2737"/>
        <v>0</v>
      </c>
      <c r="AU923" s="43">
        <f t="shared" si="2737"/>
        <v>0</v>
      </c>
      <c r="AV923" s="43">
        <f t="shared" si="2737"/>
        <v>0</v>
      </c>
      <c r="AW923" s="43">
        <f t="shared" si="2737"/>
        <v>0</v>
      </c>
      <c r="AX923" s="43">
        <f t="shared" si="2737"/>
        <v>0</v>
      </c>
      <c r="AY923" s="43">
        <f t="shared" si="2737"/>
        <v>0</v>
      </c>
      <c r="AZ923" s="43">
        <f t="shared" si="2737"/>
        <v>0</v>
      </c>
      <c r="BA923" s="26">
        <f t="shared" si="2737"/>
        <v>0</v>
      </c>
    </row>
    <row r="924" spans="1:53" x14ac:dyDescent="0.25">
      <c r="A924" s="9">
        <v>2</v>
      </c>
      <c r="C924" s="1" t="s">
        <v>461</v>
      </c>
      <c r="D924" s="1" t="s">
        <v>42</v>
      </c>
      <c r="E924" s="1" t="s">
        <v>223</v>
      </c>
      <c r="F924" s="1" t="s">
        <v>250</v>
      </c>
      <c r="G924" s="1" t="s">
        <v>68</v>
      </c>
      <c r="H924" s="1" t="s">
        <v>136</v>
      </c>
      <c r="I924" s="1" t="s">
        <v>47</v>
      </c>
      <c r="J924" s="1" t="s">
        <v>356</v>
      </c>
      <c r="N924" s="1">
        <v>1</v>
      </c>
      <c r="O924" s="1">
        <v>1</v>
      </c>
      <c r="P924" s="1">
        <v>1</v>
      </c>
      <c r="Y924" s="36"/>
      <c r="AL924" s="37"/>
      <c r="AM924" s="37"/>
      <c r="AN924" s="12" t="s">
        <v>1</v>
      </c>
      <c r="AO924" s="44">
        <v>50000</v>
      </c>
      <c r="AP924" s="44">
        <f t="shared" ref="AP924" si="2738">AO924+AP923-AP929-AP927</f>
        <v>42039</v>
      </c>
      <c r="AQ924" s="44">
        <f t="shared" ref="AQ924" si="2739">AP924+AQ923-AQ929-AQ927</f>
        <v>35419</v>
      </c>
      <c r="AR924" s="44">
        <f t="shared" ref="AR924" si="2740">AQ924+AR923-AR929-AR927</f>
        <v>24099</v>
      </c>
      <c r="AS924" s="44">
        <f t="shared" ref="AS924" si="2741">AR924+AS923-AS929-AS927</f>
        <v>15407</v>
      </c>
      <c r="AT924" s="44">
        <f t="shared" ref="AT924" si="2742">AS924+AT923-AT929-AT927</f>
        <v>15407</v>
      </c>
      <c r="AU924" s="44">
        <f t="shared" ref="AU924" si="2743">AT924+AU923-AU929-AU927</f>
        <v>15407</v>
      </c>
      <c r="AV924" s="44">
        <f t="shared" ref="AV924" si="2744">AU924+AV923-AV929-AV927</f>
        <v>15407</v>
      </c>
      <c r="AW924" s="44">
        <f t="shared" ref="AW924" si="2745">AV924+AW923-AW929-AW927</f>
        <v>15407</v>
      </c>
      <c r="AX924" s="44">
        <f t="shared" ref="AX924" si="2746">AW924+AX923-AX929-AX927</f>
        <v>15407</v>
      </c>
      <c r="AY924" s="44">
        <f t="shared" ref="AY924" si="2747">AX924+AY923-AY929-AY927</f>
        <v>15407</v>
      </c>
      <c r="AZ924" s="44">
        <f t="shared" ref="AZ924" si="2748">AY924+AZ923-AZ929-AZ927</f>
        <v>15407</v>
      </c>
      <c r="BA924" s="23">
        <f t="shared" ref="BA924" si="2749">AZ924+BA923-BA929-BA927</f>
        <v>15407</v>
      </c>
    </row>
    <row r="925" spans="1:53" hidden="1" x14ac:dyDescent="0.25">
      <c r="A925" s="9">
        <v>3</v>
      </c>
      <c r="C925" s="1" t="s">
        <v>461</v>
      </c>
      <c r="D925" s="1" t="s">
        <v>42</v>
      </c>
      <c r="E925" s="1" t="s">
        <v>223</v>
      </c>
      <c r="F925" s="1" t="s">
        <v>250</v>
      </c>
      <c r="G925" s="1" t="s">
        <v>68</v>
      </c>
      <c r="H925" s="1" t="s">
        <v>136</v>
      </c>
      <c r="I925" s="1" t="s">
        <v>47</v>
      </c>
      <c r="J925" s="1" t="s">
        <v>356</v>
      </c>
      <c r="N925" s="1">
        <v>1</v>
      </c>
      <c r="O925" s="1">
        <v>1</v>
      </c>
      <c r="P925" s="1">
        <v>1</v>
      </c>
      <c r="Y925" s="36"/>
      <c r="AL925" s="37"/>
      <c r="AM925" s="37"/>
      <c r="AN925" s="13" t="s">
        <v>3</v>
      </c>
      <c r="AO925" s="45"/>
      <c r="AP925" s="45">
        <f t="shared" ref="AP925" si="2750">(AP924/AQ927)*30</f>
        <v>190.50906344410876</v>
      </c>
      <c r="AQ925" s="45">
        <f t="shared" ref="AQ925" si="2751">(AQ924/AR927)*30</f>
        <v>93.866607773851598</v>
      </c>
      <c r="AR925" s="45">
        <f t="shared" ref="AR925" si="2752">(AR924/AS927)*30</f>
        <v>83.176484123331804</v>
      </c>
      <c r="AS925" s="45" t="e">
        <f t="shared" ref="AS925" si="2753">(AS924/AT927)*30</f>
        <v>#DIV/0!</v>
      </c>
      <c r="AT925" s="45" t="e">
        <f t="shared" ref="AT925" si="2754">(AT924/AU927)*30</f>
        <v>#DIV/0!</v>
      </c>
      <c r="AU925" s="45" t="e">
        <f t="shared" ref="AU925" si="2755">(AU924/AV927)*30</f>
        <v>#DIV/0!</v>
      </c>
      <c r="AV925" s="45" t="e">
        <f t="shared" ref="AV925" si="2756">(AV924/AW927)*30</f>
        <v>#DIV/0!</v>
      </c>
      <c r="AW925" s="45" t="e">
        <f t="shared" ref="AW925" si="2757">(AW924/AX927)*30</f>
        <v>#DIV/0!</v>
      </c>
      <c r="AX925" s="45" t="e">
        <f t="shared" ref="AX925" si="2758">(AX924/AY927)*30</f>
        <v>#DIV/0!</v>
      </c>
      <c r="AY925" s="45" t="e">
        <f t="shared" ref="AY925" si="2759">(AY924/AZ927)*30</f>
        <v>#DIV/0!</v>
      </c>
      <c r="AZ925" s="45" t="e">
        <f t="shared" ref="AZ925" si="2760">(AZ924/BA927)*30</f>
        <v>#DIV/0!</v>
      </c>
      <c r="BA925" s="25" t="e">
        <f t="shared" ref="BA925" si="2761">(BA924/BB927)*30</f>
        <v>#DIV/0!</v>
      </c>
    </row>
    <row r="926" spans="1:53" hidden="1" x14ac:dyDescent="0.25">
      <c r="A926" s="9">
        <v>4</v>
      </c>
      <c r="C926" s="1" t="s">
        <v>461</v>
      </c>
      <c r="D926" s="1" t="s">
        <v>42</v>
      </c>
      <c r="E926" s="1" t="s">
        <v>223</v>
      </c>
      <c r="F926" s="1" t="s">
        <v>250</v>
      </c>
      <c r="G926" s="1" t="s">
        <v>68</v>
      </c>
      <c r="H926" s="1" t="s">
        <v>136</v>
      </c>
      <c r="I926" s="1" t="s">
        <v>47</v>
      </c>
      <c r="J926" s="1" t="s">
        <v>356</v>
      </c>
      <c r="N926" s="1">
        <v>1</v>
      </c>
      <c r="O926" s="1">
        <v>1</v>
      </c>
      <c r="P926" s="1">
        <v>1</v>
      </c>
      <c r="Y926" s="36"/>
      <c r="AL926" s="37"/>
      <c r="AM926" s="37"/>
      <c r="AN926" s="12" t="s">
        <v>944</v>
      </c>
      <c r="AO926" s="44"/>
      <c r="AP926" s="44"/>
      <c r="AQ926" s="44"/>
      <c r="AR926" s="44"/>
      <c r="AS926" s="44"/>
      <c r="AT926" s="44"/>
      <c r="AU926" s="44"/>
      <c r="AV926" s="44"/>
      <c r="AW926" s="44"/>
      <c r="AX926" s="44"/>
      <c r="AY926" s="44"/>
      <c r="AZ926" s="44"/>
      <c r="BA926" s="24"/>
    </row>
    <row r="927" spans="1:53" hidden="1" x14ac:dyDescent="0.25">
      <c r="A927" s="9">
        <v>5</v>
      </c>
      <c r="C927" s="1" t="s">
        <v>461</v>
      </c>
      <c r="D927" s="1" t="s">
        <v>42</v>
      </c>
      <c r="E927" s="1" t="s">
        <v>223</v>
      </c>
      <c r="F927" s="1" t="s">
        <v>250</v>
      </c>
      <c r="G927" s="1" t="s">
        <v>68</v>
      </c>
      <c r="H927" s="1" t="s">
        <v>136</v>
      </c>
      <c r="I927" s="1" t="s">
        <v>47</v>
      </c>
      <c r="J927" s="1" t="s">
        <v>356</v>
      </c>
      <c r="N927" s="1">
        <v>1</v>
      </c>
      <c r="O927" s="1">
        <v>1</v>
      </c>
      <c r="P927" s="1">
        <v>1</v>
      </c>
      <c r="Y927" s="36"/>
      <c r="AL927" s="37"/>
      <c r="AM927" s="37"/>
      <c r="AN927" s="13" t="s">
        <v>2</v>
      </c>
      <c r="AO927" s="22"/>
      <c r="AP927" s="22">
        <f>MPS!P$6*'Purshasing (2)'!$N923+MPS!P$7*'Purshasing (2)'!$O923+MPS!P$8*'Purshasing (2)'!$P923+MPS!P$9*'Purshasing (2)'!$Q923+MPS!P$10*'Purshasing (2)'!$R923+MPS!P$11*'Purshasing (2)'!$S923+MPS!P$12*'Purshasing (2)'!$T923</f>
        <v>5961</v>
      </c>
      <c r="AQ927" s="22">
        <f>MPS!Q$6*'Purshasing (2)'!$N923+MPS!Q$7*'Purshasing (2)'!$O923+MPS!Q$8*'Purshasing (2)'!$P923+MPS!Q$9*'Purshasing (2)'!$Q923+MPS!Q$10*'Purshasing (2)'!$R923+MPS!Q$11*'Purshasing (2)'!$S923+MPS!Q$12*'Purshasing (2)'!$T923</f>
        <v>6620</v>
      </c>
      <c r="AR927" s="22">
        <f>MPS!R$6*'Purshasing (2)'!$N923+MPS!R$7*'Purshasing (2)'!$O923+MPS!R$8*'Purshasing (2)'!$P923+MPS!R$9*'Purshasing (2)'!$Q923+MPS!R$10*'Purshasing (2)'!$R923+MPS!R$11*'Purshasing (2)'!$S923+MPS!R$12*'Purshasing (2)'!$T923</f>
        <v>11320</v>
      </c>
      <c r="AS927" s="22">
        <f>MPS!S$6*'Purshasing (2)'!$N923+MPS!S$7*'Purshasing (2)'!$O923+MPS!S$8*'Purshasing (2)'!$P923+MPS!S$9*'Purshasing (2)'!$Q923+MPS!S$10*'Purshasing (2)'!$R923+MPS!S$11*'Purshasing (2)'!$S923+MPS!S$12*'Purshasing (2)'!$T923</f>
        <v>8692</v>
      </c>
      <c r="AT927" s="22">
        <f>MPS!T$6*'Purshasing (2)'!$N923+MPS!T$7*'Purshasing (2)'!$O923+MPS!T$8*'Purshasing (2)'!$P923+MPS!T$9*'Purshasing (2)'!$Q923+MPS!T$10*'Purshasing (2)'!$R923+MPS!T$11*'Purshasing (2)'!$S923+MPS!T$12*'Purshasing (2)'!$T923</f>
        <v>0</v>
      </c>
      <c r="AU927" s="22">
        <f>MPS!U$6*'Purshasing (2)'!$N923+MPS!U$7*'Purshasing (2)'!$O923+MPS!U$8*'Purshasing (2)'!$P923+MPS!U$9*'Purshasing (2)'!$Q923+MPS!U$10*'Purshasing (2)'!$R923+MPS!U$11*'Purshasing (2)'!$S923+MPS!U$12*'Purshasing (2)'!$T923</f>
        <v>0</v>
      </c>
      <c r="AV927" s="22">
        <f>MPS!V$6*'Purshasing (2)'!$N923+MPS!V$7*'Purshasing (2)'!$O923+MPS!V$8*'Purshasing (2)'!$P923+MPS!V$9*'Purshasing (2)'!$Q923+MPS!V$10*'Purshasing (2)'!$R923+MPS!V$11*'Purshasing (2)'!$S923+MPS!V$12*'Purshasing (2)'!$T923</f>
        <v>0</v>
      </c>
      <c r="AW927" s="22">
        <f>MPS!W$6*'Purshasing (2)'!$N923+MPS!W$7*'Purshasing (2)'!$O923+MPS!W$8*'Purshasing (2)'!$P923+MPS!W$9*'Purshasing (2)'!$Q923+MPS!W$10*'Purshasing (2)'!$R923+MPS!W$11*'Purshasing (2)'!$S923+MPS!W$12*'Purshasing (2)'!$T923</f>
        <v>0</v>
      </c>
      <c r="AX927" s="22">
        <f>MPS!X$6*'Purshasing (2)'!$N923+MPS!X$7*'Purshasing (2)'!$O923+MPS!X$8*'Purshasing (2)'!$P923+MPS!X$9*'Purshasing (2)'!$Q923+MPS!X$10*'Purshasing (2)'!$R923+MPS!X$11*'Purshasing (2)'!$S923+MPS!X$12*'Purshasing (2)'!$T923</f>
        <v>0</v>
      </c>
      <c r="AY927" s="22">
        <f>MPS!Y$6*'Purshasing (2)'!$N923+MPS!Y$7*'Purshasing (2)'!$O923+MPS!Y$8*'Purshasing (2)'!$P923+MPS!Y$9*'Purshasing (2)'!$Q923+MPS!Y$10*'Purshasing (2)'!$R923+MPS!Y$11*'Purshasing (2)'!$S923+MPS!Y$12*'Purshasing (2)'!$T923</f>
        <v>0</v>
      </c>
      <c r="AZ927" s="22">
        <f>MPS!Z$6*'Purshasing (2)'!$N923+MPS!Z$7*'Purshasing (2)'!$O923+MPS!Z$8*'Purshasing (2)'!$P923+MPS!Z$9*'Purshasing (2)'!$Q923+MPS!Z$10*'Purshasing (2)'!$R923+MPS!Z$11*'Purshasing (2)'!$S923+MPS!Z$12*'Purshasing (2)'!$T923</f>
        <v>0</v>
      </c>
      <c r="BA927" s="25">
        <f>MPS!AA$6*'Purshasing (2)'!$N923+MPS!AA$7*'Purshasing (2)'!$O923+MPS!AA$8*'Purshasing (2)'!$P923+MPS!AA$9*'Purshasing (2)'!$Q923+MPS!AA$10*'Purshasing (2)'!$R923+MPS!AA$11*'Purshasing (2)'!$S923+MPS!AA$12*'Purshasing (2)'!$T923</f>
        <v>0</v>
      </c>
    </row>
    <row r="928" spans="1:53" hidden="1" x14ac:dyDescent="0.25">
      <c r="A928" s="9">
        <v>6</v>
      </c>
      <c r="C928" s="1" t="s">
        <v>461</v>
      </c>
      <c r="D928" s="1" t="s">
        <v>42</v>
      </c>
      <c r="E928" s="1" t="s">
        <v>223</v>
      </c>
      <c r="F928" s="1" t="s">
        <v>250</v>
      </c>
      <c r="G928" s="1" t="s">
        <v>68</v>
      </c>
      <c r="H928" s="1" t="s">
        <v>136</v>
      </c>
      <c r="I928" s="1" t="s">
        <v>47</v>
      </c>
      <c r="J928" s="1" t="s">
        <v>356</v>
      </c>
      <c r="L928" s="1"/>
      <c r="N928" s="1">
        <v>1</v>
      </c>
      <c r="O928" s="1">
        <v>1</v>
      </c>
      <c r="P928" s="1">
        <v>1</v>
      </c>
      <c r="Y928" s="36"/>
      <c r="AL928" s="37"/>
      <c r="AM928" s="37"/>
      <c r="AN928" s="12" t="s">
        <v>4</v>
      </c>
      <c r="AO928" s="23"/>
      <c r="AP928" s="23">
        <f t="shared" ref="AP928:BA928" si="2762">(AQ927/30)*$X923</f>
        <v>0</v>
      </c>
      <c r="AQ928" s="23">
        <f t="shared" si="2762"/>
        <v>0</v>
      </c>
      <c r="AR928" s="23">
        <f t="shared" si="2762"/>
        <v>0</v>
      </c>
      <c r="AS928" s="23">
        <f t="shared" si="2762"/>
        <v>0</v>
      </c>
      <c r="AT928" s="23">
        <f t="shared" si="2762"/>
        <v>0</v>
      </c>
      <c r="AU928" s="23">
        <f t="shared" si="2762"/>
        <v>0</v>
      </c>
      <c r="AV928" s="23">
        <f t="shared" si="2762"/>
        <v>0</v>
      </c>
      <c r="AW928" s="23">
        <f t="shared" si="2762"/>
        <v>0</v>
      </c>
      <c r="AX928" s="23">
        <f t="shared" si="2762"/>
        <v>0</v>
      </c>
      <c r="AY928" s="23">
        <f t="shared" si="2762"/>
        <v>0</v>
      </c>
      <c r="AZ928" s="23">
        <f t="shared" si="2762"/>
        <v>0</v>
      </c>
      <c r="BA928" s="24">
        <f t="shared" si="2762"/>
        <v>0</v>
      </c>
    </row>
    <row r="929" spans="1:53" hidden="1" x14ac:dyDescent="0.25">
      <c r="A929" s="9">
        <v>7</v>
      </c>
      <c r="C929" s="1" t="s">
        <v>461</v>
      </c>
      <c r="D929" s="1" t="s">
        <v>42</v>
      </c>
      <c r="E929" s="1" t="s">
        <v>223</v>
      </c>
      <c r="F929" s="1" t="s">
        <v>250</v>
      </c>
      <c r="G929" s="1" t="s">
        <v>68</v>
      </c>
      <c r="H929" s="1" t="s">
        <v>136</v>
      </c>
      <c r="I929" s="1" t="s">
        <v>47</v>
      </c>
      <c r="J929" s="1" t="s">
        <v>356</v>
      </c>
      <c r="L929" s="1"/>
      <c r="N929" s="1">
        <v>1</v>
      </c>
      <c r="O929" s="1">
        <v>1</v>
      </c>
      <c r="P929" s="1">
        <v>1</v>
      </c>
      <c r="Y929" s="36"/>
      <c r="AL929" s="37"/>
      <c r="AM929" s="37"/>
      <c r="AN929" s="13" t="s">
        <v>5</v>
      </c>
      <c r="AO929" s="22"/>
      <c r="AP929" s="22">
        <v>2000</v>
      </c>
      <c r="AQ929" s="22"/>
      <c r="AR929" s="22"/>
      <c r="AS929" s="22"/>
      <c r="AT929" s="22"/>
      <c r="AU929" s="22"/>
      <c r="AV929" s="22"/>
      <c r="AW929" s="22"/>
      <c r="AX929" s="22"/>
      <c r="AY929" s="22"/>
      <c r="AZ929" s="22"/>
      <c r="BA929" s="25"/>
    </row>
    <row r="930" spans="1:53" hidden="1" x14ac:dyDescent="0.25">
      <c r="A930" s="9">
        <v>8</v>
      </c>
      <c r="C930" s="1" t="s">
        <v>461</v>
      </c>
      <c r="D930" s="1" t="s">
        <v>42</v>
      </c>
      <c r="E930" s="1" t="s">
        <v>223</v>
      </c>
      <c r="F930" s="1" t="s">
        <v>250</v>
      </c>
      <c r="G930" s="1" t="s">
        <v>68</v>
      </c>
      <c r="H930" s="1" t="s">
        <v>136</v>
      </c>
      <c r="I930" s="1" t="s">
        <v>47</v>
      </c>
      <c r="J930" s="1" t="s">
        <v>356</v>
      </c>
      <c r="L930" s="1"/>
      <c r="N930" s="1">
        <v>1</v>
      </c>
      <c r="O930" s="1">
        <v>1</v>
      </c>
      <c r="P930" s="1">
        <v>1</v>
      </c>
      <c r="Y930" s="36"/>
      <c r="AL930" s="37"/>
      <c r="AM930" s="37"/>
      <c r="AN930" s="12" t="s">
        <v>6</v>
      </c>
      <c r="AO930" s="23"/>
      <c r="AP930" s="23"/>
      <c r="AQ930" s="23"/>
      <c r="AR930" s="23"/>
      <c r="AS930" s="23"/>
      <c r="AT930" s="23"/>
      <c r="AU930" s="23"/>
      <c r="AV930" s="23"/>
      <c r="AW930" s="23"/>
      <c r="AX930" s="23"/>
      <c r="AY930" s="23"/>
      <c r="AZ930" s="23"/>
      <c r="BA930" s="24"/>
    </row>
    <row r="931" spans="1:53" ht="14.4" hidden="1" thickBot="1" x14ac:dyDescent="0.3">
      <c r="A931" s="11">
        <v>9</v>
      </c>
      <c r="C931" s="1" t="s">
        <v>461</v>
      </c>
      <c r="D931" s="1" t="s">
        <v>42</v>
      </c>
      <c r="E931" s="1" t="s">
        <v>223</v>
      </c>
      <c r="F931" s="1" t="s">
        <v>250</v>
      </c>
      <c r="G931" s="1" t="s">
        <v>68</v>
      </c>
      <c r="H931" s="1" t="s">
        <v>136</v>
      </c>
      <c r="I931" s="1" t="s">
        <v>47</v>
      </c>
      <c r="J931" s="1" t="s">
        <v>356</v>
      </c>
      <c r="L931" s="1"/>
      <c r="N931" s="1">
        <v>1</v>
      </c>
      <c r="O931" s="1">
        <v>1</v>
      </c>
      <c r="P931" s="1">
        <v>1</v>
      </c>
      <c r="Y931" s="36"/>
      <c r="AL931" s="37"/>
      <c r="AM931" s="37"/>
      <c r="AN931" s="27" t="s">
        <v>7</v>
      </c>
      <c r="AO931" s="28"/>
      <c r="AP931" s="28"/>
      <c r="AQ931" s="28"/>
      <c r="AR931" s="28"/>
      <c r="AS931" s="28"/>
      <c r="AT931" s="28"/>
      <c r="AU931" s="28"/>
      <c r="AV931" s="28"/>
      <c r="AW931" s="28"/>
      <c r="AX931" s="28"/>
      <c r="AY931" s="28"/>
      <c r="AZ931" s="28"/>
      <c r="BA931" s="29"/>
    </row>
    <row r="932" spans="1:53" ht="15" hidden="1" thickTop="1" thickBot="1" x14ac:dyDescent="0.3">
      <c r="A932" s="6">
        <v>1</v>
      </c>
      <c r="B932" s="14">
        <v>104</v>
      </c>
      <c r="C932" s="7" t="s">
        <v>249</v>
      </c>
      <c r="D932" s="7" t="s">
        <v>68</v>
      </c>
      <c r="E932" s="7"/>
      <c r="F932" s="7" t="s">
        <v>469</v>
      </c>
      <c r="G932" s="7" t="s">
        <v>68</v>
      </c>
      <c r="H932" s="7" t="s">
        <v>136</v>
      </c>
      <c r="I932" s="7" t="s">
        <v>47</v>
      </c>
      <c r="J932" s="7"/>
      <c r="K932" s="7" t="s">
        <v>470</v>
      </c>
      <c r="L932" s="31" t="s">
        <v>471</v>
      </c>
      <c r="M932" s="7" t="s">
        <v>472</v>
      </c>
      <c r="N932" s="7">
        <v>2</v>
      </c>
      <c r="O932" s="7">
        <v>2</v>
      </c>
      <c r="P932" s="7">
        <v>2</v>
      </c>
      <c r="Q932" s="7"/>
      <c r="R932" s="7"/>
      <c r="S932" s="7"/>
      <c r="T932" s="7"/>
      <c r="U932" s="7"/>
      <c r="V932" s="8" t="s">
        <v>135</v>
      </c>
      <c r="W932" s="8">
        <v>2.5000000000000001E-2</v>
      </c>
      <c r="X932" s="38">
        <v>0</v>
      </c>
      <c r="Y932" s="42">
        <f t="shared" ref="Y932" ca="1" si="2763">$L$3+AL932</f>
        <v>42068</v>
      </c>
      <c r="Z932" s="1" t="s">
        <v>139</v>
      </c>
      <c r="AA932" s="1" t="s">
        <v>473</v>
      </c>
      <c r="AB932" s="1">
        <v>0</v>
      </c>
      <c r="AL932" s="2">
        <v>8</v>
      </c>
      <c r="AM932" s="4">
        <v>1</v>
      </c>
      <c r="AN932" s="39" t="s">
        <v>0</v>
      </c>
      <c r="AO932" s="43"/>
      <c r="AP932" s="43">
        <f t="shared" ref="AP932:BA932" si="2764">IF(AQ937+AP936+AP938-AO933&lt;0,0,MAX((AQ937+AP936+AP938-AO933),$AM941))</f>
        <v>0</v>
      </c>
      <c r="AQ932" s="43">
        <f t="shared" si="2764"/>
        <v>0</v>
      </c>
      <c r="AR932" s="43">
        <f t="shared" si="2764"/>
        <v>0</v>
      </c>
      <c r="AS932" s="43">
        <f t="shared" si="2764"/>
        <v>17186</v>
      </c>
      <c r="AT932" s="43">
        <f t="shared" si="2764"/>
        <v>1</v>
      </c>
      <c r="AU932" s="43">
        <f t="shared" si="2764"/>
        <v>0</v>
      </c>
      <c r="AV932" s="43">
        <f t="shared" si="2764"/>
        <v>0</v>
      </c>
      <c r="AW932" s="43">
        <f t="shared" si="2764"/>
        <v>0</v>
      </c>
      <c r="AX932" s="43">
        <f t="shared" si="2764"/>
        <v>0</v>
      </c>
      <c r="AY932" s="43">
        <f t="shared" si="2764"/>
        <v>0</v>
      </c>
      <c r="AZ932" s="43">
        <f t="shared" si="2764"/>
        <v>0</v>
      </c>
      <c r="BA932" s="26">
        <f t="shared" si="2764"/>
        <v>0</v>
      </c>
    </row>
    <row r="933" spans="1:53" x14ac:dyDescent="0.25">
      <c r="A933" s="9">
        <v>2</v>
      </c>
      <c r="C933" s="1" t="s">
        <v>249</v>
      </c>
      <c r="D933" s="1" t="s">
        <v>68</v>
      </c>
      <c r="F933" s="1" t="s">
        <v>469</v>
      </c>
      <c r="G933" s="1" t="s">
        <v>68</v>
      </c>
      <c r="H933" s="1" t="s">
        <v>136</v>
      </c>
      <c r="I933" s="1" t="s">
        <v>47</v>
      </c>
      <c r="N933" s="1">
        <v>2</v>
      </c>
      <c r="O933" s="1">
        <v>2</v>
      </c>
      <c r="P933" s="1">
        <v>2</v>
      </c>
      <c r="Y933" s="36"/>
      <c r="AL933" s="37"/>
      <c r="AM933" s="37"/>
      <c r="AN933" s="12" t="s">
        <v>1</v>
      </c>
      <c r="AO933" s="44">
        <v>50000</v>
      </c>
      <c r="AP933" s="44">
        <f t="shared" ref="AP933" si="2765">AO933+AP932-AP938-AP936</f>
        <v>36078</v>
      </c>
      <c r="AQ933" s="44">
        <f t="shared" ref="AQ933" si="2766">AP933+AQ932-AQ938-AQ936</f>
        <v>22838</v>
      </c>
      <c r="AR933" s="44">
        <f t="shared" ref="AR933" si="2767">AQ933+AR932-AR938-AR936</f>
        <v>198</v>
      </c>
      <c r="AS933" s="44">
        <f t="shared" ref="AS933" si="2768">AR933+AS932-AS938-AS936</f>
        <v>0</v>
      </c>
      <c r="AT933" s="44">
        <f t="shared" ref="AT933" si="2769">AS933+AT932-AT938-AT936</f>
        <v>1</v>
      </c>
      <c r="AU933" s="44">
        <f t="shared" ref="AU933" si="2770">AT933+AU932-AU938-AU936</f>
        <v>1</v>
      </c>
      <c r="AV933" s="44">
        <f t="shared" ref="AV933" si="2771">AU933+AV932-AV938-AV936</f>
        <v>1</v>
      </c>
      <c r="AW933" s="44">
        <f t="shared" ref="AW933" si="2772">AV933+AW932-AW938-AW936</f>
        <v>1</v>
      </c>
      <c r="AX933" s="44">
        <f t="shared" ref="AX933" si="2773">AW933+AX932-AX938-AX936</f>
        <v>1</v>
      </c>
      <c r="AY933" s="44">
        <f t="shared" ref="AY933" si="2774">AX933+AY932-AY938-AY936</f>
        <v>1</v>
      </c>
      <c r="AZ933" s="44">
        <f t="shared" ref="AZ933" si="2775">AY933+AZ932-AZ938-AZ936</f>
        <v>1</v>
      </c>
      <c r="BA933" s="23">
        <f t="shared" ref="BA933" si="2776">AZ933+BA932-BA938-BA936</f>
        <v>1</v>
      </c>
    </row>
    <row r="934" spans="1:53" hidden="1" x14ac:dyDescent="0.25">
      <c r="A934" s="9">
        <v>3</v>
      </c>
      <c r="C934" s="1" t="s">
        <v>249</v>
      </c>
      <c r="D934" s="1" t="s">
        <v>68</v>
      </c>
      <c r="F934" s="1" t="s">
        <v>469</v>
      </c>
      <c r="G934" s="1" t="s">
        <v>68</v>
      </c>
      <c r="H934" s="1" t="s">
        <v>136</v>
      </c>
      <c r="I934" s="1" t="s">
        <v>47</v>
      </c>
      <c r="N934" s="1">
        <v>2</v>
      </c>
      <c r="O934" s="1">
        <v>2</v>
      </c>
      <c r="P934" s="1">
        <v>2</v>
      </c>
      <c r="Y934" s="36"/>
      <c r="AL934" s="37"/>
      <c r="AM934" s="37"/>
      <c r="AN934" s="13" t="s">
        <v>3</v>
      </c>
      <c r="AO934" s="45"/>
      <c r="AP934" s="45">
        <f t="shared" ref="AP934" si="2777">(AP933/AQ936)*30</f>
        <v>81.747734138972817</v>
      </c>
      <c r="AQ934" s="45">
        <f t="shared" ref="AQ934" si="2778">(AQ933/AR936)*30</f>
        <v>30.262367491166074</v>
      </c>
      <c r="AR934" s="45">
        <f t="shared" ref="AR934" si="2779">(AR933/AS936)*30</f>
        <v>0.34169351127473535</v>
      </c>
      <c r="AS934" s="45" t="e">
        <f t="shared" ref="AS934" si="2780">(AS933/AT936)*30</f>
        <v>#DIV/0!</v>
      </c>
      <c r="AT934" s="45" t="e">
        <f t="shared" ref="AT934" si="2781">(AT933/AU936)*30</f>
        <v>#DIV/0!</v>
      </c>
      <c r="AU934" s="45" t="e">
        <f t="shared" ref="AU934" si="2782">(AU933/AV936)*30</f>
        <v>#DIV/0!</v>
      </c>
      <c r="AV934" s="45" t="e">
        <f t="shared" ref="AV934" si="2783">(AV933/AW936)*30</f>
        <v>#DIV/0!</v>
      </c>
      <c r="AW934" s="45" t="e">
        <f t="shared" ref="AW934" si="2784">(AW933/AX936)*30</f>
        <v>#DIV/0!</v>
      </c>
      <c r="AX934" s="45" t="e">
        <f t="shared" ref="AX934" si="2785">(AX933/AY936)*30</f>
        <v>#DIV/0!</v>
      </c>
      <c r="AY934" s="45" t="e">
        <f t="shared" ref="AY934" si="2786">(AY933/AZ936)*30</f>
        <v>#DIV/0!</v>
      </c>
      <c r="AZ934" s="45" t="e">
        <f t="shared" ref="AZ934" si="2787">(AZ933/BA936)*30</f>
        <v>#DIV/0!</v>
      </c>
      <c r="BA934" s="25" t="e">
        <f t="shared" ref="BA934" si="2788">(BA933/BB936)*30</f>
        <v>#DIV/0!</v>
      </c>
    </row>
    <row r="935" spans="1:53" hidden="1" x14ac:dyDescent="0.25">
      <c r="A935" s="9">
        <v>4</v>
      </c>
      <c r="C935" s="1" t="s">
        <v>249</v>
      </c>
      <c r="D935" s="1" t="s">
        <v>68</v>
      </c>
      <c r="F935" s="1" t="s">
        <v>469</v>
      </c>
      <c r="G935" s="1" t="s">
        <v>68</v>
      </c>
      <c r="H935" s="1" t="s">
        <v>136</v>
      </c>
      <c r="I935" s="1" t="s">
        <v>47</v>
      </c>
      <c r="N935" s="1">
        <v>2</v>
      </c>
      <c r="O935" s="1">
        <v>2</v>
      </c>
      <c r="P935" s="1">
        <v>2</v>
      </c>
      <c r="Y935" s="36"/>
      <c r="AL935" s="37"/>
      <c r="AM935" s="37"/>
      <c r="AN935" s="12" t="s">
        <v>944</v>
      </c>
      <c r="AO935" s="44"/>
      <c r="AP935" s="44"/>
      <c r="AQ935" s="44"/>
      <c r="AR935" s="44"/>
      <c r="AS935" s="44"/>
      <c r="AT935" s="44"/>
      <c r="AU935" s="44"/>
      <c r="AV935" s="44"/>
      <c r="AW935" s="44"/>
      <c r="AX935" s="44"/>
      <c r="AY935" s="44"/>
      <c r="AZ935" s="44"/>
      <c r="BA935" s="24"/>
    </row>
    <row r="936" spans="1:53" hidden="1" x14ac:dyDescent="0.25">
      <c r="A936" s="9">
        <v>5</v>
      </c>
      <c r="C936" s="1" t="s">
        <v>249</v>
      </c>
      <c r="D936" s="1" t="s">
        <v>68</v>
      </c>
      <c r="F936" s="1" t="s">
        <v>469</v>
      </c>
      <c r="G936" s="1" t="s">
        <v>68</v>
      </c>
      <c r="H936" s="1" t="s">
        <v>136</v>
      </c>
      <c r="I936" s="1" t="s">
        <v>47</v>
      </c>
      <c r="N936" s="1">
        <v>2</v>
      </c>
      <c r="O936" s="1">
        <v>2</v>
      </c>
      <c r="P936" s="1">
        <v>2</v>
      </c>
      <c r="Y936" s="36"/>
      <c r="AL936" s="37"/>
      <c r="AM936" s="37"/>
      <c r="AN936" s="13" t="s">
        <v>2</v>
      </c>
      <c r="AO936" s="22"/>
      <c r="AP936" s="22">
        <f>MPS!P$6*'Purshasing (2)'!$N932+MPS!P$7*'Purshasing (2)'!$O932+MPS!P$8*'Purshasing (2)'!$P932+MPS!P$9*'Purshasing (2)'!$Q932+MPS!P$10*'Purshasing (2)'!$R932+MPS!P$11*'Purshasing (2)'!$S932+MPS!P$12*'Purshasing (2)'!$T932</f>
        <v>11922</v>
      </c>
      <c r="AQ936" s="22">
        <f>MPS!Q$6*'Purshasing (2)'!$N932+MPS!Q$7*'Purshasing (2)'!$O932+MPS!Q$8*'Purshasing (2)'!$P932+MPS!Q$9*'Purshasing (2)'!$Q932+MPS!Q$10*'Purshasing (2)'!$R932+MPS!Q$11*'Purshasing (2)'!$S932+MPS!Q$12*'Purshasing (2)'!$T932</f>
        <v>13240</v>
      </c>
      <c r="AR936" s="22">
        <f>MPS!R$6*'Purshasing (2)'!$N932+MPS!R$7*'Purshasing (2)'!$O932+MPS!R$8*'Purshasing (2)'!$P932+MPS!R$9*'Purshasing (2)'!$Q932+MPS!R$10*'Purshasing (2)'!$R932+MPS!R$11*'Purshasing (2)'!$S932+MPS!R$12*'Purshasing (2)'!$T932</f>
        <v>22640</v>
      </c>
      <c r="AS936" s="22">
        <f>MPS!S$6*'Purshasing (2)'!$N932+MPS!S$7*'Purshasing (2)'!$O932+MPS!S$8*'Purshasing (2)'!$P932+MPS!S$9*'Purshasing (2)'!$Q932+MPS!S$10*'Purshasing (2)'!$R932+MPS!S$11*'Purshasing (2)'!$S932+MPS!S$12*'Purshasing (2)'!$T932</f>
        <v>17384</v>
      </c>
      <c r="AT936" s="22">
        <f>MPS!T$6*'Purshasing (2)'!$N932+MPS!T$7*'Purshasing (2)'!$O932+MPS!T$8*'Purshasing (2)'!$P932+MPS!T$9*'Purshasing (2)'!$Q932+MPS!T$10*'Purshasing (2)'!$R932+MPS!T$11*'Purshasing (2)'!$S932+MPS!T$12*'Purshasing (2)'!$T932</f>
        <v>0</v>
      </c>
      <c r="AU936" s="22">
        <f>MPS!U$6*'Purshasing (2)'!$N932+MPS!U$7*'Purshasing (2)'!$O932+MPS!U$8*'Purshasing (2)'!$P932+MPS!U$9*'Purshasing (2)'!$Q932+MPS!U$10*'Purshasing (2)'!$R932+MPS!U$11*'Purshasing (2)'!$S932+MPS!U$12*'Purshasing (2)'!$T932</f>
        <v>0</v>
      </c>
      <c r="AV936" s="22">
        <f>MPS!V$6*'Purshasing (2)'!$N932+MPS!V$7*'Purshasing (2)'!$O932+MPS!V$8*'Purshasing (2)'!$P932+MPS!V$9*'Purshasing (2)'!$Q932+MPS!V$10*'Purshasing (2)'!$R932+MPS!V$11*'Purshasing (2)'!$S932+MPS!V$12*'Purshasing (2)'!$T932</f>
        <v>0</v>
      </c>
      <c r="AW936" s="22">
        <f>MPS!W$6*'Purshasing (2)'!$N932+MPS!W$7*'Purshasing (2)'!$O932+MPS!W$8*'Purshasing (2)'!$P932+MPS!W$9*'Purshasing (2)'!$Q932+MPS!W$10*'Purshasing (2)'!$R932+MPS!W$11*'Purshasing (2)'!$S932+MPS!W$12*'Purshasing (2)'!$T932</f>
        <v>0</v>
      </c>
      <c r="AX936" s="22">
        <f>MPS!X$6*'Purshasing (2)'!$N932+MPS!X$7*'Purshasing (2)'!$O932+MPS!X$8*'Purshasing (2)'!$P932+MPS!X$9*'Purshasing (2)'!$Q932+MPS!X$10*'Purshasing (2)'!$R932+MPS!X$11*'Purshasing (2)'!$S932+MPS!X$12*'Purshasing (2)'!$T932</f>
        <v>0</v>
      </c>
      <c r="AY936" s="22">
        <f>MPS!Y$6*'Purshasing (2)'!$N932+MPS!Y$7*'Purshasing (2)'!$O932+MPS!Y$8*'Purshasing (2)'!$P932+MPS!Y$9*'Purshasing (2)'!$Q932+MPS!Y$10*'Purshasing (2)'!$R932+MPS!Y$11*'Purshasing (2)'!$S932+MPS!Y$12*'Purshasing (2)'!$T932</f>
        <v>0</v>
      </c>
      <c r="AZ936" s="22">
        <f>MPS!Z$6*'Purshasing (2)'!$N932+MPS!Z$7*'Purshasing (2)'!$O932+MPS!Z$8*'Purshasing (2)'!$P932+MPS!Z$9*'Purshasing (2)'!$Q932+MPS!Z$10*'Purshasing (2)'!$R932+MPS!Z$11*'Purshasing (2)'!$S932+MPS!Z$12*'Purshasing (2)'!$T932</f>
        <v>0</v>
      </c>
      <c r="BA936" s="25">
        <f>MPS!AA$6*'Purshasing (2)'!$N932+MPS!AA$7*'Purshasing (2)'!$O932+MPS!AA$8*'Purshasing (2)'!$P932+MPS!AA$9*'Purshasing (2)'!$Q932+MPS!AA$10*'Purshasing (2)'!$R932+MPS!AA$11*'Purshasing (2)'!$S932+MPS!AA$12*'Purshasing (2)'!$T932</f>
        <v>0</v>
      </c>
    </row>
    <row r="937" spans="1:53" hidden="1" x14ac:dyDescent="0.25">
      <c r="A937" s="9">
        <v>6</v>
      </c>
      <c r="C937" s="1" t="s">
        <v>249</v>
      </c>
      <c r="D937" s="1" t="s">
        <v>68</v>
      </c>
      <c r="F937" s="1" t="s">
        <v>469</v>
      </c>
      <c r="G937" s="1" t="s">
        <v>68</v>
      </c>
      <c r="H937" s="1" t="s">
        <v>136</v>
      </c>
      <c r="I937" s="1" t="s">
        <v>47</v>
      </c>
      <c r="L937" s="1"/>
      <c r="N937" s="1">
        <v>2</v>
      </c>
      <c r="O937" s="1">
        <v>2</v>
      </c>
      <c r="P937" s="1">
        <v>2</v>
      </c>
      <c r="Y937" s="36"/>
      <c r="AL937" s="37"/>
      <c r="AM937" s="37"/>
      <c r="AN937" s="12" t="s">
        <v>4</v>
      </c>
      <c r="AO937" s="23"/>
      <c r="AP937" s="23">
        <f t="shared" ref="AP937:BA937" si="2789">(AQ936/30)*$X932</f>
        <v>0</v>
      </c>
      <c r="AQ937" s="23">
        <f t="shared" si="2789"/>
        <v>0</v>
      </c>
      <c r="AR937" s="23">
        <f t="shared" si="2789"/>
        <v>0</v>
      </c>
      <c r="AS937" s="23">
        <f t="shared" si="2789"/>
        <v>0</v>
      </c>
      <c r="AT937" s="23">
        <f t="shared" si="2789"/>
        <v>0</v>
      </c>
      <c r="AU937" s="23">
        <f t="shared" si="2789"/>
        <v>0</v>
      </c>
      <c r="AV937" s="23">
        <f t="shared" si="2789"/>
        <v>0</v>
      </c>
      <c r="AW937" s="23">
        <f t="shared" si="2789"/>
        <v>0</v>
      </c>
      <c r="AX937" s="23">
        <f t="shared" si="2789"/>
        <v>0</v>
      </c>
      <c r="AY937" s="23">
        <f t="shared" si="2789"/>
        <v>0</v>
      </c>
      <c r="AZ937" s="23">
        <f t="shared" si="2789"/>
        <v>0</v>
      </c>
      <c r="BA937" s="24">
        <f t="shared" si="2789"/>
        <v>0</v>
      </c>
    </row>
    <row r="938" spans="1:53" hidden="1" x14ac:dyDescent="0.25">
      <c r="A938" s="9">
        <v>7</v>
      </c>
      <c r="C938" s="1" t="s">
        <v>249</v>
      </c>
      <c r="D938" s="1" t="s">
        <v>68</v>
      </c>
      <c r="F938" s="1" t="s">
        <v>469</v>
      </c>
      <c r="G938" s="1" t="s">
        <v>68</v>
      </c>
      <c r="H938" s="1" t="s">
        <v>136</v>
      </c>
      <c r="I938" s="1" t="s">
        <v>47</v>
      </c>
      <c r="L938" s="1"/>
      <c r="N938" s="1">
        <v>2</v>
      </c>
      <c r="O938" s="1">
        <v>2</v>
      </c>
      <c r="P938" s="1">
        <v>2</v>
      </c>
      <c r="Y938" s="36"/>
      <c r="AL938" s="37"/>
      <c r="AM938" s="37"/>
      <c r="AN938" s="13" t="s">
        <v>5</v>
      </c>
      <c r="AO938" s="22"/>
      <c r="AP938" s="22">
        <v>2000</v>
      </c>
      <c r="AQ938" s="22"/>
      <c r="AR938" s="22"/>
      <c r="AS938" s="22"/>
      <c r="AT938" s="22"/>
      <c r="AU938" s="22"/>
      <c r="AV938" s="22"/>
      <c r="AW938" s="22"/>
      <c r="AX938" s="22"/>
      <c r="AY938" s="22"/>
      <c r="AZ938" s="22"/>
      <c r="BA938" s="25"/>
    </row>
    <row r="939" spans="1:53" hidden="1" x14ac:dyDescent="0.25">
      <c r="A939" s="9">
        <v>8</v>
      </c>
      <c r="C939" s="1" t="s">
        <v>249</v>
      </c>
      <c r="D939" s="1" t="s">
        <v>68</v>
      </c>
      <c r="F939" s="1" t="s">
        <v>469</v>
      </c>
      <c r="G939" s="1" t="s">
        <v>68</v>
      </c>
      <c r="H939" s="1" t="s">
        <v>136</v>
      </c>
      <c r="I939" s="1" t="s">
        <v>47</v>
      </c>
      <c r="L939" s="1"/>
      <c r="N939" s="1">
        <v>2</v>
      </c>
      <c r="O939" s="1">
        <v>2</v>
      </c>
      <c r="P939" s="1">
        <v>2</v>
      </c>
      <c r="Y939" s="36"/>
      <c r="AL939" s="37"/>
      <c r="AM939" s="37"/>
      <c r="AN939" s="12" t="s">
        <v>6</v>
      </c>
      <c r="AO939" s="23"/>
      <c r="AP939" s="23"/>
      <c r="AQ939" s="23"/>
      <c r="AR939" s="23"/>
      <c r="AS939" s="23"/>
      <c r="AT939" s="23"/>
      <c r="AU939" s="23"/>
      <c r="AV939" s="23"/>
      <c r="AW939" s="23"/>
      <c r="AX939" s="23"/>
      <c r="AY939" s="23"/>
      <c r="AZ939" s="23"/>
      <c r="BA939" s="24"/>
    </row>
    <row r="940" spans="1:53" ht="14.4" hidden="1" thickBot="1" x14ac:dyDescent="0.3">
      <c r="A940" s="11">
        <v>9</v>
      </c>
      <c r="C940" s="1" t="s">
        <v>249</v>
      </c>
      <c r="D940" s="1" t="s">
        <v>68</v>
      </c>
      <c r="F940" s="1" t="s">
        <v>469</v>
      </c>
      <c r="G940" s="1" t="s">
        <v>68</v>
      </c>
      <c r="H940" s="1" t="s">
        <v>136</v>
      </c>
      <c r="I940" s="1" t="s">
        <v>47</v>
      </c>
      <c r="L940" s="1"/>
      <c r="N940" s="1">
        <v>2</v>
      </c>
      <c r="O940" s="1">
        <v>2</v>
      </c>
      <c r="P940" s="1">
        <v>2</v>
      </c>
      <c r="Y940" s="36"/>
      <c r="AL940" s="37"/>
      <c r="AM940" s="37"/>
      <c r="AN940" s="27" t="s">
        <v>7</v>
      </c>
      <c r="AO940" s="28"/>
      <c r="AP940" s="28"/>
      <c r="AQ940" s="28"/>
      <c r="AR940" s="28"/>
      <c r="AS940" s="28"/>
      <c r="AT940" s="28"/>
      <c r="AU940" s="28"/>
      <c r="AV940" s="28"/>
      <c r="AW940" s="28"/>
      <c r="AX940" s="28"/>
      <c r="AY940" s="28"/>
      <c r="AZ940" s="28"/>
      <c r="BA940" s="29"/>
    </row>
    <row r="941" spans="1:53" ht="15" hidden="1" thickTop="1" thickBot="1" x14ac:dyDescent="0.3">
      <c r="A941" s="6">
        <v>1</v>
      </c>
      <c r="B941" s="14">
        <v>105</v>
      </c>
      <c r="C941" s="7" t="s">
        <v>249</v>
      </c>
      <c r="D941" s="7" t="s">
        <v>45</v>
      </c>
      <c r="E941" s="7" t="s">
        <v>130</v>
      </c>
      <c r="F941" s="7" t="s">
        <v>250</v>
      </c>
      <c r="G941" s="7" t="s">
        <v>68</v>
      </c>
      <c r="H941" s="7" t="s">
        <v>136</v>
      </c>
      <c r="I941" s="7" t="s">
        <v>47</v>
      </c>
      <c r="J941" s="7" t="s">
        <v>189</v>
      </c>
      <c r="K941" s="7" t="s">
        <v>474</v>
      </c>
      <c r="L941" s="31" t="s">
        <v>475</v>
      </c>
      <c r="M941" s="7" t="e">
        <v>#N/A</v>
      </c>
      <c r="N941" s="7">
        <v>2</v>
      </c>
      <c r="O941" s="7">
        <v>2</v>
      </c>
      <c r="P941" s="7">
        <v>2</v>
      </c>
      <c r="Q941" s="7">
        <v>0</v>
      </c>
      <c r="R941" s="7">
        <v>0</v>
      </c>
      <c r="S941" s="7">
        <v>0</v>
      </c>
      <c r="T941" s="7">
        <v>0</v>
      </c>
      <c r="U941" s="7"/>
      <c r="V941" s="8" t="s">
        <v>135</v>
      </c>
      <c r="W941" s="8">
        <v>0.14000000000000001</v>
      </c>
      <c r="X941" s="38">
        <v>0</v>
      </c>
      <c r="Y941" s="42">
        <f t="shared" ref="Y941" ca="1" si="2790">$L$3+AL941</f>
        <v>42128</v>
      </c>
      <c r="Z941" s="1" t="s">
        <v>139</v>
      </c>
      <c r="AA941" s="1" t="s">
        <v>476</v>
      </c>
      <c r="AB941" s="1" t="s">
        <v>254</v>
      </c>
      <c r="AD941" s="1" t="s">
        <v>56</v>
      </c>
      <c r="AL941" s="2">
        <v>68</v>
      </c>
      <c r="AM941" s="4">
        <v>1</v>
      </c>
      <c r="AN941" s="39" t="s">
        <v>0</v>
      </c>
      <c r="AO941" s="43"/>
      <c r="AP941" s="43">
        <f t="shared" ref="AP941:BA941" si="2791">IF(AQ946+AP945+AP947-AO942&lt;0,0,MAX((AQ946+AP945+AP947-AO942),$AM950))</f>
        <v>0</v>
      </c>
      <c r="AQ941" s="43">
        <f t="shared" si="2791"/>
        <v>0</v>
      </c>
      <c r="AR941" s="43">
        <f t="shared" si="2791"/>
        <v>0</v>
      </c>
      <c r="AS941" s="43">
        <f t="shared" si="2791"/>
        <v>17186</v>
      </c>
      <c r="AT941" s="43">
        <f t="shared" si="2791"/>
        <v>1</v>
      </c>
      <c r="AU941" s="43">
        <f t="shared" si="2791"/>
        <v>0</v>
      </c>
      <c r="AV941" s="43">
        <f t="shared" si="2791"/>
        <v>0</v>
      </c>
      <c r="AW941" s="43">
        <f t="shared" si="2791"/>
        <v>0</v>
      </c>
      <c r="AX941" s="43">
        <f t="shared" si="2791"/>
        <v>0</v>
      </c>
      <c r="AY941" s="43">
        <f t="shared" si="2791"/>
        <v>0</v>
      </c>
      <c r="AZ941" s="43">
        <f t="shared" si="2791"/>
        <v>0</v>
      </c>
      <c r="BA941" s="26">
        <f t="shared" si="2791"/>
        <v>0</v>
      </c>
    </row>
    <row r="942" spans="1:53" x14ac:dyDescent="0.25">
      <c r="A942" s="9">
        <v>2</v>
      </c>
      <c r="C942" s="1" t="s">
        <v>249</v>
      </c>
      <c r="D942" s="1" t="s">
        <v>45</v>
      </c>
      <c r="E942" s="1" t="s">
        <v>130</v>
      </c>
      <c r="F942" s="1" t="s">
        <v>250</v>
      </c>
      <c r="G942" s="1" t="s">
        <v>68</v>
      </c>
      <c r="H942" s="1" t="s">
        <v>136</v>
      </c>
      <c r="I942" s="1" t="s">
        <v>47</v>
      </c>
      <c r="J942" s="1" t="s">
        <v>189</v>
      </c>
      <c r="N942" s="1">
        <v>2</v>
      </c>
      <c r="O942" s="1">
        <v>2</v>
      </c>
      <c r="P942" s="1">
        <v>2</v>
      </c>
      <c r="Q942" s="1">
        <v>0</v>
      </c>
      <c r="R942" s="1">
        <v>0</v>
      </c>
      <c r="S942" s="1">
        <v>0</v>
      </c>
      <c r="T942" s="1">
        <v>0</v>
      </c>
      <c r="Y942" s="36"/>
      <c r="AL942" s="37"/>
      <c r="AM942" s="37"/>
      <c r="AN942" s="12" t="s">
        <v>1</v>
      </c>
      <c r="AO942" s="44">
        <v>50000</v>
      </c>
      <c r="AP942" s="44">
        <f t="shared" ref="AP942" si="2792">AO942+AP941-AP947-AP945</f>
        <v>36078</v>
      </c>
      <c r="AQ942" s="44">
        <f t="shared" ref="AQ942" si="2793">AP942+AQ941-AQ947-AQ945</f>
        <v>22838</v>
      </c>
      <c r="AR942" s="44">
        <f t="shared" ref="AR942" si="2794">AQ942+AR941-AR947-AR945</f>
        <v>198</v>
      </c>
      <c r="AS942" s="44">
        <f t="shared" ref="AS942" si="2795">AR942+AS941-AS947-AS945</f>
        <v>0</v>
      </c>
      <c r="AT942" s="44">
        <f t="shared" ref="AT942" si="2796">AS942+AT941-AT947-AT945</f>
        <v>1</v>
      </c>
      <c r="AU942" s="44">
        <f t="shared" ref="AU942" si="2797">AT942+AU941-AU947-AU945</f>
        <v>1</v>
      </c>
      <c r="AV942" s="44">
        <f t="shared" ref="AV942" si="2798">AU942+AV941-AV947-AV945</f>
        <v>1</v>
      </c>
      <c r="AW942" s="44">
        <f t="shared" ref="AW942" si="2799">AV942+AW941-AW947-AW945</f>
        <v>1</v>
      </c>
      <c r="AX942" s="44">
        <f t="shared" ref="AX942" si="2800">AW942+AX941-AX947-AX945</f>
        <v>1</v>
      </c>
      <c r="AY942" s="44">
        <f t="shared" ref="AY942" si="2801">AX942+AY941-AY947-AY945</f>
        <v>1</v>
      </c>
      <c r="AZ942" s="44">
        <f t="shared" ref="AZ942" si="2802">AY942+AZ941-AZ947-AZ945</f>
        <v>1</v>
      </c>
      <c r="BA942" s="23">
        <f t="shared" ref="BA942" si="2803">AZ942+BA941-BA947-BA945</f>
        <v>1</v>
      </c>
    </row>
    <row r="943" spans="1:53" hidden="1" x14ac:dyDescent="0.25">
      <c r="A943" s="9">
        <v>3</v>
      </c>
      <c r="C943" s="1" t="s">
        <v>249</v>
      </c>
      <c r="D943" s="1" t="s">
        <v>45</v>
      </c>
      <c r="E943" s="1" t="s">
        <v>130</v>
      </c>
      <c r="F943" s="1" t="s">
        <v>250</v>
      </c>
      <c r="G943" s="1" t="s">
        <v>68</v>
      </c>
      <c r="H943" s="1" t="s">
        <v>136</v>
      </c>
      <c r="I943" s="1" t="s">
        <v>47</v>
      </c>
      <c r="J943" s="1" t="s">
        <v>189</v>
      </c>
      <c r="N943" s="1">
        <v>2</v>
      </c>
      <c r="O943" s="1">
        <v>2</v>
      </c>
      <c r="P943" s="1">
        <v>2</v>
      </c>
      <c r="Q943" s="1">
        <v>0</v>
      </c>
      <c r="R943" s="1">
        <v>0</v>
      </c>
      <c r="S943" s="1">
        <v>0</v>
      </c>
      <c r="T943" s="1">
        <v>0</v>
      </c>
      <c r="Y943" s="36"/>
      <c r="AL943" s="37"/>
      <c r="AM943" s="37"/>
      <c r="AN943" s="13" t="s">
        <v>3</v>
      </c>
      <c r="AO943" s="45"/>
      <c r="AP943" s="45">
        <f t="shared" ref="AP943" si="2804">(AP942/AQ945)*30</f>
        <v>81.747734138972817</v>
      </c>
      <c r="AQ943" s="45">
        <f t="shared" ref="AQ943" si="2805">(AQ942/AR945)*30</f>
        <v>30.262367491166074</v>
      </c>
      <c r="AR943" s="45">
        <f t="shared" ref="AR943" si="2806">(AR942/AS945)*30</f>
        <v>0.34169351127473535</v>
      </c>
      <c r="AS943" s="45" t="e">
        <f t="shared" ref="AS943" si="2807">(AS942/AT945)*30</f>
        <v>#DIV/0!</v>
      </c>
      <c r="AT943" s="45" t="e">
        <f t="shared" ref="AT943" si="2808">(AT942/AU945)*30</f>
        <v>#DIV/0!</v>
      </c>
      <c r="AU943" s="45" t="e">
        <f t="shared" ref="AU943" si="2809">(AU942/AV945)*30</f>
        <v>#DIV/0!</v>
      </c>
      <c r="AV943" s="45" t="e">
        <f t="shared" ref="AV943" si="2810">(AV942/AW945)*30</f>
        <v>#DIV/0!</v>
      </c>
      <c r="AW943" s="45" t="e">
        <f t="shared" ref="AW943" si="2811">(AW942/AX945)*30</f>
        <v>#DIV/0!</v>
      </c>
      <c r="AX943" s="45" t="e">
        <f t="shared" ref="AX943" si="2812">(AX942/AY945)*30</f>
        <v>#DIV/0!</v>
      </c>
      <c r="AY943" s="45" t="e">
        <f t="shared" ref="AY943" si="2813">(AY942/AZ945)*30</f>
        <v>#DIV/0!</v>
      </c>
      <c r="AZ943" s="45" t="e">
        <f t="shared" ref="AZ943" si="2814">(AZ942/BA945)*30</f>
        <v>#DIV/0!</v>
      </c>
      <c r="BA943" s="25" t="e">
        <f t="shared" ref="BA943" si="2815">(BA942/BB945)*30</f>
        <v>#DIV/0!</v>
      </c>
    </row>
    <row r="944" spans="1:53" hidden="1" x14ac:dyDescent="0.25">
      <c r="A944" s="9">
        <v>4</v>
      </c>
      <c r="C944" s="1" t="s">
        <v>249</v>
      </c>
      <c r="D944" s="1" t="s">
        <v>45</v>
      </c>
      <c r="E944" s="1" t="s">
        <v>130</v>
      </c>
      <c r="F944" s="1" t="s">
        <v>250</v>
      </c>
      <c r="G944" s="1" t="s">
        <v>68</v>
      </c>
      <c r="H944" s="1" t="s">
        <v>136</v>
      </c>
      <c r="I944" s="1" t="s">
        <v>47</v>
      </c>
      <c r="J944" s="1" t="s">
        <v>189</v>
      </c>
      <c r="N944" s="1">
        <v>2</v>
      </c>
      <c r="O944" s="1">
        <v>2</v>
      </c>
      <c r="P944" s="1">
        <v>2</v>
      </c>
      <c r="Q944" s="1">
        <v>0</v>
      </c>
      <c r="R944" s="1">
        <v>0</v>
      </c>
      <c r="S944" s="1">
        <v>0</v>
      </c>
      <c r="T944" s="1">
        <v>0</v>
      </c>
      <c r="Y944" s="36"/>
      <c r="AL944" s="37"/>
      <c r="AM944" s="37"/>
      <c r="AN944" s="12" t="s">
        <v>944</v>
      </c>
      <c r="AO944" s="44"/>
      <c r="AP944" s="44"/>
      <c r="AQ944" s="44"/>
      <c r="AR944" s="44"/>
      <c r="AS944" s="44"/>
      <c r="AT944" s="44"/>
      <c r="AU944" s="44"/>
      <c r="AV944" s="44"/>
      <c r="AW944" s="44"/>
      <c r="AX944" s="44"/>
      <c r="AY944" s="44"/>
      <c r="AZ944" s="44"/>
      <c r="BA944" s="24"/>
    </row>
    <row r="945" spans="1:53" hidden="1" x14ac:dyDescent="0.25">
      <c r="A945" s="9">
        <v>5</v>
      </c>
      <c r="C945" s="1" t="s">
        <v>249</v>
      </c>
      <c r="D945" s="1" t="s">
        <v>45</v>
      </c>
      <c r="E945" s="1" t="s">
        <v>130</v>
      </c>
      <c r="F945" s="1" t="s">
        <v>250</v>
      </c>
      <c r="G945" s="1" t="s">
        <v>68</v>
      </c>
      <c r="H945" s="1" t="s">
        <v>136</v>
      </c>
      <c r="I945" s="1" t="s">
        <v>47</v>
      </c>
      <c r="J945" s="1" t="s">
        <v>189</v>
      </c>
      <c r="N945" s="1">
        <v>2</v>
      </c>
      <c r="O945" s="1">
        <v>2</v>
      </c>
      <c r="P945" s="1">
        <v>2</v>
      </c>
      <c r="Q945" s="1">
        <v>0</v>
      </c>
      <c r="R945" s="1">
        <v>0</v>
      </c>
      <c r="S945" s="1">
        <v>0</v>
      </c>
      <c r="T945" s="1">
        <v>0</v>
      </c>
      <c r="Y945" s="36"/>
      <c r="AL945" s="37"/>
      <c r="AM945" s="37"/>
      <c r="AN945" s="13" t="s">
        <v>2</v>
      </c>
      <c r="AO945" s="22"/>
      <c r="AP945" s="22">
        <f>MPS!P$6*'Purshasing (2)'!$N941+MPS!P$7*'Purshasing (2)'!$O941+MPS!P$8*'Purshasing (2)'!$P941+MPS!P$9*'Purshasing (2)'!$Q941+MPS!P$10*'Purshasing (2)'!$R941+MPS!P$11*'Purshasing (2)'!$S941+MPS!P$12*'Purshasing (2)'!$T941</f>
        <v>11922</v>
      </c>
      <c r="AQ945" s="22">
        <f>MPS!Q$6*'Purshasing (2)'!$N941+MPS!Q$7*'Purshasing (2)'!$O941+MPS!Q$8*'Purshasing (2)'!$P941+MPS!Q$9*'Purshasing (2)'!$Q941+MPS!Q$10*'Purshasing (2)'!$R941+MPS!Q$11*'Purshasing (2)'!$S941+MPS!Q$12*'Purshasing (2)'!$T941</f>
        <v>13240</v>
      </c>
      <c r="AR945" s="22">
        <f>MPS!R$6*'Purshasing (2)'!$N941+MPS!R$7*'Purshasing (2)'!$O941+MPS!R$8*'Purshasing (2)'!$P941+MPS!R$9*'Purshasing (2)'!$Q941+MPS!R$10*'Purshasing (2)'!$R941+MPS!R$11*'Purshasing (2)'!$S941+MPS!R$12*'Purshasing (2)'!$T941</f>
        <v>22640</v>
      </c>
      <c r="AS945" s="22">
        <f>MPS!S$6*'Purshasing (2)'!$N941+MPS!S$7*'Purshasing (2)'!$O941+MPS!S$8*'Purshasing (2)'!$P941+MPS!S$9*'Purshasing (2)'!$Q941+MPS!S$10*'Purshasing (2)'!$R941+MPS!S$11*'Purshasing (2)'!$S941+MPS!S$12*'Purshasing (2)'!$T941</f>
        <v>17384</v>
      </c>
      <c r="AT945" s="22">
        <f>MPS!T$6*'Purshasing (2)'!$N941+MPS!T$7*'Purshasing (2)'!$O941+MPS!T$8*'Purshasing (2)'!$P941+MPS!T$9*'Purshasing (2)'!$Q941+MPS!T$10*'Purshasing (2)'!$R941+MPS!T$11*'Purshasing (2)'!$S941+MPS!T$12*'Purshasing (2)'!$T941</f>
        <v>0</v>
      </c>
      <c r="AU945" s="22">
        <f>MPS!U$6*'Purshasing (2)'!$N941+MPS!U$7*'Purshasing (2)'!$O941+MPS!U$8*'Purshasing (2)'!$P941+MPS!U$9*'Purshasing (2)'!$Q941+MPS!U$10*'Purshasing (2)'!$R941+MPS!U$11*'Purshasing (2)'!$S941+MPS!U$12*'Purshasing (2)'!$T941</f>
        <v>0</v>
      </c>
      <c r="AV945" s="22">
        <f>MPS!V$6*'Purshasing (2)'!$N941+MPS!V$7*'Purshasing (2)'!$O941+MPS!V$8*'Purshasing (2)'!$P941+MPS!V$9*'Purshasing (2)'!$Q941+MPS!V$10*'Purshasing (2)'!$R941+MPS!V$11*'Purshasing (2)'!$S941+MPS!V$12*'Purshasing (2)'!$T941</f>
        <v>0</v>
      </c>
      <c r="AW945" s="22">
        <f>MPS!W$6*'Purshasing (2)'!$N941+MPS!W$7*'Purshasing (2)'!$O941+MPS!W$8*'Purshasing (2)'!$P941+MPS!W$9*'Purshasing (2)'!$Q941+MPS!W$10*'Purshasing (2)'!$R941+MPS!W$11*'Purshasing (2)'!$S941+MPS!W$12*'Purshasing (2)'!$T941</f>
        <v>0</v>
      </c>
      <c r="AX945" s="22">
        <f>MPS!X$6*'Purshasing (2)'!$N941+MPS!X$7*'Purshasing (2)'!$O941+MPS!X$8*'Purshasing (2)'!$P941+MPS!X$9*'Purshasing (2)'!$Q941+MPS!X$10*'Purshasing (2)'!$R941+MPS!X$11*'Purshasing (2)'!$S941+MPS!X$12*'Purshasing (2)'!$T941</f>
        <v>0</v>
      </c>
      <c r="AY945" s="22">
        <f>MPS!Y$6*'Purshasing (2)'!$N941+MPS!Y$7*'Purshasing (2)'!$O941+MPS!Y$8*'Purshasing (2)'!$P941+MPS!Y$9*'Purshasing (2)'!$Q941+MPS!Y$10*'Purshasing (2)'!$R941+MPS!Y$11*'Purshasing (2)'!$S941+MPS!Y$12*'Purshasing (2)'!$T941</f>
        <v>0</v>
      </c>
      <c r="AZ945" s="22">
        <f>MPS!Z$6*'Purshasing (2)'!$N941+MPS!Z$7*'Purshasing (2)'!$O941+MPS!Z$8*'Purshasing (2)'!$P941+MPS!Z$9*'Purshasing (2)'!$Q941+MPS!Z$10*'Purshasing (2)'!$R941+MPS!Z$11*'Purshasing (2)'!$S941+MPS!Z$12*'Purshasing (2)'!$T941</f>
        <v>0</v>
      </c>
      <c r="BA945" s="25">
        <f>MPS!AA$6*'Purshasing (2)'!$N941+MPS!AA$7*'Purshasing (2)'!$O941+MPS!AA$8*'Purshasing (2)'!$P941+MPS!AA$9*'Purshasing (2)'!$Q941+MPS!AA$10*'Purshasing (2)'!$R941+MPS!AA$11*'Purshasing (2)'!$S941+MPS!AA$12*'Purshasing (2)'!$T941</f>
        <v>0</v>
      </c>
    </row>
    <row r="946" spans="1:53" hidden="1" x14ac:dyDescent="0.25">
      <c r="A946" s="9">
        <v>6</v>
      </c>
      <c r="C946" s="1" t="s">
        <v>249</v>
      </c>
      <c r="D946" s="1" t="s">
        <v>45</v>
      </c>
      <c r="E946" s="1" t="s">
        <v>130</v>
      </c>
      <c r="F946" s="1" t="s">
        <v>250</v>
      </c>
      <c r="G946" s="1" t="s">
        <v>68</v>
      </c>
      <c r="H946" s="1" t="s">
        <v>136</v>
      </c>
      <c r="I946" s="1" t="s">
        <v>47</v>
      </c>
      <c r="J946" s="1" t="s">
        <v>189</v>
      </c>
      <c r="L946" s="1"/>
      <c r="N946" s="1">
        <v>2</v>
      </c>
      <c r="O946" s="1">
        <v>2</v>
      </c>
      <c r="P946" s="1">
        <v>2</v>
      </c>
      <c r="Q946" s="1">
        <v>0</v>
      </c>
      <c r="R946" s="1">
        <v>0</v>
      </c>
      <c r="S946" s="1">
        <v>0</v>
      </c>
      <c r="T946" s="1">
        <v>0</v>
      </c>
      <c r="Y946" s="36"/>
      <c r="AL946" s="37"/>
      <c r="AM946" s="37"/>
      <c r="AN946" s="12" t="s">
        <v>4</v>
      </c>
      <c r="AO946" s="23"/>
      <c r="AP946" s="23">
        <f t="shared" ref="AP946:BA946" si="2816">(AQ945/30)*$X941</f>
        <v>0</v>
      </c>
      <c r="AQ946" s="23">
        <f t="shared" si="2816"/>
        <v>0</v>
      </c>
      <c r="AR946" s="23">
        <f t="shared" si="2816"/>
        <v>0</v>
      </c>
      <c r="AS946" s="23">
        <f t="shared" si="2816"/>
        <v>0</v>
      </c>
      <c r="AT946" s="23">
        <f t="shared" si="2816"/>
        <v>0</v>
      </c>
      <c r="AU946" s="23">
        <f t="shared" si="2816"/>
        <v>0</v>
      </c>
      <c r="AV946" s="23">
        <f t="shared" si="2816"/>
        <v>0</v>
      </c>
      <c r="AW946" s="23">
        <f t="shared" si="2816"/>
        <v>0</v>
      </c>
      <c r="AX946" s="23">
        <f t="shared" si="2816"/>
        <v>0</v>
      </c>
      <c r="AY946" s="23">
        <f t="shared" si="2816"/>
        <v>0</v>
      </c>
      <c r="AZ946" s="23">
        <f t="shared" si="2816"/>
        <v>0</v>
      </c>
      <c r="BA946" s="24">
        <f t="shared" si="2816"/>
        <v>0</v>
      </c>
    </row>
    <row r="947" spans="1:53" hidden="1" x14ac:dyDescent="0.25">
      <c r="A947" s="9">
        <v>7</v>
      </c>
      <c r="C947" s="1" t="s">
        <v>249</v>
      </c>
      <c r="D947" s="1" t="s">
        <v>45</v>
      </c>
      <c r="E947" s="1" t="s">
        <v>130</v>
      </c>
      <c r="F947" s="1" t="s">
        <v>250</v>
      </c>
      <c r="G947" s="1" t="s">
        <v>68</v>
      </c>
      <c r="H947" s="1" t="s">
        <v>136</v>
      </c>
      <c r="I947" s="1" t="s">
        <v>47</v>
      </c>
      <c r="J947" s="1" t="s">
        <v>189</v>
      </c>
      <c r="L947" s="1"/>
      <c r="N947" s="1">
        <v>2</v>
      </c>
      <c r="O947" s="1">
        <v>2</v>
      </c>
      <c r="P947" s="1">
        <v>2</v>
      </c>
      <c r="Q947" s="1">
        <v>0</v>
      </c>
      <c r="R947" s="1">
        <v>0</v>
      </c>
      <c r="S947" s="1">
        <v>0</v>
      </c>
      <c r="T947" s="1">
        <v>0</v>
      </c>
      <c r="Y947" s="36"/>
      <c r="AL947" s="37"/>
      <c r="AM947" s="37"/>
      <c r="AN947" s="13" t="s">
        <v>5</v>
      </c>
      <c r="AO947" s="22"/>
      <c r="AP947" s="22">
        <v>2000</v>
      </c>
      <c r="AQ947" s="22"/>
      <c r="AR947" s="22"/>
      <c r="AS947" s="22"/>
      <c r="AT947" s="22"/>
      <c r="AU947" s="22"/>
      <c r="AV947" s="22"/>
      <c r="AW947" s="22"/>
      <c r="AX947" s="22"/>
      <c r="AY947" s="22"/>
      <c r="AZ947" s="22"/>
      <c r="BA947" s="25"/>
    </row>
    <row r="948" spans="1:53" hidden="1" x14ac:dyDescent="0.25">
      <c r="A948" s="9">
        <v>8</v>
      </c>
      <c r="C948" s="1" t="s">
        <v>249</v>
      </c>
      <c r="D948" s="1" t="s">
        <v>45</v>
      </c>
      <c r="E948" s="1" t="s">
        <v>130</v>
      </c>
      <c r="F948" s="1" t="s">
        <v>250</v>
      </c>
      <c r="G948" s="1" t="s">
        <v>68</v>
      </c>
      <c r="H948" s="1" t="s">
        <v>136</v>
      </c>
      <c r="I948" s="1" t="s">
        <v>47</v>
      </c>
      <c r="J948" s="1" t="s">
        <v>189</v>
      </c>
      <c r="L948" s="1"/>
      <c r="N948" s="1">
        <v>2</v>
      </c>
      <c r="O948" s="1">
        <v>2</v>
      </c>
      <c r="P948" s="1">
        <v>2</v>
      </c>
      <c r="Q948" s="1">
        <v>0</v>
      </c>
      <c r="R948" s="1">
        <v>0</v>
      </c>
      <c r="S948" s="1">
        <v>0</v>
      </c>
      <c r="T948" s="1">
        <v>0</v>
      </c>
      <c r="Y948" s="36"/>
      <c r="AL948" s="37"/>
      <c r="AM948" s="37"/>
      <c r="AN948" s="12" t="s">
        <v>6</v>
      </c>
      <c r="AO948" s="23"/>
      <c r="AP948" s="23"/>
      <c r="AQ948" s="23"/>
      <c r="AR948" s="23"/>
      <c r="AS948" s="23"/>
      <c r="AT948" s="23"/>
      <c r="AU948" s="23"/>
      <c r="AV948" s="23"/>
      <c r="AW948" s="23"/>
      <c r="AX948" s="23"/>
      <c r="AY948" s="23"/>
      <c r="AZ948" s="23"/>
      <c r="BA948" s="24"/>
    </row>
    <row r="949" spans="1:53" ht="14.4" hidden="1" thickBot="1" x14ac:dyDescent="0.3">
      <c r="A949" s="11">
        <v>9</v>
      </c>
      <c r="C949" s="1" t="s">
        <v>249</v>
      </c>
      <c r="D949" s="1" t="s">
        <v>45</v>
      </c>
      <c r="E949" s="1" t="s">
        <v>130</v>
      </c>
      <c r="F949" s="1" t="s">
        <v>250</v>
      </c>
      <c r="G949" s="1" t="s">
        <v>68</v>
      </c>
      <c r="H949" s="1" t="s">
        <v>136</v>
      </c>
      <c r="I949" s="1" t="s">
        <v>47</v>
      </c>
      <c r="J949" s="1" t="s">
        <v>189</v>
      </c>
      <c r="L949" s="1"/>
      <c r="N949" s="1">
        <v>2</v>
      </c>
      <c r="O949" s="1">
        <v>2</v>
      </c>
      <c r="P949" s="1">
        <v>2</v>
      </c>
      <c r="Q949" s="1">
        <v>0</v>
      </c>
      <c r="R949" s="1">
        <v>0</v>
      </c>
      <c r="S949" s="1">
        <v>0</v>
      </c>
      <c r="T949" s="1">
        <v>0</v>
      </c>
      <c r="Y949" s="36"/>
      <c r="AL949" s="37"/>
      <c r="AM949" s="37"/>
      <c r="AN949" s="27" t="s">
        <v>7</v>
      </c>
      <c r="AO949" s="28"/>
      <c r="AP949" s="28"/>
      <c r="AQ949" s="28"/>
      <c r="AR949" s="28"/>
      <c r="AS949" s="28"/>
      <c r="AT949" s="28"/>
      <c r="AU949" s="28"/>
      <c r="AV949" s="28"/>
      <c r="AW949" s="28"/>
      <c r="AX949" s="28"/>
      <c r="AY949" s="28"/>
      <c r="AZ949" s="28"/>
      <c r="BA949" s="29"/>
    </row>
    <row r="950" spans="1:53" ht="15" hidden="1" thickTop="1" thickBot="1" x14ac:dyDescent="0.3">
      <c r="A950" s="6">
        <v>1</v>
      </c>
      <c r="B950" s="14">
        <v>106</v>
      </c>
      <c r="C950" s="7" t="s">
        <v>249</v>
      </c>
      <c r="D950" s="7" t="s">
        <v>45</v>
      </c>
      <c r="E950" s="7" t="s">
        <v>130</v>
      </c>
      <c r="F950" s="7" t="s">
        <v>250</v>
      </c>
      <c r="G950" s="7" t="s">
        <v>68</v>
      </c>
      <c r="H950" s="7" t="s">
        <v>136</v>
      </c>
      <c r="I950" s="7" t="s">
        <v>47</v>
      </c>
      <c r="J950" s="7" t="s">
        <v>189</v>
      </c>
      <c r="K950" s="7" t="s">
        <v>477</v>
      </c>
      <c r="L950" s="31" t="s">
        <v>478</v>
      </c>
      <c r="M950" s="7" t="s">
        <v>479</v>
      </c>
      <c r="N950" s="7">
        <v>2</v>
      </c>
      <c r="O950" s="7">
        <v>2</v>
      </c>
      <c r="P950" s="7">
        <v>2</v>
      </c>
      <c r="Q950" s="7">
        <v>0</v>
      </c>
      <c r="R950" s="7">
        <v>0</v>
      </c>
      <c r="S950" s="7">
        <v>0</v>
      </c>
      <c r="T950" s="7">
        <v>0</v>
      </c>
      <c r="U950" s="7"/>
      <c r="V950" s="8" t="s">
        <v>135</v>
      </c>
      <c r="W950" s="8">
        <v>0.14000000000000001</v>
      </c>
      <c r="X950" s="38">
        <v>0</v>
      </c>
      <c r="Y950" s="42">
        <f t="shared" ref="Y950" ca="1" si="2817">$L$3+AL950</f>
        <v>42128</v>
      </c>
      <c r="Z950" s="1" t="s">
        <v>139</v>
      </c>
      <c r="AA950" s="1" t="s">
        <v>476</v>
      </c>
      <c r="AB950" s="1" t="s">
        <v>254</v>
      </c>
      <c r="AD950" s="1" t="s">
        <v>56</v>
      </c>
      <c r="AL950" s="2">
        <v>68</v>
      </c>
      <c r="AM950" s="4">
        <v>1</v>
      </c>
      <c r="AN950" s="39" t="s">
        <v>0</v>
      </c>
      <c r="AO950" s="43"/>
      <c r="AP950" s="43">
        <f t="shared" ref="AP950:BA950" si="2818">IF(AQ955+AP954+AP956-AO951&lt;0,0,MAX((AQ955+AP954+AP956-AO951),$AM959))</f>
        <v>0</v>
      </c>
      <c r="AQ950" s="43">
        <f t="shared" si="2818"/>
        <v>0</v>
      </c>
      <c r="AR950" s="43">
        <f t="shared" si="2818"/>
        <v>0</v>
      </c>
      <c r="AS950" s="43">
        <f t="shared" si="2818"/>
        <v>17186</v>
      </c>
      <c r="AT950" s="43">
        <f t="shared" si="2818"/>
        <v>1</v>
      </c>
      <c r="AU950" s="43">
        <f t="shared" si="2818"/>
        <v>0</v>
      </c>
      <c r="AV950" s="43">
        <f t="shared" si="2818"/>
        <v>0</v>
      </c>
      <c r="AW950" s="43">
        <f t="shared" si="2818"/>
        <v>0</v>
      </c>
      <c r="AX950" s="43">
        <f t="shared" si="2818"/>
        <v>0</v>
      </c>
      <c r="AY950" s="43">
        <f t="shared" si="2818"/>
        <v>0</v>
      </c>
      <c r="AZ950" s="43">
        <f t="shared" si="2818"/>
        <v>0</v>
      </c>
      <c r="BA950" s="26">
        <f t="shared" si="2818"/>
        <v>0</v>
      </c>
    </row>
    <row r="951" spans="1:53" x14ac:dyDescent="0.25">
      <c r="A951" s="9">
        <v>2</v>
      </c>
      <c r="C951" s="1" t="s">
        <v>249</v>
      </c>
      <c r="D951" s="1" t="s">
        <v>45</v>
      </c>
      <c r="E951" s="1" t="s">
        <v>130</v>
      </c>
      <c r="F951" s="1" t="s">
        <v>250</v>
      </c>
      <c r="G951" s="1" t="s">
        <v>68</v>
      </c>
      <c r="H951" s="1" t="s">
        <v>136</v>
      </c>
      <c r="I951" s="1" t="s">
        <v>47</v>
      </c>
      <c r="J951" s="1" t="s">
        <v>189</v>
      </c>
      <c r="N951" s="1">
        <v>2</v>
      </c>
      <c r="O951" s="1">
        <v>2</v>
      </c>
      <c r="P951" s="1">
        <v>2</v>
      </c>
      <c r="Q951" s="1">
        <v>0</v>
      </c>
      <c r="R951" s="1">
        <v>0</v>
      </c>
      <c r="S951" s="1">
        <v>0</v>
      </c>
      <c r="T951" s="1">
        <v>0</v>
      </c>
      <c r="Y951" s="36"/>
      <c r="AL951" s="37"/>
      <c r="AM951" s="37"/>
      <c r="AN951" s="12" t="s">
        <v>1</v>
      </c>
      <c r="AO951" s="44">
        <v>50000</v>
      </c>
      <c r="AP951" s="44">
        <f t="shared" ref="AP951" si="2819">AO951+AP950-AP956-AP954</f>
        <v>36078</v>
      </c>
      <c r="AQ951" s="44">
        <f t="shared" ref="AQ951" si="2820">AP951+AQ950-AQ956-AQ954</f>
        <v>22838</v>
      </c>
      <c r="AR951" s="44">
        <f t="shared" ref="AR951" si="2821">AQ951+AR950-AR956-AR954</f>
        <v>198</v>
      </c>
      <c r="AS951" s="44">
        <f t="shared" ref="AS951" si="2822">AR951+AS950-AS956-AS954</f>
        <v>0</v>
      </c>
      <c r="AT951" s="44">
        <f t="shared" ref="AT951" si="2823">AS951+AT950-AT956-AT954</f>
        <v>1</v>
      </c>
      <c r="AU951" s="44">
        <f t="shared" ref="AU951" si="2824">AT951+AU950-AU956-AU954</f>
        <v>1</v>
      </c>
      <c r="AV951" s="44">
        <f t="shared" ref="AV951" si="2825">AU951+AV950-AV956-AV954</f>
        <v>1</v>
      </c>
      <c r="AW951" s="44">
        <f t="shared" ref="AW951" si="2826">AV951+AW950-AW956-AW954</f>
        <v>1</v>
      </c>
      <c r="AX951" s="44">
        <f t="shared" ref="AX951" si="2827">AW951+AX950-AX956-AX954</f>
        <v>1</v>
      </c>
      <c r="AY951" s="44">
        <f t="shared" ref="AY951" si="2828">AX951+AY950-AY956-AY954</f>
        <v>1</v>
      </c>
      <c r="AZ951" s="44">
        <f t="shared" ref="AZ951" si="2829">AY951+AZ950-AZ956-AZ954</f>
        <v>1</v>
      </c>
      <c r="BA951" s="23">
        <f t="shared" ref="BA951" si="2830">AZ951+BA950-BA956-BA954</f>
        <v>1</v>
      </c>
    </row>
    <row r="952" spans="1:53" hidden="1" x14ac:dyDescent="0.25">
      <c r="A952" s="9">
        <v>3</v>
      </c>
      <c r="C952" s="1" t="s">
        <v>249</v>
      </c>
      <c r="D952" s="1" t="s">
        <v>45</v>
      </c>
      <c r="E952" s="1" t="s">
        <v>130</v>
      </c>
      <c r="F952" s="1" t="s">
        <v>250</v>
      </c>
      <c r="G952" s="1" t="s">
        <v>68</v>
      </c>
      <c r="H952" s="1" t="s">
        <v>136</v>
      </c>
      <c r="I952" s="1" t="s">
        <v>47</v>
      </c>
      <c r="J952" s="1" t="s">
        <v>189</v>
      </c>
      <c r="N952" s="1">
        <v>2</v>
      </c>
      <c r="O952" s="1">
        <v>2</v>
      </c>
      <c r="P952" s="1">
        <v>2</v>
      </c>
      <c r="Q952" s="1">
        <v>0</v>
      </c>
      <c r="R952" s="1">
        <v>0</v>
      </c>
      <c r="S952" s="1">
        <v>0</v>
      </c>
      <c r="T952" s="1">
        <v>0</v>
      </c>
      <c r="Y952" s="36"/>
      <c r="AL952" s="37"/>
      <c r="AM952" s="37"/>
      <c r="AN952" s="13" t="s">
        <v>3</v>
      </c>
      <c r="AO952" s="45"/>
      <c r="AP952" s="45">
        <f t="shared" ref="AP952" si="2831">(AP951/AQ954)*30</f>
        <v>81.747734138972817</v>
      </c>
      <c r="AQ952" s="45">
        <f t="shared" ref="AQ952" si="2832">(AQ951/AR954)*30</f>
        <v>30.262367491166074</v>
      </c>
      <c r="AR952" s="45">
        <f t="shared" ref="AR952" si="2833">(AR951/AS954)*30</f>
        <v>0.34169351127473535</v>
      </c>
      <c r="AS952" s="45" t="e">
        <f t="shared" ref="AS952" si="2834">(AS951/AT954)*30</f>
        <v>#DIV/0!</v>
      </c>
      <c r="AT952" s="45" t="e">
        <f t="shared" ref="AT952" si="2835">(AT951/AU954)*30</f>
        <v>#DIV/0!</v>
      </c>
      <c r="AU952" s="45" t="e">
        <f t="shared" ref="AU952" si="2836">(AU951/AV954)*30</f>
        <v>#DIV/0!</v>
      </c>
      <c r="AV952" s="45" t="e">
        <f t="shared" ref="AV952" si="2837">(AV951/AW954)*30</f>
        <v>#DIV/0!</v>
      </c>
      <c r="AW952" s="45" t="e">
        <f t="shared" ref="AW952" si="2838">(AW951/AX954)*30</f>
        <v>#DIV/0!</v>
      </c>
      <c r="AX952" s="45" t="e">
        <f t="shared" ref="AX952" si="2839">(AX951/AY954)*30</f>
        <v>#DIV/0!</v>
      </c>
      <c r="AY952" s="45" t="e">
        <f t="shared" ref="AY952" si="2840">(AY951/AZ954)*30</f>
        <v>#DIV/0!</v>
      </c>
      <c r="AZ952" s="45" t="e">
        <f t="shared" ref="AZ952" si="2841">(AZ951/BA954)*30</f>
        <v>#DIV/0!</v>
      </c>
      <c r="BA952" s="25" t="e">
        <f t="shared" ref="BA952" si="2842">(BA951/BB954)*30</f>
        <v>#DIV/0!</v>
      </c>
    </row>
    <row r="953" spans="1:53" hidden="1" x14ac:dyDescent="0.25">
      <c r="A953" s="9">
        <v>4</v>
      </c>
      <c r="C953" s="1" t="s">
        <v>249</v>
      </c>
      <c r="D953" s="1" t="s">
        <v>45</v>
      </c>
      <c r="E953" s="1" t="s">
        <v>130</v>
      </c>
      <c r="F953" s="1" t="s">
        <v>250</v>
      </c>
      <c r="G953" s="1" t="s">
        <v>68</v>
      </c>
      <c r="H953" s="1" t="s">
        <v>136</v>
      </c>
      <c r="I953" s="1" t="s">
        <v>47</v>
      </c>
      <c r="J953" s="1" t="s">
        <v>189</v>
      </c>
      <c r="N953" s="1">
        <v>2</v>
      </c>
      <c r="O953" s="1">
        <v>2</v>
      </c>
      <c r="P953" s="1">
        <v>2</v>
      </c>
      <c r="Q953" s="1">
        <v>0</v>
      </c>
      <c r="R953" s="1">
        <v>0</v>
      </c>
      <c r="S953" s="1">
        <v>0</v>
      </c>
      <c r="T953" s="1">
        <v>0</v>
      </c>
      <c r="Y953" s="36"/>
      <c r="AL953" s="37"/>
      <c r="AM953" s="37"/>
      <c r="AN953" s="12" t="s">
        <v>944</v>
      </c>
      <c r="AO953" s="44"/>
      <c r="AP953" s="44"/>
      <c r="AQ953" s="44"/>
      <c r="AR953" s="44"/>
      <c r="AS953" s="44"/>
      <c r="AT953" s="44"/>
      <c r="AU953" s="44"/>
      <c r="AV953" s="44"/>
      <c r="AW953" s="44"/>
      <c r="AX953" s="44"/>
      <c r="AY953" s="44"/>
      <c r="AZ953" s="44"/>
      <c r="BA953" s="24"/>
    </row>
    <row r="954" spans="1:53" hidden="1" x14ac:dyDescent="0.25">
      <c r="A954" s="9">
        <v>5</v>
      </c>
      <c r="C954" s="1" t="s">
        <v>249</v>
      </c>
      <c r="D954" s="1" t="s">
        <v>45</v>
      </c>
      <c r="E954" s="1" t="s">
        <v>130</v>
      </c>
      <c r="F954" s="1" t="s">
        <v>250</v>
      </c>
      <c r="G954" s="1" t="s">
        <v>68</v>
      </c>
      <c r="H954" s="1" t="s">
        <v>136</v>
      </c>
      <c r="I954" s="1" t="s">
        <v>47</v>
      </c>
      <c r="J954" s="1" t="s">
        <v>189</v>
      </c>
      <c r="N954" s="1">
        <v>2</v>
      </c>
      <c r="O954" s="1">
        <v>2</v>
      </c>
      <c r="P954" s="1">
        <v>2</v>
      </c>
      <c r="Q954" s="1">
        <v>0</v>
      </c>
      <c r="R954" s="1">
        <v>0</v>
      </c>
      <c r="S954" s="1">
        <v>0</v>
      </c>
      <c r="T954" s="1">
        <v>0</v>
      </c>
      <c r="Y954" s="36"/>
      <c r="AL954" s="37"/>
      <c r="AM954" s="37"/>
      <c r="AN954" s="13" t="s">
        <v>2</v>
      </c>
      <c r="AO954" s="22"/>
      <c r="AP954" s="22">
        <f>MPS!P$6*'Purshasing (2)'!$N950+MPS!P$7*'Purshasing (2)'!$O950+MPS!P$8*'Purshasing (2)'!$P950+MPS!P$9*'Purshasing (2)'!$Q950+MPS!P$10*'Purshasing (2)'!$R950+MPS!P$11*'Purshasing (2)'!$S950+MPS!P$12*'Purshasing (2)'!$T950</f>
        <v>11922</v>
      </c>
      <c r="AQ954" s="22">
        <f>MPS!Q$6*'Purshasing (2)'!$N950+MPS!Q$7*'Purshasing (2)'!$O950+MPS!Q$8*'Purshasing (2)'!$P950+MPS!Q$9*'Purshasing (2)'!$Q950+MPS!Q$10*'Purshasing (2)'!$R950+MPS!Q$11*'Purshasing (2)'!$S950+MPS!Q$12*'Purshasing (2)'!$T950</f>
        <v>13240</v>
      </c>
      <c r="AR954" s="22">
        <f>MPS!R$6*'Purshasing (2)'!$N950+MPS!R$7*'Purshasing (2)'!$O950+MPS!R$8*'Purshasing (2)'!$P950+MPS!R$9*'Purshasing (2)'!$Q950+MPS!R$10*'Purshasing (2)'!$R950+MPS!R$11*'Purshasing (2)'!$S950+MPS!R$12*'Purshasing (2)'!$T950</f>
        <v>22640</v>
      </c>
      <c r="AS954" s="22">
        <f>MPS!S$6*'Purshasing (2)'!$N950+MPS!S$7*'Purshasing (2)'!$O950+MPS!S$8*'Purshasing (2)'!$P950+MPS!S$9*'Purshasing (2)'!$Q950+MPS!S$10*'Purshasing (2)'!$R950+MPS!S$11*'Purshasing (2)'!$S950+MPS!S$12*'Purshasing (2)'!$T950</f>
        <v>17384</v>
      </c>
      <c r="AT954" s="22">
        <f>MPS!T$6*'Purshasing (2)'!$N950+MPS!T$7*'Purshasing (2)'!$O950+MPS!T$8*'Purshasing (2)'!$P950+MPS!T$9*'Purshasing (2)'!$Q950+MPS!T$10*'Purshasing (2)'!$R950+MPS!T$11*'Purshasing (2)'!$S950+MPS!T$12*'Purshasing (2)'!$T950</f>
        <v>0</v>
      </c>
      <c r="AU954" s="22">
        <f>MPS!U$6*'Purshasing (2)'!$N950+MPS!U$7*'Purshasing (2)'!$O950+MPS!U$8*'Purshasing (2)'!$P950+MPS!U$9*'Purshasing (2)'!$Q950+MPS!U$10*'Purshasing (2)'!$R950+MPS!U$11*'Purshasing (2)'!$S950+MPS!U$12*'Purshasing (2)'!$T950</f>
        <v>0</v>
      </c>
      <c r="AV954" s="22">
        <f>MPS!V$6*'Purshasing (2)'!$N950+MPS!V$7*'Purshasing (2)'!$O950+MPS!V$8*'Purshasing (2)'!$P950+MPS!V$9*'Purshasing (2)'!$Q950+MPS!V$10*'Purshasing (2)'!$R950+MPS!V$11*'Purshasing (2)'!$S950+MPS!V$12*'Purshasing (2)'!$T950</f>
        <v>0</v>
      </c>
      <c r="AW954" s="22">
        <f>MPS!W$6*'Purshasing (2)'!$N950+MPS!W$7*'Purshasing (2)'!$O950+MPS!W$8*'Purshasing (2)'!$P950+MPS!W$9*'Purshasing (2)'!$Q950+MPS!W$10*'Purshasing (2)'!$R950+MPS!W$11*'Purshasing (2)'!$S950+MPS!W$12*'Purshasing (2)'!$T950</f>
        <v>0</v>
      </c>
      <c r="AX954" s="22">
        <f>MPS!X$6*'Purshasing (2)'!$N950+MPS!X$7*'Purshasing (2)'!$O950+MPS!X$8*'Purshasing (2)'!$P950+MPS!X$9*'Purshasing (2)'!$Q950+MPS!X$10*'Purshasing (2)'!$R950+MPS!X$11*'Purshasing (2)'!$S950+MPS!X$12*'Purshasing (2)'!$T950</f>
        <v>0</v>
      </c>
      <c r="AY954" s="22">
        <f>MPS!Y$6*'Purshasing (2)'!$N950+MPS!Y$7*'Purshasing (2)'!$O950+MPS!Y$8*'Purshasing (2)'!$P950+MPS!Y$9*'Purshasing (2)'!$Q950+MPS!Y$10*'Purshasing (2)'!$R950+MPS!Y$11*'Purshasing (2)'!$S950+MPS!Y$12*'Purshasing (2)'!$T950</f>
        <v>0</v>
      </c>
      <c r="AZ954" s="22">
        <f>MPS!Z$6*'Purshasing (2)'!$N950+MPS!Z$7*'Purshasing (2)'!$O950+MPS!Z$8*'Purshasing (2)'!$P950+MPS!Z$9*'Purshasing (2)'!$Q950+MPS!Z$10*'Purshasing (2)'!$R950+MPS!Z$11*'Purshasing (2)'!$S950+MPS!Z$12*'Purshasing (2)'!$T950</f>
        <v>0</v>
      </c>
      <c r="BA954" s="25">
        <f>MPS!AA$6*'Purshasing (2)'!$N950+MPS!AA$7*'Purshasing (2)'!$O950+MPS!AA$8*'Purshasing (2)'!$P950+MPS!AA$9*'Purshasing (2)'!$Q950+MPS!AA$10*'Purshasing (2)'!$R950+MPS!AA$11*'Purshasing (2)'!$S950+MPS!AA$12*'Purshasing (2)'!$T950</f>
        <v>0</v>
      </c>
    </row>
    <row r="955" spans="1:53" hidden="1" x14ac:dyDescent="0.25">
      <c r="A955" s="9">
        <v>6</v>
      </c>
      <c r="C955" s="1" t="s">
        <v>249</v>
      </c>
      <c r="D955" s="1" t="s">
        <v>45</v>
      </c>
      <c r="E955" s="1" t="s">
        <v>130</v>
      </c>
      <c r="F955" s="1" t="s">
        <v>250</v>
      </c>
      <c r="G955" s="1" t="s">
        <v>68</v>
      </c>
      <c r="H955" s="1" t="s">
        <v>136</v>
      </c>
      <c r="I955" s="1" t="s">
        <v>47</v>
      </c>
      <c r="J955" s="1" t="s">
        <v>189</v>
      </c>
      <c r="L955" s="1"/>
      <c r="N955" s="1">
        <v>2</v>
      </c>
      <c r="O955" s="1">
        <v>2</v>
      </c>
      <c r="P955" s="1">
        <v>2</v>
      </c>
      <c r="Q955" s="1">
        <v>0</v>
      </c>
      <c r="R955" s="1">
        <v>0</v>
      </c>
      <c r="S955" s="1">
        <v>0</v>
      </c>
      <c r="T955" s="1">
        <v>0</v>
      </c>
      <c r="Y955" s="36"/>
      <c r="AL955" s="37"/>
      <c r="AM955" s="37"/>
      <c r="AN955" s="12" t="s">
        <v>4</v>
      </c>
      <c r="AO955" s="23"/>
      <c r="AP955" s="23">
        <f t="shared" ref="AP955:BA955" si="2843">(AQ954/30)*$X950</f>
        <v>0</v>
      </c>
      <c r="AQ955" s="23">
        <f t="shared" si="2843"/>
        <v>0</v>
      </c>
      <c r="AR955" s="23">
        <f t="shared" si="2843"/>
        <v>0</v>
      </c>
      <c r="AS955" s="23">
        <f t="shared" si="2843"/>
        <v>0</v>
      </c>
      <c r="AT955" s="23">
        <f t="shared" si="2843"/>
        <v>0</v>
      </c>
      <c r="AU955" s="23">
        <f t="shared" si="2843"/>
        <v>0</v>
      </c>
      <c r="AV955" s="23">
        <f t="shared" si="2843"/>
        <v>0</v>
      </c>
      <c r="AW955" s="23">
        <f t="shared" si="2843"/>
        <v>0</v>
      </c>
      <c r="AX955" s="23">
        <f t="shared" si="2843"/>
        <v>0</v>
      </c>
      <c r="AY955" s="23">
        <f t="shared" si="2843"/>
        <v>0</v>
      </c>
      <c r="AZ955" s="23">
        <f t="shared" si="2843"/>
        <v>0</v>
      </c>
      <c r="BA955" s="24">
        <f t="shared" si="2843"/>
        <v>0</v>
      </c>
    </row>
    <row r="956" spans="1:53" hidden="1" x14ac:dyDescent="0.25">
      <c r="A956" s="9">
        <v>7</v>
      </c>
      <c r="C956" s="1" t="s">
        <v>249</v>
      </c>
      <c r="D956" s="1" t="s">
        <v>45</v>
      </c>
      <c r="E956" s="1" t="s">
        <v>130</v>
      </c>
      <c r="F956" s="1" t="s">
        <v>250</v>
      </c>
      <c r="G956" s="1" t="s">
        <v>68</v>
      </c>
      <c r="H956" s="1" t="s">
        <v>136</v>
      </c>
      <c r="I956" s="1" t="s">
        <v>47</v>
      </c>
      <c r="J956" s="1" t="s">
        <v>189</v>
      </c>
      <c r="L956" s="1"/>
      <c r="N956" s="1">
        <v>2</v>
      </c>
      <c r="O956" s="1">
        <v>2</v>
      </c>
      <c r="P956" s="1">
        <v>2</v>
      </c>
      <c r="Q956" s="1">
        <v>0</v>
      </c>
      <c r="R956" s="1">
        <v>0</v>
      </c>
      <c r="S956" s="1">
        <v>0</v>
      </c>
      <c r="T956" s="1">
        <v>0</v>
      </c>
      <c r="Y956" s="36"/>
      <c r="AL956" s="37"/>
      <c r="AM956" s="37"/>
      <c r="AN956" s="13" t="s">
        <v>5</v>
      </c>
      <c r="AO956" s="22"/>
      <c r="AP956" s="22">
        <v>2000</v>
      </c>
      <c r="AQ956" s="22"/>
      <c r="AR956" s="22"/>
      <c r="AS956" s="22"/>
      <c r="AT956" s="22"/>
      <c r="AU956" s="22"/>
      <c r="AV956" s="22"/>
      <c r="AW956" s="22"/>
      <c r="AX956" s="22"/>
      <c r="AY956" s="22"/>
      <c r="AZ956" s="22"/>
      <c r="BA956" s="25"/>
    </row>
    <row r="957" spans="1:53" hidden="1" x14ac:dyDescent="0.25">
      <c r="A957" s="9">
        <v>8</v>
      </c>
      <c r="C957" s="1" t="s">
        <v>249</v>
      </c>
      <c r="D957" s="1" t="s">
        <v>45</v>
      </c>
      <c r="E957" s="1" t="s">
        <v>130</v>
      </c>
      <c r="F957" s="1" t="s">
        <v>250</v>
      </c>
      <c r="G957" s="1" t="s">
        <v>68</v>
      </c>
      <c r="H957" s="1" t="s">
        <v>136</v>
      </c>
      <c r="I957" s="1" t="s">
        <v>47</v>
      </c>
      <c r="J957" s="1" t="s">
        <v>189</v>
      </c>
      <c r="L957" s="1"/>
      <c r="N957" s="1">
        <v>2</v>
      </c>
      <c r="O957" s="1">
        <v>2</v>
      </c>
      <c r="P957" s="1">
        <v>2</v>
      </c>
      <c r="Q957" s="1">
        <v>0</v>
      </c>
      <c r="R957" s="1">
        <v>0</v>
      </c>
      <c r="S957" s="1">
        <v>0</v>
      </c>
      <c r="T957" s="1">
        <v>0</v>
      </c>
      <c r="Y957" s="36"/>
      <c r="AL957" s="37"/>
      <c r="AM957" s="37"/>
      <c r="AN957" s="12" t="s">
        <v>6</v>
      </c>
      <c r="AO957" s="23"/>
      <c r="AP957" s="23"/>
      <c r="AQ957" s="23"/>
      <c r="AR957" s="23"/>
      <c r="AS957" s="23"/>
      <c r="AT957" s="23"/>
      <c r="AU957" s="23"/>
      <c r="AV957" s="23"/>
      <c r="AW957" s="23"/>
      <c r="AX957" s="23"/>
      <c r="AY957" s="23"/>
      <c r="AZ957" s="23"/>
      <c r="BA957" s="24"/>
    </row>
    <row r="958" spans="1:53" ht="14.4" hidden="1" thickBot="1" x14ac:dyDescent="0.3">
      <c r="A958" s="11">
        <v>9</v>
      </c>
      <c r="C958" s="1" t="s">
        <v>249</v>
      </c>
      <c r="D958" s="1" t="s">
        <v>45</v>
      </c>
      <c r="E958" s="1" t="s">
        <v>130</v>
      </c>
      <c r="F958" s="1" t="s">
        <v>250</v>
      </c>
      <c r="G958" s="1" t="s">
        <v>68</v>
      </c>
      <c r="H958" s="1" t="s">
        <v>136</v>
      </c>
      <c r="I958" s="1" t="s">
        <v>47</v>
      </c>
      <c r="J958" s="1" t="s">
        <v>189</v>
      </c>
      <c r="L958" s="1"/>
      <c r="N958" s="1">
        <v>2</v>
      </c>
      <c r="O958" s="1">
        <v>2</v>
      </c>
      <c r="P958" s="1">
        <v>2</v>
      </c>
      <c r="Q958" s="1">
        <v>0</v>
      </c>
      <c r="R958" s="1">
        <v>0</v>
      </c>
      <c r="S958" s="1">
        <v>0</v>
      </c>
      <c r="T958" s="1">
        <v>0</v>
      </c>
      <c r="Y958" s="36"/>
      <c r="AL958" s="37"/>
      <c r="AM958" s="37"/>
      <c r="AN958" s="27" t="s">
        <v>7</v>
      </c>
      <c r="AO958" s="28"/>
      <c r="AP958" s="28"/>
      <c r="AQ958" s="28"/>
      <c r="AR958" s="28"/>
      <c r="AS958" s="28"/>
      <c r="AT958" s="28"/>
      <c r="AU958" s="28"/>
      <c r="AV958" s="28"/>
      <c r="AW958" s="28"/>
      <c r="AX958" s="28"/>
      <c r="AY958" s="28"/>
      <c r="AZ958" s="28"/>
      <c r="BA958" s="29"/>
    </row>
    <row r="959" spans="1:53" ht="15" hidden="1" thickTop="1" thickBot="1" x14ac:dyDescent="0.3">
      <c r="A959" s="6">
        <v>1</v>
      </c>
      <c r="B959" s="14">
        <v>107</v>
      </c>
      <c r="C959" s="7" t="s">
        <v>249</v>
      </c>
      <c r="D959" s="7" t="s">
        <v>45</v>
      </c>
      <c r="E959" s="7" t="s">
        <v>130</v>
      </c>
      <c r="F959" s="7" t="s">
        <v>250</v>
      </c>
      <c r="G959" s="7" t="s">
        <v>68</v>
      </c>
      <c r="H959" s="7" t="s">
        <v>136</v>
      </c>
      <c r="I959" s="7" t="s">
        <v>64</v>
      </c>
      <c r="J959" s="7" t="s">
        <v>189</v>
      </c>
      <c r="K959" s="7" t="s">
        <v>480</v>
      </c>
      <c r="L959" s="31" t="s">
        <v>481</v>
      </c>
      <c r="M959" s="7" t="s">
        <v>482</v>
      </c>
      <c r="N959" s="7"/>
      <c r="O959" s="7"/>
      <c r="P959" s="7"/>
      <c r="Q959" s="7">
        <v>2</v>
      </c>
      <c r="R959" s="7">
        <v>2</v>
      </c>
      <c r="S959" s="7">
        <v>2</v>
      </c>
      <c r="T959" s="7">
        <v>2</v>
      </c>
      <c r="U959" s="7"/>
      <c r="V959" s="8" t="s">
        <v>135</v>
      </c>
      <c r="W959" s="8">
        <v>0.30141618084123656</v>
      </c>
      <c r="X959" s="38">
        <v>0</v>
      </c>
      <c r="Y959" s="42">
        <f t="shared" ref="Y959" ca="1" si="2844">$L$3+AL959</f>
        <v>42128</v>
      </c>
      <c r="Z959" s="1" t="s">
        <v>139</v>
      </c>
      <c r="AA959" s="1" t="s">
        <v>476</v>
      </c>
      <c r="AB959" s="1" t="s">
        <v>254</v>
      </c>
      <c r="AD959" s="1" t="s">
        <v>56</v>
      </c>
      <c r="AL959" s="2">
        <v>68</v>
      </c>
      <c r="AM959" s="4">
        <v>1</v>
      </c>
      <c r="AN959" s="39" t="s">
        <v>0</v>
      </c>
      <c r="AO959" s="43"/>
      <c r="AP959" s="43">
        <f t="shared" ref="AP959:BA959" si="2845">IF(AQ964+AP963+AP965-AO960&lt;0,0,MAX((AQ964+AP963+AP965-AO960),$AM968))</f>
        <v>0</v>
      </c>
      <c r="AQ959" s="43">
        <f t="shared" si="2845"/>
        <v>0</v>
      </c>
      <c r="AR959" s="43">
        <f t="shared" si="2845"/>
        <v>0</v>
      </c>
      <c r="AS959" s="43">
        <f t="shared" si="2845"/>
        <v>0</v>
      </c>
      <c r="AT959" s="43">
        <f t="shared" si="2845"/>
        <v>0</v>
      </c>
      <c r="AU959" s="43">
        <f t="shared" si="2845"/>
        <v>0</v>
      </c>
      <c r="AV959" s="43">
        <f t="shared" si="2845"/>
        <v>11038</v>
      </c>
      <c r="AW959" s="43">
        <f t="shared" si="2845"/>
        <v>11078</v>
      </c>
      <c r="AX959" s="43">
        <f t="shared" si="2845"/>
        <v>10632</v>
      </c>
      <c r="AY959" s="43">
        <f t="shared" si="2845"/>
        <v>7020</v>
      </c>
      <c r="AZ959" s="43">
        <f t="shared" si="2845"/>
        <v>5492</v>
      </c>
      <c r="BA959" s="26">
        <f t="shared" si="2845"/>
        <v>5418</v>
      </c>
    </row>
    <row r="960" spans="1:53" x14ac:dyDescent="0.25">
      <c r="A960" s="9">
        <v>2</v>
      </c>
      <c r="C960" s="1" t="s">
        <v>249</v>
      </c>
      <c r="D960" s="1" t="s">
        <v>45</v>
      </c>
      <c r="E960" s="1" t="s">
        <v>130</v>
      </c>
      <c r="F960" s="1" t="s">
        <v>250</v>
      </c>
      <c r="G960" s="1" t="s">
        <v>68</v>
      </c>
      <c r="H960" s="1" t="s">
        <v>136</v>
      </c>
      <c r="I960" s="1" t="s">
        <v>64</v>
      </c>
      <c r="J960" s="1" t="s">
        <v>189</v>
      </c>
      <c r="Q960" s="1">
        <v>2</v>
      </c>
      <c r="R960" s="1">
        <v>2</v>
      </c>
      <c r="S960" s="1">
        <v>2</v>
      </c>
      <c r="T960" s="1">
        <v>2</v>
      </c>
      <c r="Y960" s="36"/>
      <c r="AL960" s="37"/>
      <c r="AM960" s="37"/>
      <c r="AN960" s="12" t="s">
        <v>1</v>
      </c>
      <c r="AO960" s="44">
        <v>50000</v>
      </c>
      <c r="AP960" s="44">
        <f t="shared" ref="AP960" si="2846">AO960+AP959-AP965-AP963</f>
        <v>42308</v>
      </c>
      <c r="AQ960" s="44">
        <f t="shared" ref="AQ960" si="2847">AP960+AQ959-AQ965-AQ963</f>
        <v>35780</v>
      </c>
      <c r="AR960" s="44">
        <f t="shared" ref="AR960" si="2848">AQ960+AR959-AR965-AR963</f>
        <v>28480</v>
      </c>
      <c r="AS960" s="44">
        <f t="shared" ref="AS960" si="2849">AR960+AS959-AS965-AS963</f>
        <v>21604</v>
      </c>
      <c r="AT960" s="44">
        <f t="shared" ref="AT960" si="2850">AS960+AT959-AT965-AT963</f>
        <v>12270</v>
      </c>
      <c r="AU960" s="44">
        <f t="shared" ref="AU960" si="2851">AT960+AU959-AU965-AU963</f>
        <v>532</v>
      </c>
      <c r="AV960" s="44">
        <f t="shared" ref="AV960" si="2852">AU960+AV959-AV965-AV963</f>
        <v>0</v>
      </c>
      <c r="AW960" s="44">
        <f t="shared" ref="AW960" si="2853">AV960+AW959-AW965-AW963</f>
        <v>0</v>
      </c>
      <c r="AX960" s="44">
        <f t="shared" ref="AX960" si="2854">AW960+AX959-AX965-AX963</f>
        <v>0</v>
      </c>
      <c r="AY960" s="44">
        <f t="shared" ref="AY960" si="2855">AX960+AY959-AY965-AY963</f>
        <v>0</v>
      </c>
      <c r="AZ960" s="44">
        <f t="shared" ref="AZ960" si="2856">AY960+AZ959-AZ965-AZ963</f>
        <v>0</v>
      </c>
      <c r="BA960" s="23">
        <f t="shared" ref="BA960" si="2857">AZ960+BA959-BA965-BA963</f>
        <v>0</v>
      </c>
    </row>
    <row r="961" spans="1:53" hidden="1" x14ac:dyDescent="0.25">
      <c r="A961" s="9">
        <v>3</v>
      </c>
      <c r="C961" s="1" t="s">
        <v>249</v>
      </c>
      <c r="D961" s="1" t="s">
        <v>45</v>
      </c>
      <c r="E961" s="1" t="s">
        <v>130</v>
      </c>
      <c r="F961" s="1" t="s">
        <v>250</v>
      </c>
      <c r="G961" s="1" t="s">
        <v>68</v>
      </c>
      <c r="H961" s="1" t="s">
        <v>136</v>
      </c>
      <c r="I961" s="1" t="s">
        <v>64</v>
      </c>
      <c r="J961" s="1" t="s">
        <v>189</v>
      </c>
      <c r="Q961" s="1">
        <v>2</v>
      </c>
      <c r="R961" s="1">
        <v>2</v>
      </c>
      <c r="S961" s="1">
        <v>2</v>
      </c>
      <c r="T961" s="1">
        <v>2</v>
      </c>
      <c r="Y961" s="36"/>
      <c r="AL961" s="37"/>
      <c r="AM961" s="37"/>
      <c r="AN961" s="13" t="s">
        <v>3</v>
      </c>
      <c r="AO961" s="45"/>
      <c r="AP961" s="45">
        <f t="shared" ref="AP961" si="2858">(AP960/AQ963)*30</f>
        <v>194.43014705882354</v>
      </c>
      <c r="AQ961" s="45">
        <f t="shared" ref="AQ961" si="2859">(AQ960/AR963)*30</f>
        <v>147.04109589041096</v>
      </c>
      <c r="AR961" s="45">
        <f t="shared" ref="AR961" si="2860">(AR960/AS963)*30</f>
        <v>124.2582897033159</v>
      </c>
      <c r="AS961" s="45">
        <f t="shared" ref="AS961" si="2861">(AS960/AT963)*30</f>
        <v>69.43646882365546</v>
      </c>
      <c r="AT961" s="45">
        <f t="shared" ref="AT961" si="2862">(AT960/AU963)*30</f>
        <v>31.359686488328506</v>
      </c>
      <c r="AU961" s="45">
        <f t="shared" ref="AU961" si="2863">(AU960/AV963)*30</f>
        <v>1.37942955920484</v>
      </c>
      <c r="AV961" s="45">
        <f t="shared" ref="AV961" si="2864">(AV960/AW963)*30</f>
        <v>0</v>
      </c>
      <c r="AW961" s="45">
        <f t="shared" ref="AW961" si="2865">(AW960/AX963)*30</f>
        <v>0</v>
      </c>
      <c r="AX961" s="45">
        <f t="shared" ref="AX961" si="2866">(AX960/AY963)*30</f>
        <v>0</v>
      </c>
      <c r="AY961" s="45">
        <f t="shared" ref="AY961" si="2867">(AY960/AZ963)*30</f>
        <v>0</v>
      </c>
      <c r="AZ961" s="45">
        <f t="shared" ref="AZ961" si="2868">(AZ960/BA963)*30</f>
        <v>0</v>
      </c>
      <c r="BA961" s="25" t="e">
        <f t="shared" ref="BA961" si="2869">(BA960/BB963)*30</f>
        <v>#DIV/0!</v>
      </c>
    </row>
    <row r="962" spans="1:53" hidden="1" x14ac:dyDescent="0.25">
      <c r="A962" s="9">
        <v>4</v>
      </c>
      <c r="C962" s="1" t="s">
        <v>249</v>
      </c>
      <c r="D962" s="1" t="s">
        <v>45</v>
      </c>
      <c r="E962" s="1" t="s">
        <v>130</v>
      </c>
      <c r="F962" s="1" t="s">
        <v>250</v>
      </c>
      <c r="G962" s="1" t="s">
        <v>68</v>
      </c>
      <c r="H962" s="1" t="s">
        <v>136</v>
      </c>
      <c r="I962" s="1" t="s">
        <v>64</v>
      </c>
      <c r="J962" s="1" t="s">
        <v>189</v>
      </c>
      <c r="Q962" s="1">
        <v>2</v>
      </c>
      <c r="R962" s="1">
        <v>2</v>
      </c>
      <c r="S962" s="1">
        <v>2</v>
      </c>
      <c r="T962" s="1">
        <v>2</v>
      </c>
      <c r="Y962" s="36"/>
      <c r="AL962" s="37"/>
      <c r="AM962" s="37"/>
      <c r="AN962" s="12" t="s">
        <v>944</v>
      </c>
      <c r="AO962" s="44"/>
      <c r="AP962" s="44"/>
      <c r="AQ962" s="44"/>
      <c r="AR962" s="44"/>
      <c r="AS962" s="44"/>
      <c r="AT962" s="44"/>
      <c r="AU962" s="44"/>
      <c r="AV962" s="44"/>
      <c r="AW962" s="44"/>
      <c r="AX962" s="44"/>
      <c r="AY962" s="44"/>
      <c r="AZ962" s="44"/>
      <c r="BA962" s="24"/>
    </row>
    <row r="963" spans="1:53" hidden="1" x14ac:dyDescent="0.25">
      <c r="A963" s="9">
        <v>5</v>
      </c>
      <c r="C963" s="1" t="s">
        <v>249</v>
      </c>
      <c r="D963" s="1" t="s">
        <v>45</v>
      </c>
      <c r="E963" s="1" t="s">
        <v>130</v>
      </c>
      <c r="F963" s="1" t="s">
        <v>250</v>
      </c>
      <c r="G963" s="1" t="s">
        <v>68</v>
      </c>
      <c r="H963" s="1" t="s">
        <v>136</v>
      </c>
      <c r="I963" s="1" t="s">
        <v>64</v>
      </c>
      <c r="J963" s="1" t="s">
        <v>189</v>
      </c>
      <c r="Q963" s="1">
        <v>2</v>
      </c>
      <c r="R963" s="1">
        <v>2</v>
      </c>
      <c r="S963" s="1">
        <v>2</v>
      </c>
      <c r="T963" s="1">
        <v>2</v>
      </c>
      <c r="Y963" s="36"/>
      <c r="AL963" s="37"/>
      <c r="AM963" s="37"/>
      <c r="AN963" s="13" t="s">
        <v>2</v>
      </c>
      <c r="AO963" s="22"/>
      <c r="AP963" s="22">
        <f>MPS!P$6*'Purshasing (2)'!$N959+MPS!P$7*'Purshasing (2)'!$O959+MPS!P$8*'Purshasing (2)'!$P959+MPS!P$9*'Purshasing (2)'!$Q959+MPS!P$10*'Purshasing (2)'!$R959+MPS!P$11*'Purshasing (2)'!$S959+MPS!P$12*'Purshasing (2)'!$T959</f>
        <v>5692</v>
      </c>
      <c r="AQ963" s="22">
        <f>MPS!Q$6*'Purshasing (2)'!$N959+MPS!Q$7*'Purshasing (2)'!$O959+MPS!Q$8*'Purshasing (2)'!$P959+MPS!Q$9*'Purshasing (2)'!$Q959+MPS!Q$10*'Purshasing (2)'!$R959+MPS!Q$11*'Purshasing (2)'!$S959+MPS!Q$12*'Purshasing (2)'!$T959</f>
        <v>6528</v>
      </c>
      <c r="AR963" s="22">
        <f>MPS!R$6*'Purshasing (2)'!$N959+MPS!R$7*'Purshasing (2)'!$O959+MPS!R$8*'Purshasing (2)'!$P959+MPS!R$9*'Purshasing (2)'!$Q959+MPS!R$10*'Purshasing (2)'!$R959+MPS!R$11*'Purshasing (2)'!$S959+MPS!R$12*'Purshasing (2)'!$T959</f>
        <v>7300</v>
      </c>
      <c r="AS963" s="22">
        <f>MPS!S$6*'Purshasing (2)'!$N959+MPS!S$7*'Purshasing (2)'!$O959+MPS!S$8*'Purshasing (2)'!$P959+MPS!S$9*'Purshasing (2)'!$Q959+MPS!S$10*'Purshasing (2)'!$R959+MPS!S$11*'Purshasing (2)'!$S959+MPS!S$12*'Purshasing (2)'!$T959</f>
        <v>6876</v>
      </c>
      <c r="AT963" s="22">
        <f>MPS!T$6*'Purshasing (2)'!$N959+MPS!T$7*'Purshasing (2)'!$O959+MPS!T$8*'Purshasing (2)'!$P959+MPS!T$9*'Purshasing (2)'!$Q959+MPS!T$10*'Purshasing (2)'!$R959+MPS!T$11*'Purshasing (2)'!$S959+MPS!T$12*'Purshasing (2)'!$T959</f>
        <v>9334</v>
      </c>
      <c r="AU963" s="22">
        <f>MPS!U$6*'Purshasing (2)'!$N959+MPS!U$7*'Purshasing (2)'!$O959+MPS!U$8*'Purshasing (2)'!$P959+MPS!U$9*'Purshasing (2)'!$Q959+MPS!U$10*'Purshasing (2)'!$R959+MPS!U$11*'Purshasing (2)'!$S959+MPS!U$12*'Purshasing (2)'!$T959</f>
        <v>11738</v>
      </c>
      <c r="AV963" s="22">
        <f>MPS!V$6*'Purshasing (2)'!$N959+MPS!V$7*'Purshasing (2)'!$O959+MPS!V$8*'Purshasing (2)'!$P959+MPS!V$9*'Purshasing (2)'!$Q959+MPS!V$10*'Purshasing (2)'!$R959+MPS!V$11*'Purshasing (2)'!$S959+MPS!V$12*'Purshasing (2)'!$T959</f>
        <v>11570</v>
      </c>
      <c r="AW963" s="22">
        <f>MPS!W$6*'Purshasing (2)'!$N959+MPS!W$7*'Purshasing (2)'!$O959+MPS!W$8*'Purshasing (2)'!$P959+MPS!W$9*'Purshasing (2)'!$Q959+MPS!W$10*'Purshasing (2)'!$R959+MPS!W$11*'Purshasing (2)'!$S959+MPS!W$12*'Purshasing (2)'!$T959</f>
        <v>11078</v>
      </c>
      <c r="AX963" s="22">
        <f>MPS!X$6*'Purshasing (2)'!$N959+MPS!X$7*'Purshasing (2)'!$O959+MPS!X$8*'Purshasing (2)'!$P959+MPS!X$9*'Purshasing (2)'!$Q959+MPS!X$10*'Purshasing (2)'!$R959+MPS!X$11*'Purshasing (2)'!$S959+MPS!X$12*'Purshasing (2)'!$T959</f>
        <v>10632</v>
      </c>
      <c r="AY963" s="22">
        <f>MPS!Y$6*'Purshasing (2)'!$N959+MPS!Y$7*'Purshasing (2)'!$O959+MPS!Y$8*'Purshasing (2)'!$P959+MPS!Y$9*'Purshasing (2)'!$Q959+MPS!Y$10*'Purshasing (2)'!$R959+MPS!Y$11*'Purshasing (2)'!$S959+MPS!Y$12*'Purshasing (2)'!$T959</f>
        <v>7020</v>
      </c>
      <c r="AZ963" s="22">
        <f>MPS!Z$6*'Purshasing (2)'!$N959+MPS!Z$7*'Purshasing (2)'!$O959+MPS!Z$8*'Purshasing (2)'!$P959+MPS!Z$9*'Purshasing (2)'!$Q959+MPS!Z$10*'Purshasing (2)'!$R959+MPS!Z$11*'Purshasing (2)'!$S959+MPS!Z$12*'Purshasing (2)'!$T959</f>
        <v>5492</v>
      </c>
      <c r="BA963" s="25">
        <f>MPS!AA$6*'Purshasing (2)'!$N959+MPS!AA$7*'Purshasing (2)'!$O959+MPS!AA$8*'Purshasing (2)'!$P959+MPS!AA$9*'Purshasing (2)'!$Q959+MPS!AA$10*'Purshasing (2)'!$R959+MPS!AA$11*'Purshasing (2)'!$S959+MPS!AA$12*'Purshasing (2)'!$T959</f>
        <v>5418</v>
      </c>
    </row>
    <row r="964" spans="1:53" hidden="1" x14ac:dyDescent="0.25">
      <c r="A964" s="9">
        <v>6</v>
      </c>
      <c r="C964" s="1" t="s">
        <v>249</v>
      </c>
      <c r="D964" s="1" t="s">
        <v>45</v>
      </c>
      <c r="E964" s="1" t="s">
        <v>130</v>
      </c>
      <c r="F964" s="1" t="s">
        <v>250</v>
      </c>
      <c r="G964" s="1" t="s">
        <v>68</v>
      </c>
      <c r="H964" s="1" t="s">
        <v>136</v>
      </c>
      <c r="I964" s="1" t="s">
        <v>64</v>
      </c>
      <c r="J964" s="1" t="s">
        <v>189</v>
      </c>
      <c r="L964" s="1"/>
      <c r="Q964" s="1">
        <v>2</v>
      </c>
      <c r="R964" s="1">
        <v>2</v>
      </c>
      <c r="S964" s="1">
        <v>2</v>
      </c>
      <c r="T964" s="1">
        <v>2</v>
      </c>
      <c r="Y964" s="36"/>
      <c r="AL964" s="37"/>
      <c r="AM964" s="37"/>
      <c r="AN964" s="12" t="s">
        <v>4</v>
      </c>
      <c r="AO964" s="23"/>
      <c r="AP964" s="23">
        <f t="shared" ref="AP964:BA964" si="2870">(AQ963/30)*$X959</f>
        <v>0</v>
      </c>
      <c r="AQ964" s="23">
        <f t="shared" si="2870"/>
        <v>0</v>
      </c>
      <c r="AR964" s="23">
        <f t="shared" si="2870"/>
        <v>0</v>
      </c>
      <c r="AS964" s="23">
        <f t="shared" si="2870"/>
        <v>0</v>
      </c>
      <c r="AT964" s="23">
        <f t="shared" si="2870"/>
        <v>0</v>
      </c>
      <c r="AU964" s="23">
        <f t="shared" si="2870"/>
        <v>0</v>
      </c>
      <c r="AV964" s="23">
        <f t="shared" si="2870"/>
        <v>0</v>
      </c>
      <c r="AW964" s="23">
        <f t="shared" si="2870"/>
        <v>0</v>
      </c>
      <c r="AX964" s="23">
        <f t="shared" si="2870"/>
        <v>0</v>
      </c>
      <c r="AY964" s="23">
        <f t="shared" si="2870"/>
        <v>0</v>
      </c>
      <c r="AZ964" s="23">
        <f t="shared" si="2870"/>
        <v>0</v>
      </c>
      <c r="BA964" s="24">
        <f t="shared" si="2870"/>
        <v>0</v>
      </c>
    </row>
    <row r="965" spans="1:53" hidden="1" x14ac:dyDescent="0.25">
      <c r="A965" s="9">
        <v>7</v>
      </c>
      <c r="C965" s="1" t="s">
        <v>249</v>
      </c>
      <c r="D965" s="1" t="s">
        <v>45</v>
      </c>
      <c r="E965" s="1" t="s">
        <v>130</v>
      </c>
      <c r="F965" s="1" t="s">
        <v>250</v>
      </c>
      <c r="G965" s="1" t="s">
        <v>68</v>
      </c>
      <c r="H965" s="1" t="s">
        <v>136</v>
      </c>
      <c r="I965" s="1" t="s">
        <v>64</v>
      </c>
      <c r="J965" s="1" t="s">
        <v>189</v>
      </c>
      <c r="L965" s="1"/>
      <c r="Q965" s="1">
        <v>2</v>
      </c>
      <c r="R965" s="1">
        <v>2</v>
      </c>
      <c r="S965" s="1">
        <v>2</v>
      </c>
      <c r="T965" s="1">
        <v>2</v>
      </c>
      <c r="Y965" s="36"/>
      <c r="AL965" s="37"/>
      <c r="AM965" s="37"/>
      <c r="AN965" s="13" t="s">
        <v>5</v>
      </c>
      <c r="AO965" s="22"/>
      <c r="AP965" s="22">
        <v>2000</v>
      </c>
      <c r="AQ965" s="22"/>
      <c r="AR965" s="22"/>
      <c r="AS965" s="22"/>
      <c r="AT965" s="22"/>
      <c r="AU965" s="22"/>
      <c r="AV965" s="22"/>
      <c r="AW965" s="22"/>
      <c r="AX965" s="22"/>
      <c r="AY965" s="22"/>
      <c r="AZ965" s="22"/>
      <c r="BA965" s="25"/>
    </row>
    <row r="966" spans="1:53" hidden="1" x14ac:dyDescent="0.25">
      <c r="A966" s="9">
        <v>8</v>
      </c>
      <c r="C966" s="1" t="s">
        <v>249</v>
      </c>
      <c r="D966" s="1" t="s">
        <v>45</v>
      </c>
      <c r="E966" s="1" t="s">
        <v>130</v>
      </c>
      <c r="F966" s="1" t="s">
        <v>250</v>
      </c>
      <c r="G966" s="1" t="s">
        <v>68</v>
      </c>
      <c r="H966" s="1" t="s">
        <v>136</v>
      </c>
      <c r="I966" s="1" t="s">
        <v>64</v>
      </c>
      <c r="J966" s="1" t="s">
        <v>189</v>
      </c>
      <c r="L966" s="1"/>
      <c r="Q966" s="1">
        <v>2</v>
      </c>
      <c r="R966" s="1">
        <v>2</v>
      </c>
      <c r="S966" s="1">
        <v>2</v>
      </c>
      <c r="T966" s="1">
        <v>2</v>
      </c>
      <c r="Y966" s="36"/>
      <c r="AL966" s="37"/>
      <c r="AM966" s="37"/>
      <c r="AN966" s="12" t="s">
        <v>6</v>
      </c>
      <c r="AO966" s="23"/>
      <c r="AP966" s="23"/>
      <c r="AQ966" s="23"/>
      <c r="AR966" s="23"/>
      <c r="AS966" s="23"/>
      <c r="AT966" s="23"/>
      <c r="AU966" s="23"/>
      <c r="AV966" s="23"/>
      <c r="AW966" s="23"/>
      <c r="AX966" s="23"/>
      <c r="AY966" s="23"/>
      <c r="AZ966" s="23"/>
      <c r="BA966" s="24"/>
    </row>
    <row r="967" spans="1:53" ht="14.4" hidden="1" thickBot="1" x14ac:dyDescent="0.3">
      <c r="A967" s="11">
        <v>9</v>
      </c>
      <c r="C967" s="1" t="s">
        <v>249</v>
      </c>
      <c r="D967" s="1" t="s">
        <v>45</v>
      </c>
      <c r="E967" s="1" t="s">
        <v>130</v>
      </c>
      <c r="F967" s="1" t="s">
        <v>250</v>
      </c>
      <c r="G967" s="1" t="s">
        <v>68</v>
      </c>
      <c r="H967" s="1" t="s">
        <v>136</v>
      </c>
      <c r="I967" s="1" t="s">
        <v>64</v>
      </c>
      <c r="J967" s="1" t="s">
        <v>189</v>
      </c>
      <c r="L967" s="1"/>
      <c r="Q967" s="1">
        <v>2</v>
      </c>
      <c r="R967" s="1">
        <v>2</v>
      </c>
      <c r="S967" s="1">
        <v>2</v>
      </c>
      <c r="T967" s="1">
        <v>2</v>
      </c>
      <c r="Y967" s="36"/>
      <c r="AL967" s="37"/>
      <c r="AM967" s="37"/>
      <c r="AN967" s="27" t="s">
        <v>7</v>
      </c>
      <c r="AO967" s="28"/>
      <c r="AP967" s="28"/>
      <c r="AQ967" s="28"/>
      <c r="AR967" s="28"/>
      <c r="AS967" s="28"/>
      <c r="AT967" s="28"/>
      <c r="AU967" s="28"/>
      <c r="AV967" s="28"/>
      <c r="AW967" s="28"/>
      <c r="AX967" s="28"/>
      <c r="AY967" s="28"/>
      <c r="AZ967" s="28"/>
      <c r="BA967" s="29"/>
    </row>
    <row r="968" spans="1:53" ht="15" hidden="1" thickTop="1" thickBot="1" x14ac:dyDescent="0.3">
      <c r="A968" s="6">
        <v>1</v>
      </c>
      <c r="B968" s="14">
        <v>108</v>
      </c>
      <c r="C968" s="7" t="s">
        <v>249</v>
      </c>
      <c r="D968" s="7" t="s">
        <v>45</v>
      </c>
      <c r="E968" s="7" t="s">
        <v>130</v>
      </c>
      <c r="F968" s="7" t="s">
        <v>250</v>
      </c>
      <c r="G968" s="7" t="s">
        <v>68</v>
      </c>
      <c r="H968" s="7" t="s">
        <v>136</v>
      </c>
      <c r="I968" s="7" t="s">
        <v>47</v>
      </c>
      <c r="J968" s="7" t="s">
        <v>189</v>
      </c>
      <c r="K968" s="7" t="s">
        <v>483</v>
      </c>
      <c r="L968" s="31" t="s">
        <v>484</v>
      </c>
      <c r="M968" s="7" t="s">
        <v>485</v>
      </c>
      <c r="N968" s="7">
        <v>2</v>
      </c>
      <c r="O968" s="7">
        <v>2</v>
      </c>
      <c r="P968" s="7">
        <v>2</v>
      </c>
      <c r="Q968" s="7">
        <v>0</v>
      </c>
      <c r="R968" s="7">
        <v>0</v>
      </c>
      <c r="S968" s="7">
        <v>0</v>
      </c>
      <c r="T968" s="7">
        <v>0</v>
      </c>
      <c r="U968" s="7"/>
      <c r="V968" s="8" t="s">
        <v>135</v>
      </c>
      <c r="W968" s="8">
        <v>0.21995663995330414</v>
      </c>
      <c r="X968" s="38">
        <v>0</v>
      </c>
      <c r="Y968" s="42">
        <f t="shared" ref="Y968" ca="1" si="2871">$L$3+AL968</f>
        <v>42128</v>
      </c>
      <c r="Z968" s="1" t="s">
        <v>139</v>
      </c>
      <c r="AA968" s="1" t="s">
        <v>476</v>
      </c>
      <c r="AB968" s="1" t="s">
        <v>254</v>
      </c>
      <c r="AD968" s="1" t="s">
        <v>56</v>
      </c>
      <c r="AL968" s="2">
        <v>68</v>
      </c>
      <c r="AM968" s="4">
        <v>1</v>
      </c>
      <c r="AN968" s="39" t="s">
        <v>0</v>
      </c>
      <c r="AO968" s="43"/>
      <c r="AP968" s="43">
        <f t="shared" ref="AP968:BA968" si="2872">IF(AQ973+AP972+AP974-AO969&lt;0,0,MAX((AQ973+AP972+AP974-AO969),$AM977))</f>
        <v>0</v>
      </c>
      <c r="AQ968" s="43">
        <f t="shared" si="2872"/>
        <v>0</v>
      </c>
      <c r="AR968" s="43">
        <f t="shared" si="2872"/>
        <v>0</v>
      </c>
      <c r="AS968" s="43">
        <f t="shared" si="2872"/>
        <v>17186</v>
      </c>
      <c r="AT968" s="43">
        <f t="shared" si="2872"/>
        <v>1</v>
      </c>
      <c r="AU968" s="43">
        <f t="shared" si="2872"/>
        <v>0</v>
      </c>
      <c r="AV968" s="43">
        <f t="shared" si="2872"/>
        <v>0</v>
      </c>
      <c r="AW968" s="43">
        <f t="shared" si="2872"/>
        <v>0</v>
      </c>
      <c r="AX968" s="43">
        <f t="shared" si="2872"/>
        <v>0</v>
      </c>
      <c r="AY968" s="43">
        <f t="shared" si="2872"/>
        <v>0</v>
      </c>
      <c r="AZ968" s="43">
        <f t="shared" si="2872"/>
        <v>0</v>
      </c>
      <c r="BA968" s="26">
        <f t="shared" si="2872"/>
        <v>0</v>
      </c>
    </row>
    <row r="969" spans="1:53" x14ac:dyDescent="0.25">
      <c r="A969" s="9">
        <v>2</v>
      </c>
      <c r="C969" s="1" t="s">
        <v>249</v>
      </c>
      <c r="D969" s="1" t="s">
        <v>45</v>
      </c>
      <c r="E969" s="1" t="s">
        <v>130</v>
      </c>
      <c r="F969" s="1" t="s">
        <v>250</v>
      </c>
      <c r="G969" s="1" t="s">
        <v>68</v>
      </c>
      <c r="H969" s="1" t="s">
        <v>136</v>
      </c>
      <c r="I969" s="1" t="s">
        <v>47</v>
      </c>
      <c r="J969" s="1" t="s">
        <v>189</v>
      </c>
      <c r="N969" s="1">
        <v>2</v>
      </c>
      <c r="O969" s="1">
        <v>2</v>
      </c>
      <c r="P969" s="1">
        <v>2</v>
      </c>
      <c r="Q969" s="1">
        <v>0</v>
      </c>
      <c r="R969" s="1">
        <v>0</v>
      </c>
      <c r="S969" s="1">
        <v>0</v>
      </c>
      <c r="T969" s="1">
        <v>0</v>
      </c>
      <c r="Y969" s="36"/>
      <c r="AL969" s="37"/>
      <c r="AM969" s="37"/>
      <c r="AN969" s="12" t="s">
        <v>1</v>
      </c>
      <c r="AO969" s="44">
        <v>50000</v>
      </c>
      <c r="AP969" s="44">
        <f t="shared" ref="AP969" si="2873">AO969+AP968-AP974-AP972</f>
        <v>36078</v>
      </c>
      <c r="AQ969" s="44">
        <f t="shared" ref="AQ969" si="2874">AP969+AQ968-AQ974-AQ972</f>
        <v>22838</v>
      </c>
      <c r="AR969" s="44">
        <f t="shared" ref="AR969" si="2875">AQ969+AR968-AR974-AR972</f>
        <v>198</v>
      </c>
      <c r="AS969" s="44">
        <f t="shared" ref="AS969" si="2876">AR969+AS968-AS974-AS972</f>
        <v>0</v>
      </c>
      <c r="AT969" s="44">
        <f t="shared" ref="AT969" si="2877">AS969+AT968-AT974-AT972</f>
        <v>1</v>
      </c>
      <c r="AU969" s="44">
        <f t="shared" ref="AU969" si="2878">AT969+AU968-AU974-AU972</f>
        <v>1</v>
      </c>
      <c r="AV969" s="44">
        <f t="shared" ref="AV969" si="2879">AU969+AV968-AV974-AV972</f>
        <v>1</v>
      </c>
      <c r="AW969" s="44">
        <f t="shared" ref="AW969" si="2880">AV969+AW968-AW974-AW972</f>
        <v>1</v>
      </c>
      <c r="AX969" s="44">
        <f t="shared" ref="AX969" si="2881">AW969+AX968-AX974-AX972</f>
        <v>1</v>
      </c>
      <c r="AY969" s="44">
        <f t="shared" ref="AY969" si="2882">AX969+AY968-AY974-AY972</f>
        <v>1</v>
      </c>
      <c r="AZ969" s="44">
        <f t="shared" ref="AZ969" si="2883">AY969+AZ968-AZ974-AZ972</f>
        <v>1</v>
      </c>
      <c r="BA969" s="23">
        <f t="shared" ref="BA969" si="2884">AZ969+BA968-BA974-BA972</f>
        <v>1</v>
      </c>
    </row>
    <row r="970" spans="1:53" hidden="1" x14ac:dyDescent="0.25">
      <c r="A970" s="9">
        <v>3</v>
      </c>
      <c r="C970" s="1" t="s">
        <v>249</v>
      </c>
      <c r="D970" s="1" t="s">
        <v>45</v>
      </c>
      <c r="E970" s="1" t="s">
        <v>130</v>
      </c>
      <c r="F970" s="1" t="s">
        <v>250</v>
      </c>
      <c r="G970" s="1" t="s">
        <v>68</v>
      </c>
      <c r="H970" s="1" t="s">
        <v>136</v>
      </c>
      <c r="I970" s="1" t="s">
        <v>47</v>
      </c>
      <c r="J970" s="1" t="s">
        <v>189</v>
      </c>
      <c r="N970" s="1">
        <v>2</v>
      </c>
      <c r="O970" s="1">
        <v>2</v>
      </c>
      <c r="P970" s="1">
        <v>2</v>
      </c>
      <c r="Q970" s="1">
        <v>0</v>
      </c>
      <c r="R970" s="1">
        <v>0</v>
      </c>
      <c r="S970" s="1">
        <v>0</v>
      </c>
      <c r="T970" s="1">
        <v>0</v>
      </c>
      <c r="Y970" s="36"/>
      <c r="AL970" s="37"/>
      <c r="AM970" s="37"/>
      <c r="AN970" s="13" t="s">
        <v>3</v>
      </c>
      <c r="AO970" s="45"/>
      <c r="AP970" s="45">
        <f t="shared" ref="AP970" si="2885">(AP969/AQ972)*30</f>
        <v>81.747734138972817</v>
      </c>
      <c r="AQ970" s="45">
        <f t="shared" ref="AQ970" si="2886">(AQ969/AR972)*30</f>
        <v>30.262367491166074</v>
      </c>
      <c r="AR970" s="45">
        <f t="shared" ref="AR970" si="2887">(AR969/AS972)*30</f>
        <v>0.34169351127473535</v>
      </c>
      <c r="AS970" s="45" t="e">
        <f t="shared" ref="AS970" si="2888">(AS969/AT972)*30</f>
        <v>#DIV/0!</v>
      </c>
      <c r="AT970" s="45" t="e">
        <f t="shared" ref="AT970" si="2889">(AT969/AU972)*30</f>
        <v>#DIV/0!</v>
      </c>
      <c r="AU970" s="45" t="e">
        <f t="shared" ref="AU970" si="2890">(AU969/AV972)*30</f>
        <v>#DIV/0!</v>
      </c>
      <c r="AV970" s="45" t="e">
        <f t="shared" ref="AV970" si="2891">(AV969/AW972)*30</f>
        <v>#DIV/0!</v>
      </c>
      <c r="AW970" s="45" t="e">
        <f t="shared" ref="AW970" si="2892">(AW969/AX972)*30</f>
        <v>#DIV/0!</v>
      </c>
      <c r="AX970" s="45" t="e">
        <f t="shared" ref="AX970" si="2893">(AX969/AY972)*30</f>
        <v>#DIV/0!</v>
      </c>
      <c r="AY970" s="45" t="e">
        <f t="shared" ref="AY970" si="2894">(AY969/AZ972)*30</f>
        <v>#DIV/0!</v>
      </c>
      <c r="AZ970" s="45" t="e">
        <f t="shared" ref="AZ970" si="2895">(AZ969/BA972)*30</f>
        <v>#DIV/0!</v>
      </c>
      <c r="BA970" s="25" t="e">
        <f t="shared" ref="BA970" si="2896">(BA969/BB972)*30</f>
        <v>#DIV/0!</v>
      </c>
    </row>
    <row r="971" spans="1:53" hidden="1" x14ac:dyDescent="0.25">
      <c r="A971" s="9">
        <v>4</v>
      </c>
      <c r="C971" s="1" t="s">
        <v>249</v>
      </c>
      <c r="D971" s="1" t="s">
        <v>45</v>
      </c>
      <c r="E971" s="1" t="s">
        <v>130</v>
      </c>
      <c r="F971" s="1" t="s">
        <v>250</v>
      </c>
      <c r="G971" s="1" t="s">
        <v>68</v>
      </c>
      <c r="H971" s="1" t="s">
        <v>136</v>
      </c>
      <c r="I971" s="1" t="s">
        <v>47</v>
      </c>
      <c r="J971" s="1" t="s">
        <v>189</v>
      </c>
      <c r="N971" s="1">
        <v>2</v>
      </c>
      <c r="O971" s="1">
        <v>2</v>
      </c>
      <c r="P971" s="1">
        <v>2</v>
      </c>
      <c r="Q971" s="1">
        <v>0</v>
      </c>
      <c r="R971" s="1">
        <v>0</v>
      </c>
      <c r="S971" s="1">
        <v>0</v>
      </c>
      <c r="T971" s="1">
        <v>0</v>
      </c>
      <c r="Y971" s="36"/>
      <c r="AL971" s="37"/>
      <c r="AM971" s="37"/>
      <c r="AN971" s="12" t="s">
        <v>944</v>
      </c>
      <c r="AO971" s="44"/>
      <c r="AP971" s="44"/>
      <c r="AQ971" s="44"/>
      <c r="AR971" s="44"/>
      <c r="AS971" s="44"/>
      <c r="AT971" s="44"/>
      <c r="AU971" s="44"/>
      <c r="AV971" s="44"/>
      <c r="AW971" s="44"/>
      <c r="AX971" s="44"/>
      <c r="AY971" s="44"/>
      <c r="AZ971" s="44"/>
      <c r="BA971" s="24"/>
    </row>
    <row r="972" spans="1:53" hidden="1" x14ac:dyDescent="0.25">
      <c r="A972" s="9">
        <v>5</v>
      </c>
      <c r="C972" s="1" t="s">
        <v>249</v>
      </c>
      <c r="D972" s="1" t="s">
        <v>45</v>
      </c>
      <c r="E972" s="1" t="s">
        <v>130</v>
      </c>
      <c r="F972" s="1" t="s">
        <v>250</v>
      </c>
      <c r="G972" s="1" t="s">
        <v>68</v>
      </c>
      <c r="H972" s="1" t="s">
        <v>136</v>
      </c>
      <c r="I972" s="1" t="s">
        <v>47</v>
      </c>
      <c r="J972" s="1" t="s">
        <v>189</v>
      </c>
      <c r="N972" s="1">
        <v>2</v>
      </c>
      <c r="O972" s="1">
        <v>2</v>
      </c>
      <c r="P972" s="1">
        <v>2</v>
      </c>
      <c r="Q972" s="1">
        <v>0</v>
      </c>
      <c r="R972" s="1">
        <v>0</v>
      </c>
      <c r="S972" s="1">
        <v>0</v>
      </c>
      <c r="T972" s="1">
        <v>0</v>
      </c>
      <c r="Y972" s="36"/>
      <c r="AL972" s="37"/>
      <c r="AM972" s="37"/>
      <c r="AN972" s="13" t="s">
        <v>2</v>
      </c>
      <c r="AO972" s="22"/>
      <c r="AP972" s="22">
        <f>MPS!P$6*'Purshasing (2)'!$N968+MPS!P$7*'Purshasing (2)'!$O968+MPS!P$8*'Purshasing (2)'!$P968+MPS!P$9*'Purshasing (2)'!$Q968+MPS!P$10*'Purshasing (2)'!$R968+MPS!P$11*'Purshasing (2)'!$S968+MPS!P$12*'Purshasing (2)'!$T968</f>
        <v>11922</v>
      </c>
      <c r="AQ972" s="22">
        <f>MPS!Q$6*'Purshasing (2)'!$N968+MPS!Q$7*'Purshasing (2)'!$O968+MPS!Q$8*'Purshasing (2)'!$P968+MPS!Q$9*'Purshasing (2)'!$Q968+MPS!Q$10*'Purshasing (2)'!$R968+MPS!Q$11*'Purshasing (2)'!$S968+MPS!Q$12*'Purshasing (2)'!$T968</f>
        <v>13240</v>
      </c>
      <c r="AR972" s="22">
        <f>MPS!R$6*'Purshasing (2)'!$N968+MPS!R$7*'Purshasing (2)'!$O968+MPS!R$8*'Purshasing (2)'!$P968+MPS!R$9*'Purshasing (2)'!$Q968+MPS!R$10*'Purshasing (2)'!$R968+MPS!R$11*'Purshasing (2)'!$S968+MPS!R$12*'Purshasing (2)'!$T968</f>
        <v>22640</v>
      </c>
      <c r="AS972" s="22">
        <f>MPS!S$6*'Purshasing (2)'!$N968+MPS!S$7*'Purshasing (2)'!$O968+MPS!S$8*'Purshasing (2)'!$P968+MPS!S$9*'Purshasing (2)'!$Q968+MPS!S$10*'Purshasing (2)'!$R968+MPS!S$11*'Purshasing (2)'!$S968+MPS!S$12*'Purshasing (2)'!$T968</f>
        <v>17384</v>
      </c>
      <c r="AT972" s="22">
        <f>MPS!T$6*'Purshasing (2)'!$N968+MPS!T$7*'Purshasing (2)'!$O968+MPS!T$8*'Purshasing (2)'!$P968+MPS!T$9*'Purshasing (2)'!$Q968+MPS!T$10*'Purshasing (2)'!$R968+MPS!T$11*'Purshasing (2)'!$S968+MPS!T$12*'Purshasing (2)'!$T968</f>
        <v>0</v>
      </c>
      <c r="AU972" s="22">
        <f>MPS!U$6*'Purshasing (2)'!$N968+MPS!U$7*'Purshasing (2)'!$O968+MPS!U$8*'Purshasing (2)'!$P968+MPS!U$9*'Purshasing (2)'!$Q968+MPS!U$10*'Purshasing (2)'!$R968+MPS!U$11*'Purshasing (2)'!$S968+MPS!U$12*'Purshasing (2)'!$T968</f>
        <v>0</v>
      </c>
      <c r="AV972" s="22">
        <f>MPS!V$6*'Purshasing (2)'!$N968+MPS!V$7*'Purshasing (2)'!$O968+MPS!V$8*'Purshasing (2)'!$P968+MPS!V$9*'Purshasing (2)'!$Q968+MPS!V$10*'Purshasing (2)'!$R968+MPS!V$11*'Purshasing (2)'!$S968+MPS!V$12*'Purshasing (2)'!$T968</f>
        <v>0</v>
      </c>
      <c r="AW972" s="22">
        <f>MPS!W$6*'Purshasing (2)'!$N968+MPS!W$7*'Purshasing (2)'!$O968+MPS!W$8*'Purshasing (2)'!$P968+MPS!W$9*'Purshasing (2)'!$Q968+MPS!W$10*'Purshasing (2)'!$R968+MPS!W$11*'Purshasing (2)'!$S968+MPS!W$12*'Purshasing (2)'!$T968</f>
        <v>0</v>
      </c>
      <c r="AX972" s="22">
        <f>MPS!X$6*'Purshasing (2)'!$N968+MPS!X$7*'Purshasing (2)'!$O968+MPS!X$8*'Purshasing (2)'!$P968+MPS!X$9*'Purshasing (2)'!$Q968+MPS!X$10*'Purshasing (2)'!$R968+MPS!X$11*'Purshasing (2)'!$S968+MPS!X$12*'Purshasing (2)'!$T968</f>
        <v>0</v>
      </c>
      <c r="AY972" s="22">
        <f>MPS!Y$6*'Purshasing (2)'!$N968+MPS!Y$7*'Purshasing (2)'!$O968+MPS!Y$8*'Purshasing (2)'!$P968+MPS!Y$9*'Purshasing (2)'!$Q968+MPS!Y$10*'Purshasing (2)'!$R968+MPS!Y$11*'Purshasing (2)'!$S968+MPS!Y$12*'Purshasing (2)'!$T968</f>
        <v>0</v>
      </c>
      <c r="AZ972" s="22">
        <f>MPS!Z$6*'Purshasing (2)'!$N968+MPS!Z$7*'Purshasing (2)'!$O968+MPS!Z$8*'Purshasing (2)'!$P968+MPS!Z$9*'Purshasing (2)'!$Q968+MPS!Z$10*'Purshasing (2)'!$R968+MPS!Z$11*'Purshasing (2)'!$S968+MPS!Z$12*'Purshasing (2)'!$T968</f>
        <v>0</v>
      </c>
      <c r="BA972" s="25">
        <f>MPS!AA$6*'Purshasing (2)'!$N968+MPS!AA$7*'Purshasing (2)'!$O968+MPS!AA$8*'Purshasing (2)'!$P968+MPS!AA$9*'Purshasing (2)'!$Q968+MPS!AA$10*'Purshasing (2)'!$R968+MPS!AA$11*'Purshasing (2)'!$S968+MPS!AA$12*'Purshasing (2)'!$T968</f>
        <v>0</v>
      </c>
    </row>
    <row r="973" spans="1:53" hidden="1" x14ac:dyDescent="0.25">
      <c r="A973" s="9">
        <v>6</v>
      </c>
      <c r="C973" s="1" t="s">
        <v>249</v>
      </c>
      <c r="D973" s="1" t="s">
        <v>45</v>
      </c>
      <c r="E973" s="1" t="s">
        <v>130</v>
      </c>
      <c r="F973" s="1" t="s">
        <v>250</v>
      </c>
      <c r="G973" s="1" t="s">
        <v>68</v>
      </c>
      <c r="H973" s="1" t="s">
        <v>136</v>
      </c>
      <c r="I973" s="1" t="s">
        <v>47</v>
      </c>
      <c r="J973" s="1" t="s">
        <v>189</v>
      </c>
      <c r="L973" s="1"/>
      <c r="N973" s="1">
        <v>2</v>
      </c>
      <c r="O973" s="1">
        <v>2</v>
      </c>
      <c r="P973" s="1">
        <v>2</v>
      </c>
      <c r="Q973" s="1">
        <v>0</v>
      </c>
      <c r="R973" s="1">
        <v>0</v>
      </c>
      <c r="S973" s="1">
        <v>0</v>
      </c>
      <c r="T973" s="1">
        <v>0</v>
      </c>
      <c r="Y973" s="36"/>
      <c r="AL973" s="37"/>
      <c r="AM973" s="37"/>
      <c r="AN973" s="12" t="s">
        <v>4</v>
      </c>
      <c r="AO973" s="23"/>
      <c r="AP973" s="23">
        <f t="shared" ref="AP973:BA973" si="2897">(AQ972/30)*$X968</f>
        <v>0</v>
      </c>
      <c r="AQ973" s="23">
        <f t="shared" si="2897"/>
        <v>0</v>
      </c>
      <c r="AR973" s="23">
        <f t="shared" si="2897"/>
        <v>0</v>
      </c>
      <c r="AS973" s="23">
        <f t="shared" si="2897"/>
        <v>0</v>
      </c>
      <c r="AT973" s="23">
        <f t="shared" si="2897"/>
        <v>0</v>
      </c>
      <c r="AU973" s="23">
        <f t="shared" si="2897"/>
        <v>0</v>
      </c>
      <c r="AV973" s="23">
        <f t="shared" si="2897"/>
        <v>0</v>
      </c>
      <c r="AW973" s="23">
        <f t="shared" si="2897"/>
        <v>0</v>
      </c>
      <c r="AX973" s="23">
        <f t="shared" si="2897"/>
        <v>0</v>
      </c>
      <c r="AY973" s="23">
        <f t="shared" si="2897"/>
        <v>0</v>
      </c>
      <c r="AZ973" s="23">
        <f t="shared" si="2897"/>
        <v>0</v>
      </c>
      <c r="BA973" s="24">
        <f t="shared" si="2897"/>
        <v>0</v>
      </c>
    </row>
    <row r="974" spans="1:53" hidden="1" x14ac:dyDescent="0.25">
      <c r="A974" s="9">
        <v>7</v>
      </c>
      <c r="C974" s="1" t="s">
        <v>249</v>
      </c>
      <c r="D974" s="1" t="s">
        <v>45</v>
      </c>
      <c r="E974" s="1" t="s">
        <v>130</v>
      </c>
      <c r="F974" s="1" t="s">
        <v>250</v>
      </c>
      <c r="G974" s="1" t="s">
        <v>68</v>
      </c>
      <c r="H974" s="1" t="s">
        <v>136</v>
      </c>
      <c r="I974" s="1" t="s">
        <v>47</v>
      </c>
      <c r="J974" s="1" t="s">
        <v>189</v>
      </c>
      <c r="L974" s="1"/>
      <c r="N974" s="1">
        <v>2</v>
      </c>
      <c r="O974" s="1">
        <v>2</v>
      </c>
      <c r="P974" s="1">
        <v>2</v>
      </c>
      <c r="Q974" s="1">
        <v>0</v>
      </c>
      <c r="R974" s="1">
        <v>0</v>
      </c>
      <c r="S974" s="1">
        <v>0</v>
      </c>
      <c r="T974" s="1">
        <v>0</v>
      </c>
      <c r="Y974" s="36"/>
      <c r="AL974" s="37"/>
      <c r="AM974" s="37"/>
      <c r="AN974" s="13" t="s">
        <v>5</v>
      </c>
      <c r="AO974" s="22"/>
      <c r="AP974" s="22">
        <v>2000</v>
      </c>
      <c r="AQ974" s="22"/>
      <c r="AR974" s="22"/>
      <c r="AS974" s="22"/>
      <c r="AT974" s="22"/>
      <c r="AU974" s="22"/>
      <c r="AV974" s="22"/>
      <c r="AW974" s="22"/>
      <c r="AX974" s="22"/>
      <c r="AY974" s="22"/>
      <c r="AZ974" s="22"/>
      <c r="BA974" s="25"/>
    </row>
    <row r="975" spans="1:53" hidden="1" x14ac:dyDescent="0.25">
      <c r="A975" s="9">
        <v>8</v>
      </c>
      <c r="C975" s="1" t="s">
        <v>249</v>
      </c>
      <c r="D975" s="1" t="s">
        <v>45</v>
      </c>
      <c r="E975" s="1" t="s">
        <v>130</v>
      </c>
      <c r="F975" s="1" t="s">
        <v>250</v>
      </c>
      <c r="G975" s="1" t="s">
        <v>68</v>
      </c>
      <c r="H975" s="1" t="s">
        <v>136</v>
      </c>
      <c r="I975" s="1" t="s">
        <v>47</v>
      </c>
      <c r="J975" s="1" t="s">
        <v>189</v>
      </c>
      <c r="L975" s="1"/>
      <c r="N975" s="1">
        <v>2</v>
      </c>
      <c r="O975" s="1">
        <v>2</v>
      </c>
      <c r="P975" s="1">
        <v>2</v>
      </c>
      <c r="Q975" s="1">
        <v>0</v>
      </c>
      <c r="R975" s="1">
        <v>0</v>
      </c>
      <c r="S975" s="1">
        <v>0</v>
      </c>
      <c r="T975" s="1">
        <v>0</v>
      </c>
      <c r="Y975" s="36"/>
      <c r="AL975" s="37"/>
      <c r="AM975" s="37"/>
      <c r="AN975" s="12" t="s">
        <v>6</v>
      </c>
      <c r="AO975" s="23"/>
      <c r="AP975" s="23"/>
      <c r="AQ975" s="23"/>
      <c r="AR975" s="23"/>
      <c r="AS975" s="23"/>
      <c r="AT975" s="23"/>
      <c r="AU975" s="23"/>
      <c r="AV975" s="23"/>
      <c r="AW975" s="23"/>
      <c r="AX975" s="23"/>
      <c r="AY975" s="23"/>
      <c r="AZ975" s="23"/>
      <c r="BA975" s="24"/>
    </row>
    <row r="976" spans="1:53" ht="14.4" hidden="1" thickBot="1" x14ac:dyDescent="0.3">
      <c r="A976" s="11">
        <v>9</v>
      </c>
      <c r="C976" s="1" t="s">
        <v>249</v>
      </c>
      <c r="D976" s="1" t="s">
        <v>45</v>
      </c>
      <c r="E976" s="1" t="s">
        <v>130</v>
      </c>
      <c r="F976" s="1" t="s">
        <v>250</v>
      </c>
      <c r="G976" s="1" t="s">
        <v>68</v>
      </c>
      <c r="H976" s="1" t="s">
        <v>136</v>
      </c>
      <c r="I976" s="1" t="s">
        <v>47</v>
      </c>
      <c r="J976" s="1" t="s">
        <v>189</v>
      </c>
      <c r="L976" s="1"/>
      <c r="N976" s="1">
        <v>2</v>
      </c>
      <c r="O976" s="1">
        <v>2</v>
      </c>
      <c r="P976" s="1">
        <v>2</v>
      </c>
      <c r="Q976" s="1">
        <v>0</v>
      </c>
      <c r="R976" s="1">
        <v>0</v>
      </c>
      <c r="S976" s="1">
        <v>0</v>
      </c>
      <c r="T976" s="1">
        <v>0</v>
      </c>
      <c r="Y976" s="36"/>
      <c r="AL976" s="37"/>
      <c r="AM976" s="37"/>
      <c r="AN976" s="27" t="s">
        <v>7</v>
      </c>
      <c r="AO976" s="28"/>
      <c r="AP976" s="28"/>
      <c r="AQ976" s="28"/>
      <c r="AR976" s="28"/>
      <c r="AS976" s="28"/>
      <c r="AT976" s="28"/>
      <c r="AU976" s="28"/>
      <c r="AV976" s="28"/>
      <c r="AW976" s="28"/>
      <c r="AX976" s="28"/>
      <c r="AY976" s="28"/>
      <c r="AZ976" s="28"/>
      <c r="BA976" s="29"/>
    </row>
    <row r="977" spans="1:53" ht="15" hidden="1" thickTop="1" thickBot="1" x14ac:dyDescent="0.3">
      <c r="A977" s="6">
        <v>1</v>
      </c>
      <c r="B977" s="14">
        <v>109</v>
      </c>
      <c r="C977" s="7" t="s">
        <v>249</v>
      </c>
      <c r="D977" s="7" t="s">
        <v>45</v>
      </c>
      <c r="E977" s="7" t="s">
        <v>223</v>
      </c>
      <c r="F977" s="7" t="s">
        <v>250</v>
      </c>
      <c r="G977" s="7" t="s">
        <v>68</v>
      </c>
      <c r="H977" s="7" t="s">
        <v>136</v>
      </c>
      <c r="I977" s="7" t="s">
        <v>47</v>
      </c>
      <c r="J977" s="7" t="s">
        <v>356</v>
      </c>
      <c r="K977" s="7" t="s">
        <v>486</v>
      </c>
      <c r="L977" s="31" t="s">
        <v>487</v>
      </c>
      <c r="M977" s="7" t="s">
        <v>488</v>
      </c>
      <c r="N977" s="7">
        <v>2</v>
      </c>
      <c r="O977" s="7">
        <v>2</v>
      </c>
      <c r="P977" s="7">
        <v>2</v>
      </c>
      <c r="Q977" s="7"/>
      <c r="R977" s="7"/>
      <c r="S977" s="7"/>
      <c r="T977" s="7"/>
      <c r="U977" s="7"/>
      <c r="V977" s="8" t="s">
        <v>135</v>
      </c>
      <c r="W977" s="8">
        <v>2.1499999999999988E-2</v>
      </c>
      <c r="X977" s="38">
        <v>0</v>
      </c>
      <c r="Y977" s="42">
        <f t="shared" ref="Y977" ca="1" si="2898">$L$3+AL977</f>
        <v>42068</v>
      </c>
      <c r="Z977" s="1" t="s">
        <v>139</v>
      </c>
      <c r="AA977" s="1" t="s">
        <v>489</v>
      </c>
      <c r="AB977" s="1">
        <v>0</v>
      </c>
      <c r="AL977" s="2">
        <v>8</v>
      </c>
      <c r="AM977" s="4">
        <v>1</v>
      </c>
      <c r="AN977" s="39" t="s">
        <v>0</v>
      </c>
      <c r="AO977" s="43"/>
      <c r="AP977" s="43">
        <f t="shared" ref="AP977:BA977" si="2899">IF(AQ982+AP981+AP983-AO978&lt;0,0,MAX((AQ982+AP981+AP983-AO978),$AM986))</f>
        <v>0</v>
      </c>
      <c r="AQ977" s="43">
        <f t="shared" si="2899"/>
        <v>0</v>
      </c>
      <c r="AR977" s="43">
        <f t="shared" si="2899"/>
        <v>0</v>
      </c>
      <c r="AS977" s="43">
        <f t="shared" si="2899"/>
        <v>17186</v>
      </c>
      <c r="AT977" s="43">
        <f t="shared" si="2899"/>
        <v>1</v>
      </c>
      <c r="AU977" s="43">
        <f t="shared" si="2899"/>
        <v>0</v>
      </c>
      <c r="AV977" s="43">
        <f t="shared" si="2899"/>
        <v>0</v>
      </c>
      <c r="AW977" s="43">
        <f t="shared" si="2899"/>
        <v>0</v>
      </c>
      <c r="AX977" s="43">
        <f t="shared" si="2899"/>
        <v>0</v>
      </c>
      <c r="AY977" s="43">
        <f t="shared" si="2899"/>
        <v>0</v>
      </c>
      <c r="AZ977" s="43">
        <f t="shared" si="2899"/>
        <v>0</v>
      </c>
      <c r="BA977" s="26">
        <f t="shared" si="2899"/>
        <v>0</v>
      </c>
    </row>
    <row r="978" spans="1:53" x14ac:dyDescent="0.25">
      <c r="A978" s="9">
        <v>2</v>
      </c>
      <c r="C978" s="1" t="s">
        <v>249</v>
      </c>
      <c r="D978" s="1" t="s">
        <v>45</v>
      </c>
      <c r="E978" s="1" t="s">
        <v>223</v>
      </c>
      <c r="F978" s="1" t="s">
        <v>250</v>
      </c>
      <c r="G978" s="1" t="s">
        <v>68</v>
      </c>
      <c r="H978" s="1" t="s">
        <v>136</v>
      </c>
      <c r="I978" s="1" t="s">
        <v>47</v>
      </c>
      <c r="J978" s="1" t="s">
        <v>356</v>
      </c>
      <c r="N978" s="1">
        <v>2</v>
      </c>
      <c r="O978" s="1">
        <v>2</v>
      </c>
      <c r="P978" s="1">
        <v>2</v>
      </c>
      <c r="Y978" s="36"/>
      <c r="AL978" s="37"/>
      <c r="AM978" s="37"/>
      <c r="AN978" s="12" t="s">
        <v>1</v>
      </c>
      <c r="AO978" s="44">
        <v>50000</v>
      </c>
      <c r="AP978" s="44">
        <f t="shared" ref="AP978" si="2900">AO978+AP977-AP983-AP981</f>
        <v>36078</v>
      </c>
      <c r="AQ978" s="44">
        <f t="shared" ref="AQ978" si="2901">AP978+AQ977-AQ983-AQ981</f>
        <v>22838</v>
      </c>
      <c r="AR978" s="44">
        <f t="shared" ref="AR978" si="2902">AQ978+AR977-AR983-AR981</f>
        <v>198</v>
      </c>
      <c r="AS978" s="44">
        <f t="shared" ref="AS978" si="2903">AR978+AS977-AS983-AS981</f>
        <v>0</v>
      </c>
      <c r="AT978" s="44">
        <f t="shared" ref="AT978" si="2904">AS978+AT977-AT983-AT981</f>
        <v>1</v>
      </c>
      <c r="AU978" s="44">
        <f t="shared" ref="AU978" si="2905">AT978+AU977-AU983-AU981</f>
        <v>1</v>
      </c>
      <c r="AV978" s="44">
        <f t="shared" ref="AV978" si="2906">AU978+AV977-AV983-AV981</f>
        <v>1</v>
      </c>
      <c r="AW978" s="44">
        <f t="shared" ref="AW978" si="2907">AV978+AW977-AW983-AW981</f>
        <v>1</v>
      </c>
      <c r="AX978" s="44">
        <f t="shared" ref="AX978" si="2908">AW978+AX977-AX983-AX981</f>
        <v>1</v>
      </c>
      <c r="AY978" s="44">
        <f t="shared" ref="AY978" si="2909">AX978+AY977-AY983-AY981</f>
        <v>1</v>
      </c>
      <c r="AZ978" s="44">
        <f t="shared" ref="AZ978" si="2910">AY978+AZ977-AZ983-AZ981</f>
        <v>1</v>
      </c>
      <c r="BA978" s="23">
        <f t="shared" ref="BA978" si="2911">AZ978+BA977-BA983-BA981</f>
        <v>1</v>
      </c>
    </row>
    <row r="979" spans="1:53" hidden="1" x14ac:dyDescent="0.25">
      <c r="A979" s="9">
        <v>3</v>
      </c>
      <c r="C979" s="1" t="s">
        <v>249</v>
      </c>
      <c r="D979" s="1" t="s">
        <v>45</v>
      </c>
      <c r="E979" s="1" t="s">
        <v>223</v>
      </c>
      <c r="F979" s="1" t="s">
        <v>250</v>
      </c>
      <c r="G979" s="1" t="s">
        <v>68</v>
      </c>
      <c r="H979" s="1" t="s">
        <v>136</v>
      </c>
      <c r="I979" s="1" t="s">
        <v>47</v>
      </c>
      <c r="J979" s="1" t="s">
        <v>356</v>
      </c>
      <c r="N979" s="1">
        <v>2</v>
      </c>
      <c r="O979" s="1">
        <v>2</v>
      </c>
      <c r="P979" s="1">
        <v>2</v>
      </c>
      <c r="Y979" s="36"/>
      <c r="AL979" s="37"/>
      <c r="AM979" s="37"/>
      <c r="AN979" s="13" t="s">
        <v>3</v>
      </c>
      <c r="AO979" s="45"/>
      <c r="AP979" s="45">
        <f t="shared" ref="AP979" si="2912">(AP978/AQ981)*30</f>
        <v>81.747734138972817</v>
      </c>
      <c r="AQ979" s="45">
        <f t="shared" ref="AQ979" si="2913">(AQ978/AR981)*30</f>
        <v>30.262367491166074</v>
      </c>
      <c r="AR979" s="45">
        <f t="shared" ref="AR979" si="2914">(AR978/AS981)*30</f>
        <v>0.34169351127473535</v>
      </c>
      <c r="AS979" s="45" t="e">
        <f t="shared" ref="AS979" si="2915">(AS978/AT981)*30</f>
        <v>#DIV/0!</v>
      </c>
      <c r="AT979" s="45" t="e">
        <f t="shared" ref="AT979" si="2916">(AT978/AU981)*30</f>
        <v>#DIV/0!</v>
      </c>
      <c r="AU979" s="45" t="e">
        <f t="shared" ref="AU979" si="2917">(AU978/AV981)*30</f>
        <v>#DIV/0!</v>
      </c>
      <c r="AV979" s="45" t="e">
        <f t="shared" ref="AV979" si="2918">(AV978/AW981)*30</f>
        <v>#DIV/0!</v>
      </c>
      <c r="AW979" s="45" t="e">
        <f t="shared" ref="AW979" si="2919">(AW978/AX981)*30</f>
        <v>#DIV/0!</v>
      </c>
      <c r="AX979" s="45" t="e">
        <f t="shared" ref="AX979" si="2920">(AX978/AY981)*30</f>
        <v>#DIV/0!</v>
      </c>
      <c r="AY979" s="45" t="e">
        <f t="shared" ref="AY979" si="2921">(AY978/AZ981)*30</f>
        <v>#DIV/0!</v>
      </c>
      <c r="AZ979" s="45" t="e">
        <f t="shared" ref="AZ979" si="2922">(AZ978/BA981)*30</f>
        <v>#DIV/0!</v>
      </c>
      <c r="BA979" s="25" t="e">
        <f t="shared" ref="BA979" si="2923">(BA978/BB981)*30</f>
        <v>#DIV/0!</v>
      </c>
    </row>
    <row r="980" spans="1:53" hidden="1" x14ac:dyDescent="0.25">
      <c r="A980" s="9">
        <v>4</v>
      </c>
      <c r="C980" s="1" t="s">
        <v>249</v>
      </c>
      <c r="D980" s="1" t="s">
        <v>45</v>
      </c>
      <c r="E980" s="1" t="s">
        <v>223</v>
      </c>
      <c r="F980" s="1" t="s">
        <v>250</v>
      </c>
      <c r="G980" s="1" t="s">
        <v>68</v>
      </c>
      <c r="H980" s="1" t="s">
        <v>136</v>
      </c>
      <c r="I980" s="1" t="s">
        <v>47</v>
      </c>
      <c r="J980" s="1" t="s">
        <v>356</v>
      </c>
      <c r="N980" s="1">
        <v>2</v>
      </c>
      <c r="O980" s="1">
        <v>2</v>
      </c>
      <c r="P980" s="1">
        <v>2</v>
      </c>
      <c r="Y980" s="36"/>
      <c r="AL980" s="37"/>
      <c r="AM980" s="37"/>
      <c r="AN980" s="12" t="s">
        <v>944</v>
      </c>
      <c r="AO980" s="44"/>
      <c r="AP980" s="44"/>
      <c r="AQ980" s="44"/>
      <c r="AR980" s="44"/>
      <c r="AS980" s="44"/>
      <c r="AT980" s="44"/>
      <c r="AU980" s="44"/>
      <c r="AV980" s="44"/>
      <c r="AW980" s="44"/>
      <c r="AX980" s="44"/>
      <c r="AY980" s="44"/>
      <c r="AZ980" s="44"/>
      <c r="BA980" s="24"/>
    </row>
    <row r="981" spans="1:53" hidden="1" x14ac:dyDescent="0.25">
      <c r="A981" s="9">
        <v>5</v>
      </c>
      <c r="C981" s="1" t="s">
        <v>249</v>
      </c>
      <c r="D981" s="1" t="s">
        <v>45</v>
      </c>
      <c r="E981" s="1" t="s">
        <v>223</v>
      </c>
      <c r="F981" s="1" t="s">
        <v>250</v>
      </c>
      <c r="G981" s="1" t="s">
        <v>68</v>
      </c>
      <c r="H981" s="1" t="s">
        <v>136</v>
      </c>
      <c r="I981" s="1" t="s">
        <v>47</v>
      </c>
      <c r="J981" s="1" t="s">
        <v>356</v>
      </c>
      <c r="N981" s="1">
        <v>2</v>
      </c>
      <c r="O981" s="1">
        <v>2</v>
      </c>
      <c r="P981" s="1">
        <v>2</v>
      </c>
      <c r="Y981" s="36"/>
      <c r="AL981" s="37"/>
      <c r="AM981" s="37"/>
      <c r="AN981" s="13" t="s">
        <v>2</v>
      </c>
      <c r="AO981" s="22"/>
      <c r="AP981" s="22">
        <f>MPS!P$6*'Purshasing (2)'!$N977+MPS!P$7*'Purshasing (2)'!$O977+MPS!P$8*'Purshasing (2)'!$P977+MPS!P$9*'Purshasing (2)'!$Q977+MPS!P$10*'Purshasing (2)'!$R977+MPS!P$11*'Purshasing (2)'!$S977+MPS!P$12*'Purshasing (2)'!$T977</f>
        <v>11922</v>
      </c>
      <c r="AQ981" s="22">
        <f>MPS!Q$6*'Purshasing (2)'!$N977+MPS!Q$7*'Purshasing (2)'!$O977+MPS!Q$8*'Purshasing (2)'!$P977+MPS!Q$9*'Purshasing (2)'!$Q977+MPS!Q$10*'Purshasing (2)'!$R977+MPS!Q$11*'Purshasing (2)'!$S977+MPS!Q$12*'Purshasing (2)'!$T977</f>
        <v>13240</v>
      </c>
      <c r="AR981" s="22">
        <f>MPS!R$6*'Purshasing (2)'!$N977+MPS!R$7*'Purshasing (2)'!$O977+MPS!R$8*'Purshasing (2)'!$P977+MPS!R$9*'Purshasing (2)'!$Q977+MPS!R$10*'Purshasing (2)'!$R977+MPS!R$11*'Purshasing (2)'!$S977+MPS!R$12*'Purshasing (2)'!$T977</f>
        <v>22640</v>
      </c>
      <c r="AS981" s="22">
        <f>MPS!S$6*'Purshasing (2)'!$N977+MPS!S$7*'Purshasing (2)'!$O977+MPS!S$8*'Purshasing (2)'!$P977+MPS!S$9*'Purshasing (2)'!$Q977+MPS!S$10*'Purshasing (2)'!$R977+MPS!S$11*'Purshasing (2)'!$S977+MPS!S$12*'Purshasing (2)'!$T977</f>
        <v>17384</v>
      </c>
      <c r="AT981" s="22">
        <f>MPS!T$6*'Purshasing (2)'!$N977+MPS!T$7*'Purshasing (2)'!$O977+MPS!T$8*'Purshasing (2)'!$P977+MPS!T$9*'Purshasing (2)'!$Q977+MPS!T$10*'Purshasing (2)'!$R977+MPS!T$11*'Purshasing (2)'!$S977+MPS!T$12*'Purshasing (2)'!$T977</f>
        <v>0</v>
      </c>
      <c r="AU981" s="22">
        <f>MPS!U$6*'Purshasing (2)'!$N977+MPS!U$7*'Purshasing (2)'!$O977+MPS!U$8*'Purshasing (2)'!$P977+MPS!U$9*'Purshasing (2)'!$Q977+MPS!U$10*'Purshasing (2)'!$R977+MPS!U$11*'Purshasing (2)'!$S977+MPS!U$12*'Purshasing (2)'!$T977</f>
        <v>0</v>
      </c>
      <c r="AV981" s="22">
        <f>MPS!V$6*'Purshasing (2)'!$N977+MPS!V$7*'Purshasing (2)'!$O977+MPS!V$8*'Purshasing (2)'!$P977+MPS!V$9*'Purshasing (2)'!$Q977+MPS!V$10*'Purshasing (2)'!$R977+MPS!V$11*'Purshasing (2)'!$S977+MPS!V$12*'Purshasing (2)'!$T977</f>
        <v>0</v>
      </c>
      <c r="AW981" s="22">
        <f>MPS!W$6*'Purshasing (2)'!$N977+MPS!W$7*'Purshasing (2)'!$O977+MPS!W$8*'Purshasing (2)'!$P977+MPS!W$9*'Purshasing (2)'!$Q977+MPS!W$10*'Purshasing (2)'!$R977+MPS!W$11*'Purshasing (2)'!$S977+MPS!W$12*'Purshasing (2)'!$T977</f>
        <v>0</v>
      </c>
      <c r="AX981" s="22">
        <f>MPS!X$6*'Purshasing (2)'!$N977+MPS!X$7*'Purshasing (2)'!$O977+MPS!X$8*'Purshasing (2)'!$P977+MPS!X$9*'Purshasing (2)'!$Q977+MPS!X$10*'Purshasing (2)'!$R977+MPS!X$11*'Purshasing (2)'!$S977+MPS!X$12*'Purshasing (2)'!$T977</f>
        <v>0</v>
      </c>
      <c r="AY981" s="22">
        <f>MPS!Y$6*'Purshasing (2)'!$N977+MPS!Y$7*'Purshasing (2)'!$O977+MPS!Y$8*'Purshasing (2)'!$P977+MPS!Y$9*'Purshasing (2)'!$Q977+MPS!Y$10*'Purshasing (2)'!$R977+MPS!Y$11*'Purshasing (2)'!$S977+MPS!Y$12*'Purshasing (2)'!$T977</f>
        <v>0</v>
      </c>
      <c r="AZ981" s="22">
        <f>MPS!Z$6*'Purshasing (2)'!$N977+MPS!Z$7*'Purshasing (2)'!$O977+MPS!Z$8*'Purshasing (2)'!$P977+MPS!Z$9*'Purshasing (2)'!$Q977+MPS!Z$10*'Purshasing (2)'!$R977+MPS!Z$11*'Purshasing (2)'!$S977+MPS!Z$12*'Purshasing (2)'!$T977</f>
        <v>0</v>
      </c>
      <c r="BA981" s="25">
        <f>MPS!AA$6*'Purshasing (2)'!$N977+MPS!AA$7*'Purshasing (2)'!$O977+MPS!AA$8*'Purshasing (2)'!$P977+MPS!AA$9*'Purshasing (2)'!$Q977+MPS!AA$10*'Purshasing (2)'!$R977+MPS!AA$11*'Purshasing (2)'!$S977+MPS!AA$12*'Purshasing (2)'!$T977</f>
        <v>0</v>
      </c>
    </row>
    <row r="982" spans="1:53" hidden="1" x14ac:dyDescent="0.25">
      <c r="A982" s="9">
        <v>6</v>
      </c>
      <c r="C982" s="1" t="s">
        <v>249</v>
      </c>
      <c r="D982" s="1" t="s">
        <v>45</v>
      </c>
      <c r="E982" s="1" t="s">
        <v>223</v>
      </c>
      <c r="F982" s="1" t="s">
        <v>250</v>
      </c>
      <c r="G982" s="1" t="s">
        <v>68</v>
      </c>
      <c r="H982" s="1" t="s">
        <v>136</v>
      </c>
      <c r="I982" s="1" t="s">
        <v>47</v>
      </c>
      <c r="J982" s="1" t="s">
        <v>356</v>
      </c>
      <c r="L982" s="1"/>
      <c r="N982" s="1">
        <v>2</v>
      </c>
      <c r="O982" s="1">
        <v>2</v>
      </c>
      <c r="P982" s="1">
        <v>2</v>
      </c>
      <c r="Y982" s="36"/>
      <c r="AL982" s="37"/>
      <c r="AM982" s="37"/>
      <c r="AN982" s="12" t="s">
        <v>4</v>
      </c>
      <c r="AO982" s="23"/>
      <c r="AP982" s="23">
        <f t="shared" ref="AP982:BA982" si="2924">(AQ981/30)*$X977</f>
        <v>0</v>
      </c>
      <c r="AQ982" s="23">
        <f t="shared" si="2924"/>
        <v>0</v>
      </c>
      <c r="AR982" s="23">
        <f t="shared" si="2924"/>
        <v>0</v>
      </c>
      <c r="AS982" s="23">
        <f t="shared" si="2924"/>
        <v>0</v>
      </c>
      <c r="AT982" s="23">
        <f t="shared" si="2924"/>
        <v>0</v>
      </c>
      <c r="AU982" s="23">
        <f t="shared" si="2924"/>
        <v>0</v>
      </c>
      <c r="AV982" s="23">
        <f t="shared" si="2924"/>
        <v>0</v>
      </c>
      <c r="AW982" s="23">
        <f t="shared" si="2924"/>
        <v>0</v>
      </c>
      <c r="AX982" s="23">
        <f t="shared" si="2924"/>
        <v>0</v>
      </c>
      <c r="AY982" s="23">
        <f t="shared" si="2924"/>
        <v>0</v>
      </c>
      <c r="AZ982" s="23">
        <f t="shared" si="2924"/>
        <v>0</v>
      </c>
      <c r="BA982" s="24">
        <f t="shared" si="2924"/>
        <v>0</v>
      </c>
    </row>
    <row r="983" spans="1:53" hidden="1" x14ac:dyDescent="0.25">
      <c r="A983" s="9">
        <v>7</v>
      </c>
      <c r="C983" s="1" t="s">
        <v>249</v>
      </c>
      <c r="D983" s="1" t="s">
        <v>45</v>
      </c>
      <c r="E983" s="1" t="s">
        <v>223</v>
      </c>
      <c r="F983" s="1" t="s">
        <v>250</v>
      </c>
      <c r="G983" s="1" t="s">
        <v>68</v>
      </c>
      <c r="H983" s="1" t="s">
        <v>136</v>
      </c>
      <c r="I983" s="1" t="s">
        <v>47</v>
      </c>
      <c r="J983" s="1" t="s">
        <v>356</v>
      </c>
      <c r="L983" s="1"/>
      <c r="N983" s="1">
        <v>2</v>
      </c>
      <c r="O983" s="1">
        <v>2</v>
      </c>
      <c r="P983" s="1">
        <v>2</v>
      </c>
      <c r="Y983" s="36"/>
      <c r="AL983" s="37"/>
      <c r="AM983" s="37"/>
      <c r="AN983" s="13" t="s">
        <v>5</v>
      </c>
      <c r="AO983" s="22"/>
      <c r="AP983" s="22">
        <v>2000</v>
      </c>
      <c r="AQ983" s="22"/>
      <c r="AR983" s="22"/>
      <c r="AS983" s="22"/>
      <c r="AT983" s="22"/>
      <c r="AU983" s="22"/>
      <c r="AV983" s="22"/>
      <c r="AW983" s="22"/>
      <c r="AX983" s="22"/>
      <c r="AY983" s="22"/>
      <c r="AZ983" s="22"/>
      <c r="BA983" s="25"/>
    </row>
    <row r="984" spans="1:53" hidden="1" x14ac:dyDescent="0.25">
      <c r="A984" s="9">
        <v>8</v>
      </c>
      <c r="C984" s="1" t="s">
        <v>249</v>
      </c>
      <c r="D984" s="1" t="s">
        <v>45</v>
      </c>
      <c r="E984" s="1" t="s">
        <v>223</v>
      </c>
      <c r="F984" s="1" t="s">
        <v>250</v>
      </c>
      <c r="G984" s="1" t="s">
        <v>68</v>
      </c>
      <c r="H984" s="1" t="s">
        <v>136</v>
      </c>
      <c r="I984" s="1" t="s">
        <v>47</v>
      </c>
      <c r="J984" s="1" t="s">
        <v>356</v>
      </c>
      <c r="L984" s="1"/>
      <c r="N984" s="1">
        <v>2</v>
      </c>
      <c r="O984" s="1">
        <v>2</v>
      </c>
      <c r="P984" s="1">
        <v>2</v>
      </c>
      <c r="Y984" s="36"/>
      <c r="AL984" s="37"/>
      <c r="AM984" s="37"/>
      <c r="AN984" s="12" t="s">
        <v>6</v>
      </c>
      <c r="AO984" s="23"/>
      <c r="AP984" s="23"/>
      <c r="AQ984" s="23"/>
      <c r="AR984" s="23"/>
      <c r="AS984" s="23"/>
      <c r="AT984" s="23"/>
      <c r="AU984" s="23"/>
      <c r="AV984" s="23"/>
      <c r="AW984" s="23"/>
      <c r="AX984" s="23"/>
      <c r="AY984" s="23"/>
      <c r="AZ984" s="23"/>
      <c r="BA984" s="24"/>
    </row>
    <row r="985" spans="1:53" ht="14.4" hidden="1" thickBot="1" x14ac:dyDescent="0.3">
      <c r="A985" s="11">
        <v>9</v>
      </c>
      <c r="C985" s="1" t="s">
        <v>249</v>
      </c>
      <c r="D985" s="1" t="s">
        <v>45</v>
      </c>
      <c r="E985" s="1" t="s">
        <v>223</v>
      </c>
      <c r="F985" s="1" t="s">
        <v>250</v>
      </c>
      <c r="G985" s="1" t="s">
        <v>68</v>
      </c>
      <c r="H985" s="1" t="s">
        <v>136</v>
      </c>
      <c r="I985" s="1" t="s">
        <v>47</v>
      </c>
      <c r="J985" s="1" t="s">
        <v>356</v>
      </c>
      <c r="L985" s="1"/>
      <c r="N985" s="1">
        <v>2</v>
      </c>
      <c r="O985" s="1">
        <v>2</v>
      </c>
      <c r="P985" s="1">
        <v>2</v>
      </c>
      <c r="Y985" s="36"/>
      <c r="AL985" s="37"/>
      <c r="AM985" s="37"/>
      <c r="AN985" s="27" t="s">
        <v>7</v>
      </c>
      <c r="AO985" s="28"/>
      <c r="AP985" s="28"/>
      <c r="AQ985" s="28"/>
      <c r="AR985" s="28"/>
      <c r="AS985" s="28"/>
      <c r="AT985" s="28"/>
      <c r="AU985" s="28"/>
      <c r="AV985" s="28"/>
      <c r="AW985" s="28"/>
      <c r="AX985" s="28"/>
      <c r="AY985" s="28"/>
      <c r="AZ985" s="28"/>
      <c r="BA985" s="29"/>
    </row>
    <row r="986" spans="1:53" ht="15" hidden="1" thickTop="1" thickBot="1" x14ac:dyDescent="0.3">
      <c r="A986" s="6">
        <v>1</v>
      </c>
      <c r="B986" s="14">
        <v>110</v>
      </c>
      <c r="C986" s="7" t="s">
        <v>249</v>
      </c>
      <c r="D986" s="7" t="s">
        <v>45</v>
      </c>
      <c r="E986" s="7" t="s">
        <v>223</v>
      </c>
      <c r="F986" s="7" t="s">
        <v>250</v>
      </c>
      <c r="G986" s="7" t="s">
        <v>68</v>
      </c>
      <c r="H986" s="7" t="s">
        <v>136</v>
      </c>
      <c r="I986" s="7" t="s">
        <v>47</v>
      </c>
      <c r="J986" s="7" t="s">
        <v>356</v>
      </c>
      <c r="K986" s="7" t="s">
        <v>490</v>
      </c>
      <c r="L986" s="31" t="s">
        <v>491</v>
      </c>
      <c r="M986" s="7" t="s">
        <v>492</v>
      </c>
      <c r="N986" s="7">
        <v>4</v>
      </c>
      <c r="O986" s="7">
        <v>4</v>
      </c>
      <c r="P986" s="7">
        <v>4</v>
      </c>
      <c r="Q986" s="7"/>
      <c r="R986" s="7"/>
      <c r="S986" s="7"/>
      <c r="T986" s="7"/>
      <c r="U986" s="7"/>
      <c r="V986" s="8" t="s">
        <v>135</v>
      </c>
      <c r="W986" s="8">
        <v>2.6399999999999996E-2</v>
      </c>
      <c r="X986" s="38">
        <v>0</v>
      </c>
      <c r="Y986" s="42">
        <f t="shared" ref="Y986" ca="1" si="2925">$L$3+AL986</f>
        <v>42068</v>
      </c>
      <c r="Z986" s="1" t="s">
        <v>139</v>
      </c>
      <c r="AA986" s="1" t="s">
        <v>489</v>
      </c>
      <c r="AB986" s="1">
        <v>0</v>
      </c>
      <c r="AL986" s="2">
        <v>8</v>
      </c>
      <c r="AM986" s="4">
        <v>1</v>
      </c>
      <c r="AN986" s="39" t="s">
        <v>0</v>
      </c>
      <c r="AO986" s="43"/>
      <c r="AP986" s="43">
        <f t="shared" ref="AP986:BA986" si="2926">IF(AQ991+AP990+AP992-AO987&lt;0,0,MAX((AQ991+AP990+AP992-AO987),$AM995))</f>
        <v>0</v>
      </c>
      <c r="AQ986" s="43">
        <f t="shared" si="2926"/>
        <v>2324</v>
      </c>
      <c r="AR986" s="43">
        <f t="shared" si="2926"/>
        <v>45280</v>
      </c>
      <c r="AS986" s="43">
        <f t="shared" si="2926"/>
        <v>34768</v>
      </c>
      <c r="AT986" s="43">
        <f t="shared" si="2926"/>
        <v>1</v>
      </c>
      <c r="AU986" s="43">
        <f t="shared" si="2926"/>
        <v>0</v>
      </c>
      <c r="AV986" s="43">
        <f t="shared" si="2926"/>
        <v>0</v>
      </c>
      <c r="AW986" s="43">
        <f t="shared" si="2926"/>
        <v>0</v>
      </c>
      <c r="AX986" s="43">
        <f t="shared" si="2926"/>
        <v>0</v>
      </c>
      <c r="AY986" s="43">
        <f t="shared" si="2926"/>
        <v>0</v>
      </c>
      <c r="AZ986" s="43">
        <f t="shared" si="2926"/>
        <v>0</v>
      </c>
      <c r="BA986" s="26">
        <f t="shared" si="2926"/>
        <v>0</v>
      </c>
    </row>
    <row r="987" spans="1:53" x14ac:dyDescent="0.25">
      <c r="A987" s="9">
        <v>2</v>
      </c>
      <c r="C987" s="1" t="s">
        <v>249</v>
      </c>
      <c r="D987" s="1" t="s">
        <v>45</v>
      </c>
      <c r="E987" s="1" t="s">
        <v>223</v>
      </c>
      <c r="F987" s="1" t="s">
        <v>250</v>
      </c>
      <c r="G987" s="1" t="s">
        <v>68</v>
      </c>
      <c r="H987" s="1" t="s">
        <v>136</v>
      </c>
      <c r="I987" s="1" t="s">
        <v>47</v>
      </c>
      <c r="J987" s="1" t="s">
        <v>356</v>
      </c>
      <c r="N987" s="1">
        <v>4</v>
      </c>
      <c r="O987" s="1">
        <v>4</v>
      </c>
      <c r="P987" s="1">
        <v>4</v>
      </c>
      <c r="Y987" s="36"/>
      <c r="AL987" s="37"/>
      <c r="AM987" s="37"/>
      <c r="AN987" s="12" t="s">
        <v>1</v>
      </c>
      <c r="AO987" s="44">
        <v>50000</v>
      </c>
      <c r="AP987" s="44">
        <f t="shared" ref="AP987" si="2927">AO987+AP986-AP992-AP990</f>
        <v>24156</v>
      </c>
      <c r="AQ987" s="44">
        <f t="shared" ref="AQ987" si="2928">AP987+AQ986-AQ992-AQ990</f>
        <v>0</v>
      </c>
      <c r="AR987" s="44">
        <f t="shared" ref="AR987" si="2929">AQ987+AR986-AR992-AR990</f>
        <v>0</v>
      </c>
      <c r="AS987" s="44">
        <f t="shared" ref="AS987" si="2930">AR987+AS986-AS992-AS990</f>
        <v>0</v>
      </c>
      <c r="AT987" s="44">
        <f t="shared" ref="AT987" si="2931">AS987+AT986-AT992-AT990</f>
        <v>1</v>
      </c>
      <c r="AU987" s="44">
        <f t="shared" ref="AU987" si="2932">AT987+AU986-AU992-AU990</f>
        <v>1</v>
      </c>
      <c r="AV987" s="44">
        <f t="shared" ref="AV987" si="2933">AU987+AV986-AV992-AV990</f>
        <v>1</v>
      </c>
      <c r="AW987" s="44">
        <f t="shared" ref="AW987" si="2934">AV987+AW986-AW992-AW990</f>
        <v>1</v>
      </c>
      <c r="AX987" s="44">
        <f t="shared" ref="AX987" si="2935">AW987+AX986-AX992-AX990</f>
        <v>1</v>
      </c>
      <c r="AY987" s="44">
        <f t="shared" ref="AY987" si="2936">AX987+AY986-AY992-AY990</f>
        <v>1</v>
      </c>
      <c r="AZ987" s="44">
        <f t="shared" ref="AZ987" si="2937">AY987+AZ986-AZ992-AZ990</f>
        <v>1</v>
      </c>
      <c r="BA987" s="23">
        <f t="shared" ref="BA987" si="2938">AZ987+BA986-BA992-BA990</f>
        <v>1</v>
      </c>
    </row>
    <row r="988" spans="1:53" hidden="1" x14ac:dyDescent="0.25">
      <c r="A988" s="9">
        <v>3</v>
      </c>
      <c r="C988" s="1" t="s">
        <v>249</v>
      </c>
      <c r="D988" s="1" t="s">
        <v>45</v>
      </c>
      <c r="E988" s="1" t="s">
        <v>223</v>
      </c>
      <c r="F988" s="1" t="s">
        <v>250</v>
      </c>
      <c r="G988" s="1" t="s">
        <v>68</v>
      </c>
      <c r="H988" s="1" t="s">
        <v>136</v>
      </c>
      <c r="I988" s="1" t="s">
        <v>47</v>
      </c>
      <c r="J988" s="1" t="s">
        <v>356</v>
      </c>
      <c r="N988" s="1">
        <v>4</v>
      </c>
      <c r="O988" s="1">
        <v>4</v>
      </c>
      <c r="P988" s="1">
        <v>4</v>
      </c>
      <c r="Y988" s="36"/>
      <c r="AL988" s="37"/>
      <c r="AM988" s="37"/>
      <c r="AN988" s="13" t="s">
        <v>3</v>
      </c>
      <c r="AO988" s="45"/>
      <c r="AP988" s="45">
        <f t="shared" ref="AP988" si="2939">(AP987/AQ990)*30</f>
        <v>27.367069486404834</v>
      </c>
      <c r="AQ988" s="45">
        <f t="shared" ref="AQ988" si="2940">(AQ987/AR990)*30</f>
        <v>0</v>
      </c>
      <c r="AR988" s="45">
        <f t="shared" ref="AR988" si="2941">(AR987/AS990)*30</f>
        <v>0</v>
      </c>
      <c r="AS988" s="45" t="e">
        <f t="shared" ref="AS988" si="2942">(AS987/AT990)*30</f>
        <v>#DIV/0!</v>
      </c>
      <c r="AT988" s="45" t="e">
        <f t="shared" ref="AT988" si="2943">(AT987/AU990)*30</f>
        <v>#DIV/0!</v>
      </c>
      <c r="AU988" s="45" t="e">
        <f t="shared" ref="AU988" si="2944">(AU987/AV990)*30</f>
        <v>#DIV/0!</v>
      </c>
      <c r="AV988" s="45" t="e">
        <f t="shared" ref="AV988" si="2945">(AV987/AW990)*30</f>
        <v>#DIV/0!</v>
      </c>
      <c r="AW988" s="45" t="e">
        <f t="shared" ref="AW988" si="2946">(AW987/AX990)*30</f>
        <v>#DIV/0!</v>
      </c>
      <c r="AX988" s="45" t="e">
        <f t="shared" ref="AX988" si="2947">(AX987/AY990)*30</f>
        <v>#DIV/0!</v>
      </c>
      <c r="AY988" s="45" t="e">
        <f t="shared" ref="AY988" si="2948">(AY987/AZ990)*30</f>
        <v>#DIV/0!</v>
      </c>
      <c r="AZ988" s="45" t="e">
        <f t="shared" ref="AZ988" si="2949">(AZ987/BA990)*30</f>
        <v>#DIV/0!</v>
      </c>
      <c r="BA988" s="25" t="e">
        <f t="shared" ref="BA988" si="2950">(BA987/BB990)*30</f>
        <v>#DIV/0!</v>
      </c>
    </row>
    <row r="989" spans="1:53" hidden="1" x14ac:dyDescent="0.25">
      <c r="A989" s="9">
        <v>4</v>
      </c>
      <c r="C989" s="1" t="s">
        <v>249</v>
      </c>
      <c r="D989" s="1" t="s">
        <v>45</v>
      </c>
      <c r="E989" s="1" t="s">
        <v>223</v>
      </c>
      <c r="F989" s="1" t="s">
        <v>250</v>
      </c>
      <c r="G989" s="1" t="s">
        <v>68</v>
      </c>
      <c r="H989" s="1" t="s">
        <v>136</v>
      </c>
      <c r="I989" s="1" t="s">
        <v>47</v>
      </c>
      <c r="J989" s="1" t="s">
        <v>356</v>
      </c>
      <c r="N989" s="1">
        <v>4</v>
      </c>
      <c r="O989" s="1">
        <v>4</v>
      </c>
      <c r="P989" s="1">
        <v>4</v>
      </c>
      <c r="Y989" s="36"/>
      <c r="AL989" s="37"/>
      <c r="AM989" s="37"/>
      <c r="AN989" s="12" t="s">
        <v>944</v>
      </c>
      <c r="AO989" s="44"/>
      <c r="AP989" s="44"/>
      <c r="AQ989" s="44"/>
      <c r="AR989" s="44"/>
      <c r="AS989" s="44"/>
      <c r="AT989" s="44"/>
      <c r="AU989" s="44"/>
      <c r="AV989" s="44"/>
      <c r="AW989" s="44"/>
      <c r="AX989" s="44"/>
      <c r="AY989" s="44"/>
      <c r="AZ989" s="44"/>
      <c r="BA989" s="24"/>
    </row>
    <row r="990" spans="1:53" hidden="1" x14ac:dyDescent="0.25">
      <c r="A990" s="9">
        <v>5</v>
      </c>
      <c r="C990" s="1" t="s">
        <v>249</v>
      </c>
      <c r="D990" s="1" t="s">
        <v>45</v>
      </c>
      <c r="E990" s="1" t="s">
        <v>223</v>
      </c>
      <c r="F990" s="1" t="s">
        <v>250</v>
      </c>
      <c r="G990" s="1" t="s">
        <v>68</v>
      </c>
      <c r="H990" s="1" t="s">
        <v>136</v>
      </c>
      <c r="I990" s="1" t="s">
        <v>47</v>
      </c>
      <c r="J990" s="1" t="s">
        <v>356</v>
      </c>
      <c r="N990" s="1">
        <v>4</v>
      </c>
      <c r="O990" s="1">
        <v>4</v>
      </c>
      <c r="P990" s="1">
        <v>4</v>
      </c>
      <c r="Y990" s="36"/>
      <c r="AL990" s="37"/>
      <c r="AM990" s="37"/>
      <c r="AN990" s="13" t="s">
        <v>2</v>
      </c>
      <c r="AO990" s="22"/>
      <c r="AP990" s="22">
        <f>MPS!P$6*'Purshasing (2)'!$N986+MPS!P$7*'Purshasing (2)'!$O986+MPS!P$8*'Purshasing (2)'!$P986+MPS!P$9*'Purshasing (2)'!$Q986+MPS!P$10*'Purshasing (2)'!$R986+MPS!P$11*'Purshasing (2)'!$S986+MPS!P$12*'Purshasing (2)'!$T986</f>
        <v>23844</v>
      </c>
      <c r="AQ990" s="22">
        <f>MPS!Q$6*'Purshasing (2)'!$N986+MPS!Q$7*'Purshasing (2)'!$O986+MPS!Q$8*'Purshasing (2)'!$P986+MPS!Q$9*'Purshasing (2)'!$Q986+MPS!Q$10*'Purshasing (2)'!$R986+MPS!Q$11*'Purshasing (2)'!$S986+MPS!Q$12*'Purshasing (2)'!$T986</f>
        <v>26480</v>
      </c>
      <c r="AR990" s="22">
        <f>MPS!R$6*'Purshasing (2)'!$N986+MPS!R$7*'Purshasing (2)'!$O986+MPS!R$8*'Purshasing (2)'!$P986+MPS!R$9*'Purshasing (2)'!$Q986+MPS!R$10*'Purshasing (2)'!$R986+MPS!R$11*'Purshasing (2)'!$S986+MPS!R$12*'Purshasing (2)'!$T986</f>
        <v>45280</v>
      </c>
      <c r="AS990" s="22">
        <f>MPS!S$6*'Purshasing (2)'!$N986+MPS!S$7*'Purshasing (2)'!$O986+MPS!S$8*'Purshasing (2)'!$P986+MPS!S$9*'Purshasing (2)'!$Q986+MPS!S$10*'Purshasing (2)'!$R986+MPS!S$11*'Purshasing (2)'!$S986+MPS!S$12*'Purshasing (2)'!$T986</f>
        <v>34768</v>
      </c>
      <c r="AT990" s="22">
        <f>MPS!T$6*'Purshasing (2)'!$N986+MPS!T$7*'Purshasing (2)'!$O986+MPS!T$8*'Purshasing (2)'!$P986+MPS!T$9*'Purshasing (2)'!$Q986+MPS!T$10*'Purshasing (2)'!$R986+MPS!T$11*'Purshasing (2)'!$S986+MPS!T$12*'Purshasing (2)'!$T986</f>
        <v>0</v>
      </c>
      <c r="AU990" s="22">
        <f>MPS!U$6*'Purshasing (2)'!$N986+MPS!U$7*'Purshasing (2)'!$O986+MPS!U$8*'Purshasing (2)'!$P986+MPS!U$9*'Purshasing (2)'!$Q986+MPS!U$10*'Purshasing (2)'!$R986+MPS!U$11*'Purshasing (2)'!$S986+MPS!U$12*'Purshasing (2)'!$T986</f>
        <v>0</v>
      </c>
      <c r="AV990" s="22">
        <f>MPS!V$6*'Purshasing (2)'!$N986+MPS!V$7*'Purshasing (2)'!$O986+MPS!V$8*'Purshasing (2)'!$P986+MPS!V$9*'Purshasing (2)'!$Q986+MPS!V$10*'Purshasing (2)'!$R986+MPS!V$11*'Purshasing (2)'!$S986+MPS!V$12*'Purshasing (2)'!$T986</f>
        <v>0</v>
      </c>
      <c r="AW990" s="22">
        <f>MPS!W$6*'Purshasing (2)'!$N986+MPS!W$7*'Purshasing (2)'!$O986+MPS!W$8*'Purshasing (2)'!$P986+MPS!W$9*'Purshasing (2)'!$Q986+MPS!W$10*'Purshasing (2)'!$R986+MPS!W$11*'Purshasing (2)'!$S986+MPS!W$12*'Purshasing (2)'!$T986</f>
        <v>0</v>
      </c>
      <c r="AX990" s="22">
        <f>MPS!X$6*'Purshasing (2)'!$N986+MPS!X$7*'Purshasing (2)'!$O986+MPS!X$8*'Purshasing (2)'!$P986+MPS!X$9*'Purshasing (2)'!$Q986+MPS!X$10*'Purshasing (2)'!$R986+MPS!X$11*'Purshasing (2)'!$S986+MPS!X$12*'Purshasing (2)'!$T986</f>
        <v>0</v>
      </c>
      <c r="AY990" s="22">
        <f>MPS!Y$6*'Purshasing (2)'!$N986+MPS!Y$7*'Purshasing (2)'!$O986+MPS!Y$8*'Purshasing (2)'!$P986+MPS!Y$9*'Purshasing (2)'!$Q986+MPS!Y$10*'Purshasing (2)'!$R986+MPS!Y$11*'Purshasing (2)'!$S986+MPS!Y$12*'Purshasing (2)'!$T986</f>
        <v>0</v>
      </c>
      <c r="AZ990" s="22">
        <f>MPS!Z$6*'Purshasing (2)'!$N986+MPS!Z$7*'Purshasing (2)'!$O986+MPS!Z$8*'Purshasing (2)'!$P986+MPS!Z$9*'Purshasing (2)'!$Q986+MPS!Z$10*'Purshasing (2)'!$R986+MPS!Z$11*'Purshasing (2)'!$S986+MPS!Z$12*'Purshasing (2)'!$T986</f>
        <v>0</v>
      </c>
      <c r="BA990" s="25">
        <f>MPS!AA$6*'Purshasing (2)'!$N986+MPS!AA$7*'Purshasing (2)'!$O986+MPS!AA$8*'Purshasing (2)'!$P986+MPS!AA$9*'Purshasing (2)'!$Q986+MPS!AA$10*'Purshasing (2)'!$R986+MPS!AA$11*'Purshasing (2)'!$S986+MPS!AA$12*'Purshasing (2)'!$T986</f>
        <v>0</v>
      </c>
    </row>
    <row r="991" spans="1:53" hidden="1" x14ac:dyDescent="0.25">
      <c r="A991" s="9">
        <v>6</v>
      </c>
      <c r="C991" s="1" t="s">
        <v>249</v>
      </c>
      <c r="D991" s="1" t="s">
        <v>45</v>
      </c>
      <c r="E991" s="1" t="s">
        <v>223</v>
      </c>
      <c r="F991" s="1" t="s">
        <v>250</v>
      </c>
      <c r="G991" s="1" t="s">
        <v>68</v>
      </c>
      <c r="H991" s="1" t="s">
        <v>136</v>
      </c>
      <c r="I991" s="1" t="s">
        <v>47</v>
      </c>
      <c r="J991" s="1" t="s">
        <v>356</v>
      </c>
      <c r="L991" s="1"/>
      <c r="N991" s="1">
        <v>4</v>
      </c>
      <c r="O991" s="1">
        <v>4</v>
      </c>
      <c r="P991" s="1">
        <v>4</v>
      </c>
      <c r="Y991" s="36"/>
      <c r="AL991" s="37"/>
      <c r="AM991" s="37"/>
      <c r="AN991" s="12" t="s">
        <v>4</v>
      </c>
      <c r="AO991" s="23"/>
      <c r="AP991" s="23">
        <f t="shared" ref="AP991:BA991" si="2951">(AQ990/30)*$X986</f>
        <v>0</v>
      </c>
      <c r="AQ991" s="23">
        <f t="shared" si="2951"/>
        <v>0</v>
      </c>
      <c r="AR991" s="23">
        <f t="shared" si="2951"/>
        <v>0</v>
      </c>
      <c r="AS991" s="23">
        <f t="shared" si="2951"/>
        <v>0</v>
      </c>
      <c r="AT991" s="23">
        <f t="shared" si="2951"/>
        <v>0</v>
      </c>
      <c r="AU991" s="23">
        <f t="shared" si="2951"/>
        <v>0</v>
      </c>
      <c r="AV991" s="23">
        <f t="shared" si="2951"/>
        <v>0</v>
      </c>
      <c r="AW991" s="23">
        <f t="shared" si="2951"/>
        <v>0</v>
      </c>
      <c r="AX991" s="23">
        <f t="shared" si="2951"/>
        <v>0</v>
      </c>
      <c r="AY991" s="23">
        <f t="shared" si="2951"/>
        <v>0</v>
      </c>
      <c r="AZ991" s="23">
        <f t="shared" si="2951"/>
        <v>0</v>
      </c>
      <c r="BA991" s="24">
        <f t="shared" si="2951"/>
        <v>0</v>
      </c>
    </row>
    <row r="992" spans="1:53" hidden="1" x14ac:dyDescent="0.25">
      <c r="A992" s="9">
        <v>7</v>
      </c>
      <c r="C992" s="1" t="s">
        <v>249</v>
      </c>
      <c r="D992" s="1" t="s">
        <v>45</v>
      </c>
      <c r="E992" s="1" t="s">
        <v>223</v>
      </c>
      <c r="F992" s="1" t="s">
        <v>250</v>
      </c>
      <c r="G992" s="1" t="s">
        <v>68</v>
      </c>
      <c r="H992" s="1" t="s">
        <v>136</v>
      </c>
      <c r="I992" s="1" t="s">
        <v>47</v>
      </c>
      <c r="J992" s="1" t="s">
        <v>356</v>
      </c>
      <c r="L992" s="1"/>
      <c r="N992" s="1">
        <v>4</v>
      </c>
      <c r="O992" s="1">
        <v>4</v>
      </c>
      <c r="P992" s="1">
        <v>4</v>
      </c>
      <c r="Y992" s="36"/>
      <c r="AL992" s="37"/>
      <c r="AM992" s="37"/>
      <c r="AN992" s="13" t="s">
        <v>5</v>
      </c>
      <c r="AO992" s="22"/>
      <c r="AP992" s="22">
        <v>2000</v>
      </c>
      <c r="AQ992" s="22"/>
      <c r="AR992" s="22"/>
      <c r="AS992" s="22"/>
      <c r="AT992" s="22"/>
      <c r="AU992" s="22"/>
      <c r="AV992" s="22"/>
      <c r="AW992" s="22"/>
      <c r="AX992" s="22"/>
      <c r="AY992" s="22"/>
      <c r="AZ992" s="22"/>
      <c r="BA992" s="25"/>
    </row>
    <row r="993" spans="1:53" hidden="1" x14ac:dyDescent="0.25">
      <c r="A993" s="9">
        <v>8</v>
      </c>
      <c r="C993" s="1" t="s">
        <v>249</v>
      </c>
      <c r="D993" s="1" t="s">
        <v>45</v>
      </c>
      <c r="E993" s="1" t="s">
        <v>223</v>
      </c>
      <c r="F993" s="1" t="s">
        <v>250</v>
      </c>
      <c r="G993" s="1" t="s">
        <v>68</v>
      </c>
      <c r="H993" s="1" t="s">
        <v>136</v>
      </c>
      <c r="I993" s="1" t="s">
        <v>47</v>
      </c>
      <c r="J993" s="1" t="s">
        <v>356</v>
      </c>
      <c r="L993" s="1"/>
      <c r="N993" s="1">
        <v>4</v>
      </c>
      <c r="O993" s="1">
        <v>4</v>
      </c>
      <c r="P993" s="1">
        <v>4</v>
      </c>
      <c r="Y993" s="36"/>
      <c r="AL993" s="37"/>
      <c r="AM993" s="37"/>
      <c r="AN993" s="12" t="s">
        <v>6</v>
      </c>
      <c r="AO993" s="23"/>
      <c r="AP993" s="23"/>
      <c r="AQ993" s="23"/>
      <c r="AR993" s="23"/>
      <c r="AS993" s="23"/>
      <c r="AT993" s="23"/>
      <c r="AU993" s="23"/>
      <c r="AV993" s="23"/>
      <c r="AW993" s="23"/>
      <c r="AX993" s="23"/>
      <c r="AY993" s="23"/>
      <c r="AZ993" s="23"/>
      <c r="BA993" s="24"/>
    </row>
    <row r="994" spans="1:53" ht="14.4" hidden="1" thickBot="1" x14ac:dyDescent="0.3">
      <c r="A994" s="11">
        <v>9</v>
      </c>
      <c r="C994" s="1" t="s">
        <v>249</v>
      </c>
      <c r="D994" s="1" t="s">
        <v>45</v>
      </c>
      <c r="E994" s="1" t="s">
        <v>223</v>
      </c>
      <c r="F994" s="1" t="s">
        <v>250</v>
      </c>
      <c r="G994" s="1" t="s">
        <v>68</v>
      </c>
      <c r="H994" s="1" t="s">
        <v>136</v>
      </c>
      <c r="I994" s="1" t="s">
        <v>47</v>
      </c>
      <c r="J994" s="1" t="s">
        <v>356</v>
      </c>
      <c r="L994" s="1"/>
      <c r="N994" s="1">
        <v>4</v>
      </c>
      <c r="O994" s="1">
        <v>4</v>
      </c>
      <c r="P994" s="1">
        <v>4</v>
      </c>
      <c r="Y994" s="36"/>
      <c r="AL994" s="37"/>
      <c r="AM994" s="37"/>
      <c r="AN994" s="27" t="s">
        <v>7</v>
      </c>
      <c r="AO994" s="28"/>
      <c r="AP994" s="28"/>
      <c r="AQ994" s="28"/>
      <c r="AR994" s="28"/>
      <c r="AS994" s="28"/>
      <c r="AT994" s="28"/>
      <c r="AU994" s="28"/>
      <c r="AV994" s="28"/>
      <c r="AW994" s="28"/>
      <c r="AX994" s="28"/>
      <c r="AY994" s="28"/>
      <c r="AZ994" s="28"/>
      <c r="BA994" s="29"/>
    </row>
    <row r="995" spans="1:53" ht="15" hidden="1" thickTop="1" thickBot="1" x14ac:dyDescent="0.3">
      <c r="A995" s="6">
        <v>1</v>
      </c>
      <c r="B995" s="14">
        <v>111</v>
      </c>
      <c r="C995" s="7" t="s">
        <v>249</v>
      </c>
      <c r="D995" s="7" t="s">
        <v>45</v>
      </c>
      <c r="E995" s="7" t="s">
        <v>223</v>
      </c>
      <c r="F995" s="7" t="s">
        <v>250</v>
      </c>
      <c r="G995" s="7" t="s">
        <v>68</v>
      </c>
      <c r="H995" s="7" t="s">
        <v>136</v>
      </c>
      <c r="I995" s="7" t="s">
        <v>64</v>
      </c>
      <c r="J995" s="7" t="s">
        <v>356</v>
      </c>
      <c r="K995" s="7" t="s">
        <v>493</v>
      </c>
      <c r="L995" s="31" t="s">
        <v>494</v>
      </c>
      <c r="M995" s="7" t="s">
        <v>495</v>
      </c>
      <c r="N995" s="7"/>
      <c r="O995" s="7"/>
      <c r="P995" s="7"/>
      <c r="Q995" s="7">
        <v>12</v>
      </c>
      <c r="R995" s="7">
        <v>12</v>
      </c>
      <c r="S995" s="7">
        <v>12</v>
      </c>
      <c r="T995" s="7">
        <v>12</v>
      </c>
      <c r="U995" s="7"/>
      <c r="V995" s="8" t="s">
        <v>135</v>
      </c>
      <c r="W995" s="8">
        <v>2.2772080789378944E-2</v>
      </c>
      <c r="X995" s="38">
        <v>0</v>
      </c>
      <c r="Y995" s="42">
        <f t="shared" ref="Y995" ca="1" si="2952">$L$3+AL995</f>
        <v>42068</v>
      </c>
      <c r="Z995" s="1" t="s">
        <v>139</v>
      </c>
      <c r="AA995" s="1" t="s">
        <v>476</v>
      </c>
      <c r="AB995" s="1">
        <v>0</v>
      </c>
      <c r="AL995" s="2">
        <v>8</v>
      </c>
      <c r="AM995" s="4">
        <v>1</v>
      </c>
      <c r="AN995" s="39" t="s">
        <v>0</v>
      </c>
      <c r="AO995" s="43"/>
      <c r="AP995" s="43">
        <f t="shared" ref="AP995:BA995" si="2953">IF(AQ1000+AP999+AP1001-AO996&lt;0,0,MAX((AQ1000+AP999+AP1001-AO996),$AM1004))</f>
        <v>0</v>
      </c>
      <c r="AQ995" s="43">
        <f t="shared" si="2953"/>
        <v>25320</v>
      </c>
      <c r="AR995" s="43">
        <f t="shared" si="2953"/>
        <v>43800</v>
      </c>
      <c r="AS995" s="43">
        <f t="shared" si="2953"/>
        <v>41256</v>
      </c>
      <c r="AT995" s="43">
        <f t="shared" si="2953"/>
        <v>56004</v>
      </c>
      <c r="AU995" s="43">
        <f t="shared" si="2953"/>
        <v>70428</v>
      </c>
      <c r="AV995" s="43">
        <f t="shared" si="2953"/>
        <v>69420</v>
      </c>
      <c r="AW995" s="43">
        <f t="shared" si="2953"/>
        <v>66468</v>
      </c>
      <c r="AX995" s="43">
        <f t="shared" si="2953"/>
        <v>63792</v>
      </c>
      <c r="AY995" s="43">
        <f t="shared" si="2953"/>
        <v>42120</v>
      </c>
      <c r="AZ995" s="43">
        <f t="shared" si="2953"/>
        <v>32952</v>
      </c>
      <c r="BA995" s="26">
        <f t="shared" si="2953"/>
        <v>32508</v>
      </c>
    </row>
    <row r="996" spans="1:53" x14ac:dyDescent="0.25">
      <c r="A996" s="9">
        <v>2</v>
      </c>
      <c r="C996" s="1" t="s">
        <v>249</v>
      </c>
      <c r="D996" s="1" t="s">
        <v>45</v>
      </c>
      <c r="E996" s="1" t="s">
        <v>223</v>
      </c>
      <c r="F996" s="1" t="s">
        <v>250</v>
      </c>
      <c r="G996" s="1" t="s">
        <v>68</v>
      </c>
      <c r="H996" s="1" t="s">
        <v>136</v>
      </c>
      <c r="I996" s="1" t="s">
        <v>64</v>
      </c>
      <c r="J996" s="1" t="s">
        <v>356</v>
      </c>
      <c r="Q996" s="1">
        <v>12</v>
      </c>
      <c r="R996" s="1">
        <v>12</v>
      </c>
      <c r="S996" s="1">
        <v>12</v>
      </c>
      <c r="T996" s="1">
        <v>12</v>
      </c>
      <c r="Y996" s="36"/>
      <c r="AL996" s="37"/>
      <c r="AM996" s="37"/>
      <c r="AN996" s="12" t="s">
        <v>1</v>
      </c>
      <c r="AO996" s="44">
        <v>50000</v>
      </c>
      <c r="AP996" s="44">
        <f t="shared" ref="AP996" si="2954">AO996+AP995-AP1001-AP999</f>
        <v>13848</v>
      </c>
      <c r="AQ996" s="44">
        <f t="shared" ref="AQ996" si="2955">AP996+AQ995-AQ1001-AQ999</f>
        <v>0</v>
      </c>
      <c r="AR996" s="44">
        <f t="shared" ref="AR996" si="2956">AQ996+AR995-AR1001-AR999</f>
        <v>0</v>
      </c>
      <c r="AS996" s="44">
        <f t="shared" ref="AS996" si="2957">AR996+AS995-AS1001-AS999</f>
        <v>0</v>
      </c>
      <c r="AT996" s="44">
        <f t="shared" ref="AT996" si="2958">AS996+AT995-AT1001-AT999</f>
        <v>0</v>
      </c>
      <c r="AU996" s="44">
        <f t="shared" ref="AU996" si="2959">AT996+AU995-AU1001-AU999</f>
        <v>0</v>
      </c>
      <c r="AV996" s="44">
        <f t="shared" ref="AV996" si="2960">AU996+AV995-AV1001-AV999</f>
        <v>0</v>
      </c>
      <c r="AW996" s="44">
        <f t="shared" ref="AW996" si="2961">AV996+AW995-AW1001-AW999</f>
        <v>0</v>
      </c>
      <c r="AX996" s="44">
        <f t="shared" ref="AX996" si="2962">AW996+AX995-AX1001-AX999</f>
        <v>0</v>
      </c>
      <c r="AY996" s="44">
        <f t="shared" ref="AY996" si="2963">AX996+AY995-AY1001-AY999</f>
        <v>0</v>
      </c>
      <c r="AZ996" s="44">
        <f t="shared" ref="AZ996" si="2964">AY996+AZ995-AZ1001-AZ999</f>
        <v>0</v>
      </c>
      <c r="BA996" s="23">
        <f t="shared" ref="BA996" si="2965">AZ996+BA995-BA1001-BA999</f>
        <v>0</v>
      </c>
    </row>
    <row r="997" spans="1:53" hidden="1" x14ac:dyDescent="0.25">
      <c r="A997" s="9">
        <v>3</v>
      </c>
      <c r="C997" s="1" t="s">
        <v>249</v>
      </c>
      <c r="D997" s="1" t="s">
        <v>45</v>
      </c>
      <c r="E997" s="1" t="s">
        <v>223</v>
      </c>
      <c r="F997" s="1" t="s">
        <v>250</v>
      </c>
      <c r="G997" s="1" t="s">
        <v>68</v>
      </c>
      <c r="H997" s="1" t="s">
        <v>136</v>
      </c>
      <c r="I997" s="1" t="s">
        <v>64</v>
      </c>
      <c r="J997" s="1" t="s">
        <v>356</v>
      </c>
      <c r="Q997" s="1">
        <v>12</v>
      </c>
      <c r="R997" s="1">
        <v>12</v>
      </c>
      <c r="S997" s="1">
        <v>12</v>
      </c>
      <c r="T997" s="1">
        <v>12</v>
      </c>
      <c r="Y997" s="36"/>
      <c r="AL997" s="37"/>
      <c r="AM997" s="37"/>
      <c r="AN997" s="13" t="s">
        <v>3</v>
      </c>
      <c r="AO997" s="45"/>
      <c r="AP997" s="45">
        <f t="shared" ref="AP997" si="2966">(AP996/AQ999)*30</f>
        <v>10.606617647058824</v>
      </c>
      <c r="AQ997" s="45">
        <f t="shared" ref="AQ997" si="2967">(AQ996/AR999)*30</f>
        <v>0</v>
      </c>
      <c r="AR997" s="45">
        <f t="shared" ref="AR997" si="2968">(AR996/AS999)*30</f>
        <v>0</v>
      </c>
      <c r="AS997" s="45">
        <f t="shared" ref="AS997" si="2969">(AS996/AT999)*30</f>
        <v>0</v>
      </c>
      <c r="AT997" s="45">
        <f t="shared" ref="AT997" si="2970">(AT996/AU999)*30</f>
        <v>0</v>
      </c>
      <c r="AU997" s="45">
        <f t="shared" ref="AU997" si="2971">(AU996/AV999)*30</f>
        <v>0</v>
      </c>
      <c r="AV997" s="45">
        <f t="shared" ref="AV997" si="2972">(AV996/AW999)*30</f>
        <v>0</v>
      </c>
      <c r="AW997" s="45">
        <f t="shared" ref="AW997" si="2973">(AW996/AX999)*30</f>
        <v>0</v>
      </c>
      <c r="AX997" s="45">
        <f t="shared" ref="AX997" si="2974">(AX996/AY999)*30</f>
        <v>0</v>
      </c>
      <c r="AY997" s="45">
        <f t="shared" ref="AY997" si="2975">(AY996/AZ999)*30</f>
        <v>0</v>
      </c>
      <c r="AZ997" s="45">
        <f t="shared" ref="AZ997" si="2976">(AZ996/BA999)*30</f>
        <v>0</v>
      </c>
      <c r="BA997" s="25" t="e">
        <f t="shared" ref="BA997" si="2977">(BA996/BB999)*30</f>
        <v>#DIV/0!</v>
      </c>
    </row>
    <row r="998" spans="1:53" hidden="1" x14ac:dyDescent="0.25">
      <c r="A998" s="9">
        <v>4</v>
      </c>
      <c r="C998" s="1" t="s">
        <v>249</v>
      </c>
      <c r="D998" s="1" t="s">
        <v>45</v>
      </c>
      <c r="E998" s="1" t="s">
        <v>223</v>
      </c>
      <c r="F998" s="1" t="s">
        <v>250</v>
      </c>
      <c r="G998" s="1" t="s">
        <v>68</v>
      </c>
      <c r="H998" s="1" t="s">
        <v>136</v>
      </c>
      <c r="I998" s="1" t="s">
        <v>64</v>
      </c>
      <c r="J998" s="1" t="s">
        <v>356</v>
      </c>
      <c r="Q998" s="1">
        <v>12</v>
      </c>
      <c r="R998" s="1">
        <v>12</v>
      </c>
      <c r="S998" s="1">
        <v>12</v>
      </c>
      <c r="T998" s="1">
        <v>12</v>
      </c>
      <c r="Y998" s="36"/>
      <c r="AL998" s="37"/>
      <c r="AM998" s="37"/>
      <c r="AN998" s="12" t="s">
        <v>944</v>
      </c>
      <c r="AO998" s="44"/>
      <c r="AP998" s="44"/>
      <c r="AQ998" s="44"/>
      <c r="AR998" s="44"/>
      <c r="AS998" s="44"/>
      <c r="AT998" s="44"/>
      <c r="AU998" s="44"/>
      <c r="AV998" s="44"/>
      <c r="AW998" s="44"/>
      <c r="AX998" s="44"/>
      <c r="AY998" s="44"/>
      <c r="AZ998" s="44"/>
      <c r="BA998" s="24"/>
    </row>
    <row r="999" spans="1:53" hidden="1" x14ac:dyDescent="0.25">
      <c r="A999" s="9">
        <v>5</v>
      </c>
      <c r="C999" s="1" t="s">
        <v>249</v>
      </c>
      <c r="D999" s="1" t="s">
        <v>45</v>
      </c>
      <c r="E999" s="1" t="s">
        <v>223</v>
      </c>
      <c r="F999" s="1" t="s">
        <v>250</v>
      </c>
      <c r="G999" s="1" t="s">
        <v>68</v>
      </c>
      <c r="H999" s="1" t="s">
        <v>136</v>
      </c>
      <c r="I999" s="1" t="s">
        <v>64</v>
      </c>
      <c r="J999" s="1" t="s">
        <v>356</v>
      </c>
      <c r="Q999" s="1">
        <v>12</v>
      </c>
      <c r="R999" s="1">
        <v>12</v>
      </c>
      <c r="S999" s="1">
        <v>12</v>
      </c>
      <c r="T999" s="1">
        <v>12</v>
      </c>
      <c r="Y999" s="36"/>
      <c r="AL999" s="37"/>
      <c r="AM999" s="37"/>
      <c r="AN999" s="13" t="s">
        <v>2</v>
      </c>
      <c r="AO999" s="22"/>
      <c r="AP999" s="22">
        <f>MPS!P$6*'Purshasing (2)'!$N995+MPS!P$7*'Purshasing (2)'!$O995+MPS!P$8*'Purshasing (2)'!$P995+MPS!P$9*'Purshasing (2)'!$Q995+MPS!P$10*'Purshasing (2)'!$R995+MPS!P$11*'Purshasing (2)'!$S995+MPS!P$12*'Purshasing (2)'!$T995</f>
        <v>34152</v>
      </c>
      <c r="AQ999" s="22">
        <f>MPS!Q$6*'Purshasing (2)'!$N995+MPS!Q$7*'Purshasing (2)'!$O995+MPS!Q$8*'Purshasing (2)'!$P995+MPS!Q$9*'Purshasing (2)'!$Q995+MPS!Q$10*'Purshasing (2)'!$R995+MPS!Q$11*'Purshasing (2)'!$S995+MPS!Q$12*'Purshasing (2)'!$T995</f>
        <v>39168</v>
      </c>
      <c r="AR999" s="22">
        <f>MPS!R$6*'Purshasing (2)'!$N995+MPS!R$7*'Purshasing (2)'!$O995+MPS!R$8*'Purshasing (2)'!$P995+MPS!R$9*'Purshasing (2)'!$Q995+MPS!R$10*'Purshasing (2)'!$R995+MPS!R$11*'Purshasing (2)'!$S995+MPS!R$12*'Purshasing (2)'!$T995</f>
        <v>43800</v>
      </c>
      <c r="AS999" s="22">
        <f>MPS!S$6*'Purshasing (2)'!$N995+MPS!S$7*'Purshasing (2)'!$O995+MPS!S$8*'Purshasing (2)'!$P995+MPS!S$9*'Purshasing (2)'!$Q995+MPS!S$10*'Purshasing (2)'!$R995+MPS!S$11*'Purshasing (2)'!$S995+MPS!S$12*'Purshasing (2)'!$T995</f>
        <v>41256</v>
      </c>
      <c r="AT999" s="22">
        <f>MPS!T$6*'Purshasing (2)'!$N995+MPS!T$7*'Purshasing (2)'!$O995+MPS!T$8*'Purshasing (2)'!$P995+MPS!T$9*'Purshasing (2)'!$Q995+MPS!T$10*'Purshasing (2)'!$R995+MPS!T$11*'Purshasing (2)'!$S995+MPS!T$12*'Purshasing (2)'!$T995</f>
        <v>56004</v>
      </c>
      <c r="AU999" s="22">
        <f>MPS!U$6*'Purshasing (2)'!$N995+MPS!U$7*'Purshasing (2)'!$O995+MPS!U$8*'Purshasing (2)'!$P995+MPS!U$9*'Purshasing (2)'!$Q995+MPS!U$10*'Purshasing (2)'!$R995+MPS!U$11*'Purshasing (2)'!$S995+MPS!U$12*'Purshasing (2)'!$T995</f>
        <v>70428</v>
      </c>
      <c r="AV999" s="22">
        <f>MPS!V$6*'Purshasing (2)'!$N995+MPS!V$7*'Purshasing (2)'!$O995+MPS!V$8*'Purshasing (2)'!$P995+MPS!V$9*'Purshasing (2)'!$Q995+MPS!V$10*'Purshasing (2)'!$R995+MPS!V$11*'Purshasing (2)'!$S995+MPS!V$12*'Purshasing (2)'!$T995</f>
        <v>69420</v>
      </c>
      <c r="AW999" s="22">
        <f>MPS!W$6*'Purshasing (2)'!$N995+MPS!W$7*'Purshasing (2)'!$O995+MPS!W$8*'Purshasing (2)'!$P995+MPS!W$9*'Purshasing (2)'!$Q995+MPS!W$10*'Purshasing (2)'!$R995+MPS!W$11*'Purshasing (2)'!$S995+MPS!W$12*'Purshasing (2)'!$T995</f>
        <v>66468</v>
      </c>
      <c r="AX999" s="22">
        <f>MPS!X$6*'Purshasing (2)'!$N995+MPS!X$7*'Purshasing (2)'!$O995+MPS!X$8*'Purshasing (2)'!$P995+MPS!X$9*'Purshasing (2)'!$Q995+MPS!X$10*'Purshasing (2)'!$R995+MPS!X$11*'Purshasing (2)'!$S995+MPS!X$12*'Purshasing (2)'!$T995</f>
        <v>63792</v>
      </c>
      <c r="AY999" s="22">
        <f>MPS!Y$6*'Purshasing (2)'!$N995+MPS!Y$7*'Purshasing (2)'!$O995+MPS!Y$8*'Purshasing (2)'!$P995+MPS!Y$9*'Purshasing (2)'!$Q995+MPS!Y$10*'Purshasing (2)'!$R995+MPS!Y$11*'Purshasing (2)'!$S995+MPS!Y$12*'Purshasing (2)'!$T995</f>
        <v>42120</v>
      </c>
      <c r="AZ999" s="22">
        <f>MPS!Z$6*'Purshasing (2)'!$N995+MPS!Z$7*'Purshasing (2)'!$O995+MPS!Z$8*'Purshasing (2)'!$P995+MPS!Z$9*'Purshasing (2)'!$Q995+MPS!Z$10*'Purshasing (2)'!$R995+MPS!Z$11*'Purshasing (2)'!$S995+MPS!Z$12*'Purshasing (2)'!$T995</f>
        <v>32952</v>
      </c>
      <c r="BA999" s="25">
        <f>MPS!AA$6*'Purshasing (2)'!$N995+MPS!AA$7*'Purshasing (2)'!$O995+MPS!AA$8*'Purshasing (2)'!$P995+MPS!AA$9*'Purshasing (2)'!$Q995+MPS!AA$10*'Purshasing (2)'!$R995+MPS!AA$11*'Purshasing (2)'!$S995+MPS!AA$12*'Purshasing (2)'!$T995</f>
        <v>32508</v>
      </c>
    </row>
    <row r="1000" spans="1:53" hidden="1" x14ac:dyDescent="0.25">
      <c r="A1000" s="9">
        <v>6</v>
      </c>
      <c r="C1000" s="1" t="s">
        <v>249</v>
      </c>
      <c r="D1000" s="1" t="s">
        <v>45</v>
      </c>
      <c r="E1000" s="1" t="s">
        <v>223</v>
      </c>
      <c r="F1000" s="1" t="s">
        <v>250</v>
      </c>
      <c r="G1000" s="1" t="s">
        <v>68</v>
      </c>
      <c r="H1000" s="1" t="s">
        <v>136</v>
      </c>
      <c r="I1000" s="1" t="s">
        <v>64</v>
      </c>
      <c r="J1000" s="1" t="s">
        <v>356</v>
      </c>
      <c r="L1000" s="1"/>
      <c r="Q1000" s="1">
        <v>12</v>
      </c>
      <c r="R1000" s="1">
        <v>12</v>
      </c>
      <c r="S1000" s="1">
        <v>12</v>
      </c>
      <c r="T1000" s="1">
        <v>12</v>
      </c>
      <c r="Y1000" s="36"/>
      <c r="AL1000" s="37"/>
      <c r="AM1000" s="37"/>
      <c r="AN1000" s="12" t="s">
        <v>4</v>
      </c>
      <c r="AO1000" s="23"/>
      <c r="AP1000" s="23">
        <f t="shared" ref="AP1000:BA1000" si="2978">(AQ999/30)*$X995</f>
        <v>0</v>
      </c>
      <c r="AQ1000" s="23">
        <f t="shared" si="2978"/>
        <v>0</v>
      </c>
      <c r="AR1000" s="23">
        <f t="shared" si="2978"/>
        <v>0</v>
      </c>
      <c r="AS1000" s="23">
        <f t="shared" si="2978"/>
        <v>0</v>
      </c>
      <c r="AT1000" s="23">
        <f t="shared" si="2978"/>
        <v>0</v>
      </c>
      <c r="AU1000" s="23">
        <f t="shared" si="2978"/>
        <v>0</v>
      </c>
      <c r="AV1000" s="23">
        <f t="shared" si="2978"/>
        <v>0</v>
      </c>
      <c r="AW1000" s="23">
        <f t="shared" si="2978"/>
        <v>0</v>
      </c>
      <c r="AX1000" s="23">
        <f t="shared" si="2978"/>
        <v>0</v>
      </c>
      <c r="AY1000" s="23">
        <f t="shared" si="2978"/>
        <v>0</v>
      </c>
      <c r="AZ1000" s="23">
        <f t="shared" si="2978"/>
        <v>0</v>
      </c>
      <c r="BA1000" s="24">
        <f t="shared" si="2978"/>
        <v>0</v>
      </c>
    </row>
    <row r="1001" spans="1:53" hidden="1" x14ac:dyDescent="0.25">
      <c r="A1001" s="9">
        <v>7</v>
      </c>
      <c r="C1001" s="1" t="s">
        <v>249</v>
      </c>
      <c r="D1001" s="1" t="s">
        <v>45</v>
      </c>
      <c r="E1001" s="1" t="s">
        <v>223</v>
      </c>
      <c r="F1001" s="1" t="s">
        <v>250</v>
      </c>
      <c r="G1001" s="1" t="s">
        <v>68</v>
      </c>
      <c r="H1001" s="1" t="s">
        <v>136</v>
      </c>
      <c r="I1001" s="1" t="s">
        <v>64</v>
      </c>
      <c r="J1001" s="1" t="s">
        <v>356</v>
      </c>
      <c r="L1001" s="1"/>
      <c r="Q1001" s="1">
        <v>12</v>
      </c>
      <c r="R1001" s="1">
        <v>12</v>
      </c>
      <c r="S1001" s="1">
        <v>12</v>
      </c>
      <c r="T1001" s="1">
        <v>12</v>
      </c>
      <c r="Y1001" s="36"/>
      <c r="AL1001" s="37"/>
      <c r="AM1001" s="37"/>
      <c r="AN1001" s="13" t="s">
        <v>5</v>
      </c>
      <c r="AO1001" s="22"/>
      <c r="AP1001" s="22">
        <v>2000</v>
      </c>
      <c r="AQ1001" s="22"/>
      <c r="AR1001" s="22"/>
      <c r="AS1001" s="22"/>
      <c r="AT1001" s="22"/>
      <c r="AU1001" s="22"/>
      <c r="AV1001" s="22"/>
      <c r="AW1001" s="22"/>
      <c r="AX1001" s="22"/>
      <c r="AY1001" s="22"/>
      <c r="AZ1001" s="22"/>
      <c r="BA1001" s="25"/>
    </row>
    <row r="1002" spans="1:53" hidden="1" x14ac:dyDescent="0.25">
      <c r="A1002" s="9">
        <v>8</v>
      </c>
      <c r="C1002" s="1" t="s">
        <v>249</v>
      </c>
      <c r="D1002" s="1" t="s">
        <v>45</v>
      </c>
      <c r="E1002" s="1" t="s">
        <v>223</v>
      </c>
      <c r="F1002" s="1" t="s">
        <v>250</v>
      </c>
      <c r="G1002" s="1" t="s">
        <v>68</v>
      </c>
      <c r="H1002" s="1" t="s">
        <v>136</v>
      </c>
      <c r="I1002" s="1" t="s">
        <v>64</v>
      </c>
      <c r="J1002" s="1" t="s">
        <v>356</v>
      </c>
      <c r="L1002" s="1"/>
      <c r="Q1002" s="1">
        <v>12</v>
      </c>
      <c r="R1002" s="1">
        <v>12</v>
      </c>
      <c r="S1002" s="1">
        <v>12</v>
      </c>
      <c r="T1002" s="1">
        <v>12</v>
      </c>
      <c r="Y1002" s="36"/>
      <c r="AL1002" s="37"/>
      <c r="AM1002" s="37"/>
      <c r="AN1002" s="12" t="s">
        <v>6</v>
      </c>
      <c r="AO1002" s="23"/>
      <c r="AP1002" s="23"/>
      <c r="AQ1002" s="23"/>
      <c r="AR1002" s="23"/>
      <c r="AS1002" s="23"/>
      <c r="AT1002" s="23"/>
      <c r="AU1002" s="23"/>
      <c r="AV1002" s="23"/>
      <c r="AW1002" s="23"/>
      <c r="AX1002" s="23"/>
      <c r="AY1002" s="23"/>
      <c r="AZ1002" s="23"/>
      <c r="BA1002" s="24"/>
    </row>
    <row r="1003" spans="1:53" ht="14.4" hidden="1" thickBot="1" x14ac:dyDescent="0.3">
      <c r="A1003" s="11">
        <v>9</v>
      </c>
      <c r="C1003" s="1" t="s">
        <v>249</v>
      </c>
      <c r="D1003" s="1" t="s">
        <v>45</v>
      </c>
      <c r="E1003" s="1" t="s">
        <v>223</v>
      </c>
      <c r="F1003" s="1" t="s">
        <v>250</v>
      </c>
      <c r="G1003" s="1" t="s">
        <v>68</v>
      </c>
      <c r="H1003" s="1" t="s">
        <v>136</v>
      </c>
      <c r="I1003" s="1" t="s">
        <v>64</v>
      </c>
      <c r="J1003" s="1" t="s">
        <v>356</v>
      </c>
      <c r="L1003" s="1"/>
      <c r="Q1003" s="1">
        <v>12</v>
      </c>
      <c r="R1003" s="1">
        <v>12</v>
      </c>
      <c r="S1003" s="1">
        <v>12</v>
      </c>
      <c r="T1003" s="1">
        <v>12</v>
      </c>
      <c r="Y1003" s="36"/>
      <c r="AL1003" s="37"/>
      <c r="AM1003" s="37"/>
      <c r="AN1003" s="27" t="s">
        <v>7</v>
      </c>
      <c r="AO1003" s="28"/>
      <c r="AP1003" s="28"/>
      <c r="AQ1003" s="28"/>
      <c r="AR1003" s="28"/>
      <c r="AS1003" s="28"/>
      <c r="AT1003" s="28"/>
      <c r="AU1003" s="28"/>
      <c r="AV1003" s="28"/>
      <c r="AW1003" s="28"/>
      <c r="AX1003" s="28"/>
      <c r="AY1003" s="28"/>
      <c r="AZ1003" s="28"/>
      <c r="BA1003" s="29"/>
    </row>
    <row r="1004" spans="1:53" ht="15" hidden="1" thickTop="1" thickBot="1" x14ac:dyDescent="0.3">
      <c r="A1004" s="6">
        <v>1</v>
      </c>
      <c r="B1004" s="14">
        <v>112</v>
      </c>
      <c r="C1004" s="7" t="s">
        <v>496</v>
      </c>
      <c r="D1004" s="7" t="s">
        <v>45</v>
      </c>
      <c r="E1004" s="7" t="s">
        <v>223</v>
      </c>
      <c r="F1004" s="7" t="s">
        <v>250</v>
      </c>
      <c r="G1004" s="7" t="s">
        <v>68</v>
      </c>
      <c r="H1004" s="7" t="s">
        <v>136</v>
      </c>
      <c r="I1004" s="7" t="s">
        <v>47</v>
      </c>
      <c r="J1004" s="7" t="s">
        <v>356</v>
      </c>
      <c r="K1004" s="7" t="s">
        <v>497</v>
      </c>
      <c r="L1004" s="31" t="s">
        <v>498</v>
      </c>
      <c r="M1004" s="7" t="s">
        <v>499</v>
      </c>
      <c r="N1004" s="7">
        <v>1</v>
      </c>
      <c r="O1004" s="7">
        <v>1</v>
      </c>
      <c r="P1004" s="7">
        <v>1</v>
      </c>
      <c r="Q1004" s="7"/>
      <c r="R1004" s="7"/>
      <c r="S1004" s="7"/>
      <c r="T1004" s="7"/>
      <c r="U1004" s="7"/>
      <c r="V1004" s="8" t="s">
        <v>135</v>
      </c>
      <c r="W1004" s="8">
        <v>0.88312789190647523</v>
      </c>
      <c r="X1004" s="38">
        <v>0</v>
      </c>
      <c r="Y1004" s="42">
        <f t="shared" ref="Y1004" ca="1" si="2979">$L$3+AL1004</f>
        <v>42068</v>
      </c>
      <c r="Z1004" s="1" t="s">
        <v>139</v>
      </c>
      <c r="AA1004" s="1" t="s">
        <v>500</v>
      </c>
      <c r="AB1004" s="1" t="s">
        <v>501</v>
      </c>
      <c r="AL1004" s="2">
        <v>8</v>
      </c>
      <c r="AM1004" s="4">
        <v>1</v>
      </c>
      <c r="AN1004" s="39" t="s">
        <v>0</v>
      </c>
      <c r="AO1004" s="43"/>
      <c r="AP1004" s="43">
        <f t="shared" ref="AP1004:BA1004" si="2980">IF(AQ1009+AP1008+AP1010-AO1005&lt;0,0,MAX((AQ1009+AP1008+AP1010-AO1005),$AM1013))</f>
        <v>0</v>
      </c>
      <c r="AQ1004" s="43">
        <f t="shared" si="2980"/>
        <v>0</v>
      </c>
      <c r="AR1004" s="43">
        <f t="shared" si="2980"/>
        <v>0</v>
      </c>
      <c r="AS1004" s="43">
        <f t="shared" si="2980"/>
        <v>0</v>
      </c>
      <c r="AT1004" s="43">
        <f t="shared" si="2980"/>
        <v>0</v>
      </c>
      <c r="AU1004" s="43">
        <f t="shared" si="2980"/>
        <v>0</v>
      </c>
      <c r="AV1004" s="43">
        <f t="shared" si="2980"/>
        <v>0</v>
      </c>
      <c r="AW1004" s="43">
        <f t="shared" si="2980"/>
        <v>0</v>
      </c>
      <c r="AX1004" s="43">
        <f t="shared" si="2980"/>
        <v>0</v>
      </c>
      <c r="AY1004" s="43">
        <f t="shared" si="2980"/>
        <v>0</v>
      </c>
      <c r="AZ1004" s="43">
        <f t="shared" si="2980"/>
        <v>0</v>
      </c>
      <c r="BA1004" s="26">
        <f t="shared" si="2980"/>
        <v>0</v>
      </c>
    </row>
    <row r="1005" spans="1:53" x14ac:dyDescent="0.25">
      <c r="A1005" s="9">
        <v>2</v>
      </c>
      <c r="C1005" s="1" t="s">
        <v>496</v>
      </c>
      <c r="D1005" s="1" t="s">
        <v>45</v>
      </c>
      <c r="E1005" s="1" t="s">
        <v>223</v>
      </c>
      <c r="F1005" s="1" t="s">
        <v>250</v>
      </c>
      <c r="G1005" s="1" t="s">
        <v>68</v>
      </c>
      <c r="H1005" s="1" t="s">
        <v>136</v>
      </c>
      <c r="I1005" s="1" t="s">
        <v>47</v>
      </c>
      <c r="J1005" s="1" t="s">
        <v>356</v>
      </c>
      <c r="N1005" s="1">
        <v>1</v>
      </c>
      <c r="O1005" s="1">
        <v>1</v>
      </c>
      <c r="P1005" s="1">
        <v>1</v>
      </c>
      <c r="Y1005" s="36"/>
      <c r="AL1005" s="37"/>
      <c r="AM1005" s="37"/>
      <c r="AN1005" s="12" t="s">
        <v>1</v>
      </c>
      <c r="AO1005" s="44">
        <v>50000</v>
      </c>
      <c r="AP1005" s="44">
        <f t="shared" ref="AP1005" si="2981">AO1005+AP1004-AP1010-AP1008</f>
        <v>42039</v>
      </c>
      <c r="AQ1005" s="44">
        <f t="shared" ref="AQ1005" si="2982">AP1005+AQ1004-AQ1010-AQ1008</f>
        <v>35419</v>
      </c>
      <c r="AR1005" s="44">
        <f t="shared" ref="AR1005" si="2983">AQ1005+AR1004-AR1010-AR1008</f>
        <v>24099</v>
      </c>
      <c r="AS1005" s="44">
        <f t="shared" ref="AS1005" si="2984">AR1005+AS1004-AS1010-AS1008</f>
        <v>15407</v>
      </c>
      <c r="AT1005" s="44">
        <f t="shared" ref="AT1005" si="2985">AS1005+AT1004-AT1010-AT1008</f>
        <v>15407</v>
      </c>
      <c r="AU1005" s="44">
        <f t="shared" ref="AU1005" si="2986">AT1005+AU1004-AU1010-AU1008</f>
        <v>15407</v>
      </c>
      <c r="AV1005" s="44">
        <f t="shared" ref="AV1005" si="2987">AU1005+AV1004-AV1010-AV1008</f>
        <v>15407</v>
      </c>
      <c r="AW1005" s="44">
        <f t="shared" ref="AW1005" si="2988">AV1005+AW1004-AW1010-AW1008</f>
        <v>15407</v>
      </c>
      <c r="AX1005" s="44">
        <f t="shared" ref="AX1005" si="2989">AW1005+AX1004-AX1010-AX1008</f>
        <v>15407</v>
      </c>
      <c r="AY1005" s="44">
        <f t="shared" ref="AY1005" si="2990">AX1005+AY1004-AY1010-AY1008</f>
        <v>15407</v>
      </c>
      <c r="AZ1005" s="44">
        <f t="shared" ref="AZ1005" si="2991">AY1005+AZ1004-AZ1010-AZ1008</f>
        <v>15407</v>
      </c>
      <c r="BA1005" s="23">
        <f t="shared" ref="BA1005" si="2992">AZ1005+BA1004-BA1010-BA1008</f>
        <v>15407</v>
      </c>
    </row>
    <row r="1006" spans="1:53" hidden="1" x14ac:dyDescent="0.25">
      <c r="A1006" s="9">
        <v>3</v>
      </c>
      <c r="C1006" s="1" t="s">
        <v>496</v>
      </c>
      <c r="D1006" s="1" t="s">
        <v>45</v>
      </c>
      <c r="E1006" s="1" t="s">
        <v>223</v>
      </c>
      <c r="F1006" s="1" t="s">
        <v>250</v>
      </c>
      <c r="G1006" s="1" t="s">
        <v>68</v>
      </c>
      <c r="H1006" s="1" t="s">
        <v>136</v>
      </c>
      <c r="I1006" s="1" t="s">
        <v>47</v>
      </c>
      <c r="J1006" s="1" t="s">
        <v>356</v>
      </c>
      <c r="N1006" s="1">
        <v>1</v>
      </c>
      <c r="O1006" s="1">
        <v>1</v>
      </c>
      <c r="P1006" s="1">
        <v>1</v>
      </c>
      <c r="Y1006" s="36"/>
      <c r="AL1006" s="37"/>
      <c r="AM1006" s="37"/>
      <c r="AN1006" s="13" t="s">
        <v>3</v>
      </c>
      <c r="AO1006" s="45"/>
      <c r="AP1006" s="45">
        <f t="shared" ref="AP1006" si="2993">(AP1005/AQ1008)*30</f>
        <v>190.50906344410876</v>
      </c>
      <c r="AQ1006" s="45">
        <f t="shared" ref="AQ1006" si="2994">(AQ1005/AR1008)*30</f>
        <v>93.866607773851598</v>
      </c>
      <c r="AR1006" s="45">
        <f t="shared" ref="AR1006" si="2995">(AR1005/AS1008)*30</f>
        <v>83.176484123331804</v>
      </c>
      <c r="AS1006" s="45" t="e">
        <f t="shared" ref="AS1006" si="2996">(AS1005/AT1008)*30</f>
        <v>#DIV/0!</v>
      </c>
      <c r="AT1006" s="45" t="e">
        <f t="shared" ref="AT1006" si="2997">(AT1005/AU1008)*30</f>
        <v>#DIV/0!</v>
      </c>
      <c r="AU1006" s="45" t="e">
        <f t="shared" ref="AU1006" si="2998">(AU1005/AV1008)*30</f>
        <v>#DIV/0!</v>
      </c>
      <c r="AV1006" s="45" t="e">
        <f t="shared" ref="AV1006" si="2999">(AV1005/AW1008)*30</f>
        <v>#DIV/0!</v>
      </c>
      <c r="AW1006" s="45" t="e">
        <f t="shared" ref="AW1006" si="3000">(AW1005/AX1008)*30</f>
        <v>#DIV/0!</v>
      </c>
      <c r="AX1006" s="45" t="e">
        <f t="shared" ref="AX1006" si="3001">(AX1005/AY1008)*30</f>
        <v>#DIV/0!</v>
      </c>
      <c r="AY1006" s="45" t="e">
        <f t="shared" ref="AY1006" si="3002">(AY1005/AZ1008)*30</f>
        <v>#DIV/0!</v>
      </c>
      <c r="AZ1006" s="45" t="e">
        <f t="shared" ref="AZ1006" si="3003">(AZ1005/BA1008)*30</f>
        <v>#DIV/0!</v>
      </c>
      <c r="BA1006" s="25" t="e">
        <f t="shared" ref="BA1006" si="3004">(BA1005/BB1008)*30</f>
        <v>#DIV/0!</v>
      </c>
    </row>
    <row r="1007" spans="1:53" hidden="1" x14ac:dyDescent="0.25">
      <c r="A1007" s="9">
        <v>4</v>
      </c>
      <c r="C1007" s="1" t="s">
        <v>496</v>
      </c>
      <c r="D1007" s="1" t="s">
        <v>45</v>
      </c>
      <c r="E1007" s="1" t="s">
        <v>223</v>
      </c>
      <c r="F1007" s="1" t="s">
        <v>250</v>
      </c>
      <c r="G1007" s="1" t="s">
        <v>68</v>
      </c>
      <c r="H1007" s="1" t="s">
        <v>136</v>
      </c>
      <c r="I1007" s="1" t="s">
        <v>47</v>
      </c>
      <c r="J1007" s="1" t="s">
        <v>356</v>
      </c>
      <c r="N1007" s="1">
        <v>1</v>
      </c>
      <c r="O1007" s="1">
        <v>1</v>
      </c>
      <c r="P1007" s="1">
        <v>1</v>
      </c>
      <c r="Y1007" s="36"/>
      <c r="AL1007" s="37"/>
      <c r="AM1007" s="37"/>
      <c r="AN1007" s="12" t="s">
        <v>944</v>
      </c>
      <c r="AO1007" s="44"/>
      <c r="AP1007" s="44"/>
      <c r="AQ1007" s="44"/>
      <c r="AR1007" s="44"/>
      <c r="AS1007" s="44"/>
      <c r="AT1007" s="44"/>
      <c r="AU1007" s="44"/>
      <c r="AV1007" s="44"/>
      <c r="AW1007" s="44"/>
      <c r="AX1007" s="44"/>
      <c r="AY1007" s="44"/>
      <c r="AZ1007" s="44"/>
      <c r="BA1007" s="24"/>
    </row>
    <row r="1008" spans="1:53" hidden="1" x14ac:dyDescent="0.25">
      <c r="A1008" s="9">
        <v>5</v>
      </c>
      <c r="C1008" s="1" t="s">
        <v>496</v>
      </c>
      <c r="D1008" s="1" t="s">
        <v>45</v>
      </c>
      <c r="E1008" s="1" t="s">
        <v>223</v>
      </c>
      <c r="F1008" s="1" t="s">
        <v>250</v>
      </c>
      <c r="G1008" s="1" t="s">
        <v>68</v>
      </c>
      <c r="H1008" s="1" t="s">
        <v>136</v>
      </c>
      <c r="I1008" s="1" t="s">
        <v>47</v>
      </c>
      <c r="J1008" s="1" t="s">
        <v>356</v>
      </c>
      <c r="N1008" s="1">
        <v>1</v>
      </c>
      <c r="O1008" s="1">
        <v>1</v>
      </c>
      <c r="P1008" s="1">
        <v>1</v>
      </c>
      <c r="Y1008" s="36"/>
      <c r="AL1008" s="37"/>
      <c r="AM1008" s="37"/>
      <c r="AN1008" s="13" t="s">
        <v>2</v>
      </c>
      <c r="AO1008" s="22"/>
      <c r="AP1008" s="22">
        <f>MPS!P$6*'Purshasing (2)'!$N1004+MPS!P$7*'Purshasing (2)'!$O1004+MPS!P$8*'Purshasing (2)'!$P1004+MPS!P$9*'Purshasing (2)'!$Q1004+MPS!P$10*'Purshasing (2)'!$R1004+MPS!P$11*'Purshasing (2)'!$S1004+MPS!P$12*'Purshasing (2)'!$T1004</f>
        <v>5961</v>
      </c>
      <c r="AQ1008" s="22">
        <f>MPS!Q$6*'Purshasing (2)'!$N1004+MPS!Q$7*'Purshasing (2)'!$O1004+MPS!Q$8*'Purshasing (2)'!$P1004+MPS!Q$9*'Purshasing (2)'!$Q1004+MPS!Q$10*'Purshasing (2)'!$R1004+MPS!Q$11*'Purshasing (2)'!$S1004+MPS!Q$12*'Purshasing (2)'!$T1004</f>
        <v>6620</v>
      </c>
      <c r="AR1008" s="22">
        <f>MPS!R$6*'Purshasing (2)'!$N1004+MPS!R$7*'Purshasing (2)'!$O1004+MPS!R$8*'Purshasing (2)'!$P1004+MPS!R$9*'Purshasing (2)'!$Q1004+MPS!R$10*'Purshasing (2)'!$R1004+MPS!R$11*'Purshasing (2)'!$S1004+MPS!R$12*'Purshasing (2)'!$T1004</f>
        <v>11320</v>
      </c>
      <c r="AS1008" s="22">
        <f>MPS!S$6*'Purshasing (2)'!$N1004+MPS!S$7*'Purshasing (2)'!$O1004+MPS!S$8*'Purshasing (2)'!$P1004+MPS!S$9*'Purshasing (2)'!$Q1004+MPS!S$10*'Purshasing (2)'!$R1004+MPS!S$11*'Purshasing (2)'!$S1004+MPS!S$12*'Purshasing (2)'!$T1004</f>
        <v>8692</v>
      </c>
      <c r="AT1008" s="22">
        <f>MPS!T$6*'Purshasing (2)'!$N1004+MPS!T$7*'Purshasing (2)'!$O1004+MPS!T$8*'Purshasing (2)'!$P1004+MPS!T$9*'Purshasing (2)'!$Q1004+MPS!T$10*'Purshasing (2)'!$R1004+MPS!T$11*'Purshasing (2)'!$S1004+MPS!T$12*'Purshasing (2)'!$T1004</f>
        <v>0</v>
      </c>
      <c r="AU1008" s="22">
        <f>MPS!U$6*'Purshasing (2)'!$N1004+MPS!U$7*'Purshasing (2)'!$O1004+MPS!U$8*'Purshasing (2)'!$P1004+MPS!U$9*'Purshasing (2)'!$Q1004+MPS!U$10*'Purshasing (2)'!$R1004+MPS!U$11*'Purshasing (2)'!$S1004+MPS!U$12*'Purshasing (2)'!$T1004</f>
        <v>0</v>
      </c>
      <c r="AV1008" s="22">
        <f>MPS!V$6*'Purshasing (2)'!$N1004+MPS!V$7*'Purshasing (2)'!$O1004+MPS!V$8*'Purshasing (2)'!$P1004+MPS!V$9*'Purshasing (2)'!$Q1004+MPS!V$10*'Purshasing (2)'!$R1004+MPS!V$11*'Purshasing (2)'!$S1004+MPS!V$12*'Purshasing (2)'!$T1004</f>
        <v>0</v>
      </c>
      <c r="AW1008" s="22">
        <f>MPS!W$6*'Purshasing (2)'!$N1004+MPS!W$7*'Purshasing (2)'!$O1004+MPS!W$8*'Purshasing (2)'!$P1004+MPS!W$9*'Purshasing (2)'!$Q1004+MPS!W$10*'Purshasing (2)'!$R1004+MPS!W$11*'Purshasing (2)'!$S1004+MPS!W$12*'Purshasing (2)'!$T1004</f>
        <v>0</v>
      </c>
      <c r="AX1008" s="22">
        <f>MPS!X$6*'Purshasing (2)'!$N1004+MPS!X$7*'Purshasing (2)'!$O1004+MPS!X$8*'Purshasing (2)'!$P1004+MPS!X$9*'Purshasing (2)'!$Q1004+MPS!X$10*'Purshasing (2)'!$R1004+MPS!X$11*'Purshasing (2)'!$S1004+MPS!X$12*'Purshasing (2)'!$T1004</f>
        <v>0</v>
      </c>
      <c r="AY1008" s="22">
        <f>MPS!Y$6*'Purshasing (2)'!$N1004+MPS!Y$7*'Purshasing (2)'!$O1004+MPS!Y$8*'Purshasing (2)'!$P1004+MPS!Y$9*'Purshasing (2)'!$Q1004+MPS!Y$10*'Purshasing (2)'!$R1004+MPS!Y$11*'Purshasing (2)'!$S1004+MPS!Y$12*'Purshasing (2)'!$T1004</f>
        <v>0</v>
      </c>
      <c r="AZ1008" s="22">
        <f>MPS!Z$6*'Purshasing (2)'!$N1004+MPS!Z$7*'Purshasing (2)'!$O1004+MPS!Z$8*'Purshasing (2)'!$P1004+MPS!Z$9*'Purshasing (2)'!$Q1004+MPS!Z$10*'Purshasing (2)'!$R1004+MPS!Z$11*'Purshasing (2)'!$S1004+MPS!Z$12*'Purshasing (2)'!$T1004</f>
        <v>0</v>
      </c>
      <c r="BA1008" s="25">
        <f>MPS!AA$6*'Purshasing (2)'!$N1004+MPS!AA$7*'Purshasing (2)'!$O1004+MPS!AA$8*'Purshasing (2)'!$P1004+MPS!AA$9*'Purshasing (2)'!$Q1004+MPS!AA$10*'Purshasing (2)'!$R1004+MPS!AA$11*'Purshasing (2)'!$S1004+MPS!AA$12*'Purshasing (2)'!$T1004</f>
        <v>0</v>
      </c>
    </row>
    <row r="1009" spans="1:53" hidden="1" x14ac:dyDescent="0.25">
      <c r="A1009" s="9">
        <v>6</v>
      </c>
      <c r="C1009" s="1" t="s">
        <v>496</v>
      </c>
      <c r="D1009" s="1" t="s">
        <v>45</v>
      </c>
      <c r="E1009" s="1" t="s">
        <v>223</v>
      </c>
      <c r="F1009" s="1" t="s">
        <v>250</v>
      </c>
      <c r="G1009" s="1" t="s">
        <v>68</v>
      </c>
      <c r="H1009" s="1" t="s">
        <v>136</v>
      </c>
      <c r="I1009" s="1" t="s">
        <v>47</v>
      </c>
      <c r="J1009" s="1" t="s">
        <v>356</v>
      </c>
      <c r="L1009" s="1"/>
      <c r="N1009" s="1">
        <v>1</v>
      </c>
      <c r="O1009" s="1">
        <v>1</v>
      </c>
      <c r="P1009" s="1">
        <v>1</v>
      </c>
      <c r="Y1009" s="36"/>
      <c r="AL1009" s="37"/>
      <c r="AM1009" s="37"/>
      <c r="AN1009" s="12" t="s">
        <v>4</v>
      </c>
      <c r="AO1009" s="23"/>
      <c r="AP1009" s="23">
        <f t="shared" ref="AP1009:BA1009" si="3005">(AQ1008/30)*$X1004</f>
        <v>0</v>
      </c>
      <c r="AQ1009" s="23">
        <f t="shared" si="3005"/>
        <v>0</v>
      </c>
      <c r="AR1009" s="23">
        <f t="shared" si="3005"/>
        <v>0</v>
      </c>
      <c r="AS1009" s="23">
        <f t="shared" si="3005"/>
        <v>0</v>
      </c>
      <c r="AT1009" s="23">
        <f t="shared" si="3005"/>
        <v>0</v>
      </c>
      <c r="AU1009" s="23">
        <f t="shared" si="3005"/>
        <v>0</v>
      </c>
      <c r="AV1009" s="23">
        <f t="shared" si="3005"/>
        <v>0</v>
      </c>
      <c r="AW1009" s="23">
        <f t="shared" si="3005"/>
        <v>0</v>
      </c>
      <c r="AX1009" s="23">
        <f t="shared" si="3005"/>
        <v>0</v>
      </c>
      <c r="AY1009" s="23">
        <f t="shared" si="3005"/>
        <v>0</v>
      </c>
      <c r="AZ1009" s="23">
        <f t="shared" si="3005"/>
        <v>0</v>
      </c>
      <c r="BA1009" s="24">
        <f t="shared" si="3005"/>
        <v>0</v>
      </c>
    </row>
    <row r="1010" spans="1:53" hidden="1" x14ac:dyDescent="0.25">
      <c r="A1010" s="9">
        <v>7</v>
      </c>
      <c r="C1010" s="1" t="s">
        <v>496</v>
      </c>
      <c r="D1010" s="1" t="s">
        <v>45</v>
      </c>
      <c r="E1010" s="1" t="s">
        <v>223</v>
      </c>
      <c r="F1010" s="1" t="s">
        <v>250</v>
      </c>
      <c r="G1010" s="1" t="s">
        <v>68</v>
      </c>
      <c r="H1010" s="1" t="s">
        <v>136</v>
      </c>
      <c r="I1010" s="1" t="s">
        <v>47</v>
      </c>
      <c r="J1010" s="1" t="s">
        <v>356</v>
      </c>
      <c r="L1010" s="1"/>
      <c r="N1010" s="1">
        <v>1</v>
      </c>
      <c r="O1010" s="1">
        <v>1</v>
      </c>
      <c r="P1010" s="1">
        <v>1</v>
      </c>
      <c r="Y1010" s="36"/>
      <c r="AL1010" s="37"/>
      <c r="AM1010" s="37"/>
      <c r="AN1010" s="13" t="s">
        <v>5</v>
      </c>
      <c r="AO1010" s="22"/>
      <c r="AP1010" s="22">
        <v>2000</v>
      </c>
      <c r="AQ1010" s="22"/>
      <c r="AR1010" s="22"/>
      <c r="AS1010" s="22"/>
      <c r="AT1010" s="22"/>
      <c r="AU1010" s="22"/>
      <c r="AV1010" s="22"/>
      <c r="AW1010" s="22"/>
      <c r="AX1010" s="22"/>
      <c r="AY1010" s="22"/>
      <c r="AZ1010" s="22"/>
      <c r="BA1010" s="25"/>
    </row>
    <row r="1011" spans="1:53" hidden="1" x14ac:dyDescent="0.25">
      <c r="A1011" s="9">
        <v>8</v>
      </c>
      <c r="C1011" s="1" t="s">
        <v>496</v>
      </c>
      <c r="D1011" s="1" t="s">
        <v>45</v>
      </c>
      <c r="E1011" s="1" t="s">
        <v>223</v>
      </c>
      <c r="F1011" s="1" t="s">
        <v>250</v>
      </c>
      <c r="G1011" s="1" t="s">
        <v>68</v>
      </c>
      <c r="H1011" s="1" t="s">
        <v>136</v>
      </c>
      <c r="I1011" s="1" t="s">
        <v>47</v>
      </c>
      <c r="J1011" s="1" t="s">
        <v>356</v>
      </c>
      <c r="L1011" s="1"/>
      <c r="N1011" s="1">
        <v>1</v>
      </c>
      <c r="O1011" s="1">
        <v>1</v>
      </c>
      <c r="P1011" s="1">
        <v>1</v>
      </c>
      <c r="Y1011" s="36"/>
      <c r="AL1011" s="37"/>
      <c r="AM1011" s="37"/>
      <c r="AN1011" s="12" t="s">
        <v>6</v>
      </c>
      <c r="AO1011" s="23"/>
      <c r="AP1011" s="23"/>
      <c r="AQ1011" s="23"/>
      <c r="AR1011" s="23"/>
      <c r="AS1011" s="23"/>
      <c r="AT1011" s="23"/>
      <c r="AU1011" s="23"/>
      <c r="AV1011" s="23"/>
      <c r="AW1011" s="23"/>
      <c r="AX1011" s="23"/>
      <c r="AY1011" s="23"/>
      <c r="AZ1011" s="23"/>
      <c r="BA1011" s="24"/>
    </row>
    <row r="1012" spans="1:53" ht="14.4" hidden="1" thickBot="1" x14ac:dyDescent="0.3">
      <c r="A1012" s="11">
        <v>9</v>
      </c>
      <c r="C1012" s="1" t="s">
        <v>496</v>
      </c>
      <c r="D1012" s="1" t="s">
        <v>45</v>
      </c>
      <c r="E1012" s="1" t="s">
        <v>223</v>
      </c>
      <c r="F1012" s="1" t="s">
        <v>250</v>
      </c>
      <c r="G1012" s="1" t="s">
        <v>68</v>
      </c>
      <c r="H1012" s="1" t="s">
        <v>136</v>
      </c>
      <c r="I1012" s="1" t="s">
        <v>47</v>
      </c>
      <c r="J1012" s="1" t="s">
        <v>356</v>
      </c>
      <c r="L1012" s="1"/>
      <c r="N1012" s="1">
        <v>1</v>
      </c>
      <c r="O1012" s="1">
        <v>1</v>
      </c>
      <c r="P1012" s="1">
        <v>1</v>
      </c>
      <c r="Y1012" s="36"/>
      <c r="AL1012" s="37"/>
      <c r="AM1012" s="37"/>
      <c r="AN1012" s="27" t="s">
        <v>7</v>
      </c>
      <c r="AO1012" s="28"/>
      <c r="AP1012" s="28"/>
      <c r="AQ1012" s="28"/>
      <c r="AR1012" s="28"/>
      <c r="AS1012" s="28"/>
      <c r="AT1012" s="28"/>
      <c r="AU1012" s="28"/>
      <c r="AV1012" s="28"/>
      <c r="AW1012" s="28"/>
      <c r="AX1012" s="28"/>
      <c r="AY1012" s="28"/>
      <c r="AZ1012" s="28"/>
      <c r="BA1012" s="29"/>
    </row>
    <row r="1013" spans="1:53" ht="15" hidden="1" thickTop="1" thickBot="1" x14ac:dyDescent="0.3">
      <c r="A1013" s="6">
        <v>1</v>
      </c>
      <c r="B1013" s="14">
        <v>113</v>
      </c>
      <c r="C1013" s="7" t="s">
        <v>496</v>
      </c>
      <c r="D1013" s="7" t="s">
        <v>45</v>
      </c>
      <c r="E1013" s="7" t="s">
        <v>223</v>
      </c>
      <c r="F1013" s="7" t="s">
        <v>250</v>
      </c>
      <c r="G1013" s="7" t="s">
        <v>68</v>
      </c>
      <c r="H1013" s="7" t="s">
        <v>136</v>
      </c>
      <c r="I1013" s="7" t="s">
        <v>47</v>
      </c>
      <c r="J1013" s="7" t="s">
        <v>356</v>
      </c>
      <c r="K1013" s="7" t="s">
        <v>502</v>
      </c>
      <c r="L1013" s="31" t="s">
        <v>503</v>
      </c>
      <c r="M1013" s="7" t="e">
        <v>#N/A</v>
      </c>
      <c r="N1013" s="7">
        <v>1</v>
      </c>
      <c r="O1013" s="7">
        <v>1</v>
      </c>
      <c r="P1013" s="7">
        <v>1</v>
      </c>
      <c r="Q1013" s="7"/>
      <c r="R1013" s="7"/>
      <c r="S1013" s="7"/>
      <c r="T1013" s="7"/>
      <c r="U1013" s="7"/>
      <c r="V1013" s="8" t="s">
        <v>135</v>
      </c>
      <c r="W1013" s="8">
        <v>1.0999999999999999</v>
      </c>
      <c r="X1013" s="38">
        <v>0</v>
      </c>
      <c r="Y1013" s="42">
        <f t="shared" ref="Y1013" ca="1" si="3006">$L$3+AL1013</f>
        <v>42068</v>
      </c>
      <c r="Z1013" s="1" t="s">
        <v>139</v>
      </c>
      <c r="AA1013" s="1" t="s">
        <v>500</v>
      </c>
      <c r="AB1013" s="1">
        <v>0</v>
      </c>
      <c r="AL1013" s="2">
        <v>8</v>
      </c>
      <c r="AM1013" s="4">
        <v>1</v>
      </c>
      <c r="AN1013" s="39" t="s">
        <v>0</v>
      </c>
      <c r="AO1013" s="43"/>
      <c r="AP1013" s="43">
        <f t="shared" ref="AP1013:BA1013" si="3007">IF(AQ1018+AP1017+AP1019-AO1014&lt;0,0,MAX((AQ1018+AP1017+AP1019-AO1014),$AM1022))</f>
        <v>0</v>
      </c>
      <c r="AQ1013" s="43">
        <f t="shared" si="3007"/>
        <v>0</v>
      </c>
      <c r="AR1013" s="43">
        <f t="shared" si="3007"/>
        <v>0</v>
      </c>
      <c r="AS1013" s="43">
        <f t="shared" si="3007"/>
        <v>0</v>
      </c>
      <c r="AT1013" s="43">
        <f t="shared" si="3007"/>
        <v>0</v>
      </c>
      <c r="AU1013" s="43">
        <f t="shared" si="3007"/>
        <v>0</v>
      </c>
      <c r="AV1013" s="43">
        <f t="shared" si="3007"/>
        <v>0</v>
      </c>
      <c r="AW1013" s="43">
        <f t="shared" si="3007"/>
        <v>0</v>
      </c>
      <c r="AX1013" s="43">
        <f t="shared" si="3007"/>
        <v>0</v>
      </c>
      <c r="AY1013" s="43">
        <f t="shared" si="3007"/>
        <v>0</v>
      </c>
      <c r="AZ1013" s="43">
        <f t="shared" si="3007"/>
        <v>0</v>
      </c>
      <c r="BA1013" s="26">
        <f t="shared" si="3007"/>
        <v>0</v>
      </c>
    </row>
    <row r="1014" spans="1:53" x14ac:dyDescent="0.25">
      <c r="A1014" s="9">
        <v>2</v>
      </c>
      <c r="C1014" s="1" t="s">
        <v>496</v>
      </c>
      <c r="D1014" s="1" t="s">
        <v>45</v>
      </c>
      <c r="E1014" s="1" t="s">
        <v>223</v>
      </c>
      <c r="F1014" s="1" t="s">
        <v>250</v>
      </c>
      <c r="G1014" s="1" t="s">
        <v>68</v>
      </c>
      <c r="H1014" s="1" t="s">
        <v>136</v>
      </c>
      <c r="I1014" s="1" t="s">
        <v>47</v>
      </c>
      <c r="J1014" s="1" t="s">
        <v>356</v>
      </c>
      <c r="N1014" s="1">
        <v>1</v>
      </c>
      <c r="O1014" s="1">
        <v>1</v>
      </c>
      <c r="P1014" s="1">
        <v>1</v>
      </c>
      <c r="Y1014" s="36"/>
      <c r="AL1014" s="37"/>
      <c r="AM1014" s="37"/>
      <c r="AN1014" s="12" t="s">
        <v>1</v>
      </c>
      <c r="AO1014" s="44">
        <v>50000</v>
      </c>
      <c r="AP1014" s="44">
        <f t="shared" ref="AP1014" si="3008">AO1014+AP1013-AP1019-AP1017</f>
        <v>42039</v>
      </c>
      <c r="AQ1014" s="44">
        <f t="shared" ref="AQ1014" si="3009">AP1014+AQ1013-AQ1019-AQ1017</f>
        <v>35419</v>
      </c>
      <c r="AR1014" s="44">
        <f t="shared" ref="AR1014" si="3010">AQ1014+AR1013-AR1019-AR1017</f>
        <v>24099</v>
      </c>
      <c r="AS1014" s="44">
        <f t="shared" ref="AS1014" si="3011">AR1014+AS1013-AS1019-AS1017</f>
        <v>15407</v>
      </c>
      <c r="AT1014" s="44">
        <f t="shared" ref="AT1014" si="3012">AS1014+AT1013-AT1019-AT1017</f>
        <v>15407</v>
      </c>
      <c r="AU1014" s="44">
        <f t="shared" ref="AU1014" si="3013">AT1014+AU1013-AU1019-AU1017</f>
        <v>15407</v>
      </c>
      <c r="AV1014" s="44">
        <f t="shared" ref="AV1014" si="3014">AU1014+AV1013-AV1019-AV1017</f>
        <v>15407</v>
      </c>
      <c r="AW1014" s="44">
        <f t="shared" ref="AW1014" si="3015">AV1014+AW1013-AW1019-AW1017</f>
        <v>15407</v>
      </c>
      <c r="AX1014" s="44">
        <f t="shared" ref="AX1014" si="3016">AW1014+AX1013-AX1019-AX1017</f>
        <v>15407</v>
      </c>
      <c r="AY1014" s="44">
        <f t="shared" ref="AY1014" si="3017">AX1014+AY1013-AY1019-AY1017</f>
        <v>15407</v>
      </c>
      <c r="AZ1014" s="44">
        <f t="shared" ref="AZ1014" si="3018">AY1014+AZ1013-AZ1019-AZ1017</f>
        <v>15407</v>
      </c>
      <c r="BA1014" s="23">
        <f t="shared" ref="BA1014" si="3019">AZ1014+BA1013-BA1019-BA1017</f>
        <v>15407</v>
      </c>
    </row>
    <row r="1015" spans="1:53" hidden="1" x14ac:dyDescent="0.25">
      <c r="A1015" s="9">
        <v>3</v>
      </c>
      <c r="C1015" s="1" t="s">
        <v>496</v>
      </c>
      <c r="D1015" s="1" t="s">
        <v>45</v>
      </c>
      <c r="E1015" s="1" t="s">
        <v>223</v>
      </c>
      <c r="F1015" s="1" t="s">
        <v>250</v>
      </c>
      <c r="G1015" s="1" t="s">
        <v>68</v>
      </c>
      <c r="H1015" s="1" t="s">
        <v>136</v>
      </c>
      <c r="I1015" s="1" t="s">
        <v>47</v>
      </c>
      <c r="J1015" s="1" t="s">
        <v>356</v>
      </c>
      <c r="N1015" s="1">
        <v>1</v>
      </c>
      <c r="O1015" s="1">
        <v>1</v>
      </c>
      <c r="P1015" s="1">
        <v>1</v>
      </c>
      <c r="Y1015" s="36"/>
      <c r="AL1015" s="37"/>
      <c r="AM1015" s="37"/>
      <c r="AN1015" s="13" t="s">
        <v>3</v>
      </c>
      <c r="AO1015" s="45"/>
      <c r="AP1015" s="45">
        <f t="shared" ref="AP1015" si="3020">(AP1014/AQ1017)*30</f>
        <v>190.50906344410876</v>
      </c>
      <c r="AQ1015" s="45">
        <f t="shared" ref="AQ1015" si="3021">(AQ1014/AR1017)*30</f>
        <v>93.866607773851598</v>
      </c>
      <c r="AR1015" s="45">
        <f t="shared" ref="AR1015" si="3022">(AR1014/AS1017)*30</f>
        <v>83.176484123331804</v>
      </c>
      <c r="AS1015" s="45" t="e">
        <f t="shared" ref="AS1015" si="3023">(AS1014/AT1017)*30</f>
        <v>#DIV/0!</v>
      </c>
      <c r="AT1015" s="45" t="e">
        <f t="shared" ref="AT1015" si="3024">(AT1014/AU1017)*30</f>
        <v>#DIV/0!</v>
      </c>
      <c r="AU1015" s="45" t="e">
        <f t="shared" ref="AU1015" si="3025">(AU1014/AV1017)*30</f>
        <v>#DIV/0!</v>
      </c>
      <c r="AV1015" s="45" t="e">
        <f t="shared" ref="AV1015" si="3026">(AV1014/AW1017)*30</f>
        <v>#DIV/0!</v>
      </c>
      <c r="AW1015" s="45" t="e">
        <f t="shared" ref="AW1015" si="3027">(AW1014/AX1017)*30</f>
        <v>#DIV/0!</v>
      </c>
      <c r="AX1015" s="45" t="e">
        <f t="shared" ref="AX1015" si="3028">(AX1014/AY1017)*30</f>
        <v>#DIV/0!</v>
      </c>
      <c r="AY1015" s="45" t="e">
        <f t="shared" ref="AY1015" si="3029">(AY1014/AZ1017)*30</f>
        <v>#DIV/0!</v>
      </c>
      <c r="AZ1015" s="45" t="e">
        <f t="shared" ref="AZ1015" si="3030">(AZ1014/BA1017)*30</f>
        <v>#DIV/0!</v>
      </c>
      <c r="BA1015" s="25" t="e">
        <f t="shared" ref="BA1015" si="3031">(BA1014/BB1017)*30</f>
        <v>#DIV/0!</v>
      </c>
    </row>
    <row r="1016" spans="1:53" hidden="1" x14ac:dyDescent="0.25">
      <c r="A1016" s="9">
        <v>4</v>
      </c>
      <c r="C1016" s="1" t="s">
        <v>496</v>
      </c>
      <c r="D1016" s="1" t="s">
        <v>45</v>
      </c>
      <c r="E1016" s="1" t="s">
        <v>223</v>
      </c>
      <c r="F1016" s="1" t="s">
        <v>250</v>
      </c>
      <c r="G1016" s="1" t="s">
        <v>68</v>
      </c>
      <c r="H1016" s="1" t="s">
        <v>136</v>
      </c>
      <c r="I1016" s="1" t="s">
        <v>47</v>
      </c>
      <c r="J1016" s="1" t="s">
        <v>356</v>
      </c>
      <c r="N1016" s="1">
        <v>1</v>
      </c>
      <c r="O1016" s="1">
        <v>1</v>
      </c>
      <c r="P1016" s="1">
        <v>1</v>
      </c>
      <c r="Y1016" s="36"/>
      <c r="AL1016" s="37"/>
      <c r="AM1016" s="37"/>
      <c r="AN1016" s="12" t="s">
        <v>944</v>
      </c>
      <c r="AO1016" s="44"/>
      <c r="AP1016" s="44"/>
      <c r="AQ1016" s="44"/>
      <c r="AR1016" s="44"/>
      <c r="AS1016" s="44"/>
      <c r="AT1016" s="44"/>
      <c r="AU1016" s="44"/>
      <c r="AV1016" s="44"/>
      <c r="AW1016" s="44"/>
      <c r="AX1016" s="44"/>
      <c r="AY1016" s="44"/>
      <c r="AZ1016" s="44"/>
      <c r="BA1016" s="24"/>
    </row>
    <row r="1017" spans="1:53" hidden="1" x14ac:dyDescent="0.25">
      <c r="A1017" s="9">
        <v>5</v>
      </c>
      <c r="C1017" s="1" t="s">
        <v>496</v>
      </c>
      <c r="D1017" s="1" t="s">
        <v>45</v>
      </c>
      <c r="E1017" s="1" t="s">
        <v>223</v>
      </c>
      <c r="F1017" s="1" t="s">
        <v>250</v>
      </c>
      <c r="G1017" s="1" t="s">
        <v>68</v>
      </c>
      <c r="H1017" s="1" t="s">
        <v>136</v>
      </c>
      <c r="I1017" s="1" t="s">
        <v>47</v>
      </c>
      <c r="J1017" s="1" t="s">
        <v>356</v>
      </c>
      <c r="N1017" s="1">
        <v>1</v>
      </c>
      <c r="O1017" s="1">
        <v>1</v>
      </c>
      <c r="P1017" s="1">
        <v>1</v>
      </c>
      <c r="Y1017" s="36"/>
      <c r="AL1017" s="37"/>
      <c r="AM1017" s="37"/>
      <c r="AN1017" s="13" t="s">
        <v>2</v>
      </c>
      <c r="AO1017" s="22"/>
      <c r="AP1017" s="22">
        <f>MPS!P$6*'Purshasing (2)'!$N1013+MPS!P$7*'Purshasing (2)'!$O1013+MPS!P$8*'Purshasing (2)'!$P1013+MPS!P$9*'Purshasing (2)'!$Q1013+MPS!P$10*'Purshasing (2)'!$R1013+MPS!P$11*'Purshasing (2)'!$S1013+MPS!P$12*'Purshasing (2)'!$T1013</f>
        <v>5961</v>
      </c>
      <c r="AQ1017" s="22">
        <f>MPS!Q$6*'Purshasing (2)'!$N1013+MPS!Q$7*'Purshasing (2)'!$O1013+MPS!Q$8*'Purshasing (2)'!$P1013+MPS!Q$9*'Purshasing (2)'!$Q1013+MPS!Q$10*'Purshasing (2)'!$R1013+MPS!Q$11*'Purshasing (2)'!$S1013+MPS!Q$12*'Purshasing (2)'!$T1013</f>
        <v>6620</v>
      </c>
      <c r="AR1017" s="22">
        <f>MPS!R$6*'Purshasing (2)'!$N1013+MPS!R$7*'Purshasing (2)'!$O1013+MPS!R$8*'Purshasing (2)'!$P1013+MPS!R$9*'Purshasing (2)'!$Q1013+MPS!R$10*'Purshasing (2)'!$R1013+MPS!R$11*'Purshasing (2)'!$S1013+MPS!R$12*'Purshasing (2)'!$T1013</f>
        <v>11320</v>
      </c>
      <c r="AS1017" s="22">
        <f>MPS!S$6*'Purshasing (2)'!$N1013+MPS!S$7*'Purshasing (2)'!$O1013+MPS!S$8*'Purshasing (2)'!$P1013+MPS!S$9*'Purshasing (2)'!$Q1013+MPS!S$10*'Purshasing (2)'!$R1013+MPS!S$11*'Purshasing (2)'!$S1013+MPS!S$12*'Purshasing (2)'!$T1013</f>
        <v>8692</v>
      </c>
      <c r="AT1017" s="22">
        <f>MPS!T$6*'Purshasing (2)'!$N1013+MPS!T$7*'Purshasing (2)'!$O1013+MPS!T$8*'Purshasing (2)'!$P1013+MPS!T$9*'Purshasing (2)'!$Q1013+MPS!T$10*'Purshasing (2)'!$R1013+MPS!T$11*'Purshasing (2)'!$S1013+MPS!T$12*'Purshasing (2)'!$T1013</f>
        <v>0</v>
      </c>
      <c r="AU1017" s="22">
        <f>MPS!U$6*'Purshasing (2)'!$N1013+MPS!U$7*'Purshasing (2)'!$O1013+MPS!U$8*'Purshasing (2)'!$P1013+MPS!U$9*'Purshasing (2)'!$Q1013+MPS!U$10*'Purshasing (2)'!$R1013+MPS!U$11*'Purshasing (2)'!$S1013+MPS!U$12*'Purshasing (2)'!$T1013</f>
        <v>0</v>
      </c>
      <c r="AV1017" s="22">
        <f>MPS!V$6*'Purshasing (2)'!$N1013+MPS!V$7*'Purshasing (2)'!$O1013+MPS!V$8*'Purshasing (2)'!$P1013+MPS!V$9*'Purshasing (2)'!$Q1013+MPS!V$10*'Purshasing (2)'!$R1013+MPS!V$11*'Purshasing (2)'!$S1013+MPS!V$12*'Purshasing (2)'!$T1013</f>
        <v>0</v>
      </c>
      <c r="AW1017" s="22">
        <f>MPS!W$6*'Purshasing (2)'!$N1013+MPS!W$7*'Purshasing (2)'!$O1013+MPS!W$8*'Purshasing (2)'!$P1013+MPS!W$9*'Purshasing (2)'!$Q1013+MPS!W$10*'Purshasing (2)'!$R1013+MPS!W$11*'Purshasing (2)'!$S1013+MPS!W$12*'Purshasing (2)'!$T1013</f>
        <v>0</v>
      </c>
      <c r="AX1017" s="22">
        <f>MPS!X$6*'Purshasing (2)'!$N1013+MPS!X$7*'Purshasing (2)'!$O1013+MPS!X$8*'Purshasing (2)'!$P1013+MPS!X$9*'Purshasing (2)'!$Q1013+MPS!X$10*'Purshasing (2)'!$R1013+MPS!X$11*'Purshasing (2)'!$S1013+MPS!X$12*'Purshasing (2)'!$T1013</f>
        <v>0</v>
      </c>
      <c r="AY1017" s="22">
        <f>MPS!Y$6*'Purshasing (2)'!$N1013+MPS!Y$7*'Purshasing (2)'!$O1013+MPS!Y$8*'Purshasing (2)'!$P1013+MPS!Y$9*'Purshasing (2)'!$Q1013+MPS!Y$10*'Purshasing (2)'!$R1013+MPS!Y$11*'Purshasing (2)'!$S1013+MPS!Y$12*'Purshasing (2)'!$T1013</f>
        <v>0</v>
      </c>
      <c r="AZ1017" s="22">
        <f>MPS!Z$6*'Purshasing (2)'!$N1013+MPS!Z$7*'Purshasing (2)'!$O1013+MPS!Z$8*'Purshasing (2)'!$P1013+MPS!Z$9*'Purshasing (2)'!$Q1013+MPS!Z$10*'Purshasing (2)'!$R1013+MPS!Z$11*'Purshasing (2)'!$S1013+MPS!Z$12*'Purshasing (2)'!$T1013</f>
        <v>0</v>
      </c>
      <c r="BA1017" s="25">
        <f>MPS!AA$6*'Purshasing (2)'!$N1013+MPS!AA$7*'Purshasing (2)'!$O1013+MPS!AA$8*'Purshasing (2)'!$P1013+MPS!AA$9*'Purshasing (2)'!$Q1013+MPS!AA$10*'Purshasing (2)'!$R1013+MPS!AA$11*'Purshasing (2)'!$S1013+MPS!AA$12*'Purshasing (2)'!$T1013</f>
        <v>0</v>
      </c>
    </row>
    <row r="1018" spans="1:53" hidden="1" x14ac:dyDescent="0.25">
      <c r="A1018" s="9">
        <v>6</v>
      </c>
      <c r="C1018" s="1" t="s">
        <v>496</v>
      </c>
      <c r="D1018" s="1" t="s">
        <v>45</v>
      </c>
      <c r="E1018" s="1" t="s">
        <v>223</v>
      </c>
      <c r="F1018" s="1" t="s">
        <v>250</v>
      </c>
      <c r="G1018" s="1" t="s">
        <v>68</v>
      </c>
      <c r="H1018" s="1" t="s">
        <v>136</v>
      </c>
      <c r="I1018" s="1" t="s">
        <v>47</v>
      </c>
      <c r="J1018" s="1" t="s">
        <v>356</v>
      </c>
      <c r="L1018" s="1"/>
      <c r="N1018" s="1">
        <v>1</v>
      </c>
      <c r="O1018" s="1">
        <v>1</v>
      </c>
      <c r="P1018" s="1">
        <v>1</v>
      </c>
      <c r="Y1018" s="36"/>
      <c r="AL1018" s="37"/>
      <c r="AM1018" s="37"/>
      <c r="AN1018" s="12" t="s">
        <v>4</v>
      </c>
      <c r="AO1018" s="23"/>
      <c r="AP1018" s="23">
        <f t="shared" ref="AP1018:BA1018" si="3032">(AQ1017/30)*$X1013</f>
        <v>0</v>
      </c>
      <c r="AQ1018" s="23">
        <f t="shared" si="3032"/>
        <v>0</v>
      </c>
      <c r="AR1018" s="23">
        <f t="shared" si="3032"/>
        <v>0</v>
      </c>
      <c r="AS1018" s="23">
        <f t="shared" si="3032"/>
        <v>0</v>
      </c>
      <c r="AT1018" s="23">
        <f t="shared" si="3032"/>
        <v>0</v>
      </c>
      <c r="AU1018" s="23">
        <f t="shared" si="3032"/>
        <v>0</v>
      </c>
      <c r="AV1018" s="23">
        <f t="shared" si="3032"/>
        <v>0</v>
      </c>
      <c r="AW1018" s="23">
        <f t="shared" si="3032"/>
        <v>0</v>
      </c>
      <c r="AX1018" s="23">
        <f t="shared" si="3032"/>
        <v>0</v>
      </c>
      <c r="AY1018" s="23">
        <f t="shared" si="3032"/>
        <v>0</v>
      </c>
      <c r="AZ1018" s="23">
        <f t="shared" si="3032"/>
        <v>0</v>
      </c>
      <c r="BA1018" s="24">
        <f t="shared" si="3032"/>
        <v>0</v>
      </c>
    </row>
    <row r="1019" spans="1:53" hidden="1" x14ac:dyDescent="0.25">
      <c r="A1019" s="9">
        <v>7</v>
      </c>
      <c r="C1019" s="1" t="s">
        <v>496</v>
      </c>
      <c r="D1019" s="1" t="s">
        <v>45</v>
      </c>
      <c r="E1019" s="1" t="s">
        <v>223</v>
      </c>
      <c r="F1019" s="1" t="s">
        <v>250</v>
      </c>
      <c r="G1019" s="1" t="s">
        <v>68</v>
      </c>
      <c r="H1019" s="1" t="s">
        <v>136</v>
      </c>
      <c r="I1019" s="1" t="s">
        <v>47</v>
      </c>
      <c r="J1019" s="1" t="s">
        <v>356</v>
      </c>
      <c r="L1019" s="1"/>
      <c r="N1019" s="1">
        <v>1</v>
      </c>
      <c r="O1019" s="1">
        <v>1</v>
      </c>
      <c r="P1019" s="1">
        <v>1</v>
      </c>
      <c r="Y1019" s="36"/>
      <c r="AL1019" s="37"/>
      <c r="AM1019" s="37"/>
      <c r="AN1019" s="13" t="s">
        <v>5</v>
      </c>
      <c r="AO1019" s="22"/>
      <c r="AP1019" s="22">
        <v>2000</v>
      </c>
      <c r="AQ1019" s="22"/>
      <c r="AR1019" s="22"/>
      <c r="AS1019" s="22"/>
      <c r="AT1019" s="22"/>
      <c r="AU1019" s="22"/>
      <c r="AV1019" s="22"/>
      <c r="AW1019" s="22"/>
      <c r="AX1019" s="22"/>
      <c r="AY1019" s="22"/>
      <c r="AZ1019" s="22"/>
      <c r="BA1019" s="25"/>
    </row>
    <row r="1020" spans="1:53" hidden="1" x14ac:dyDescent="0.25">
      <c r="A1020" s="9">
        <v>8</v>
      </c>
      <c r="C1020" s="1" t="s">
        <v>496</v>
      </c>
      <c r="D1020" s="1" t="s">
        <v>45</v>
      </c>
      <c r="E1020" s="1" t="s">
        <v>223</v>
      </c>
      <c r="F1020" s="1" t="s">
        <v>250</v>
      </c>
      <c r="G1020" s="1" t="s">
        <v>68</v>
      </c>
      <c r="H1020" s="1" t="s">
        <v>136</v>
      </c>
      <c r="I1020" s="1" t="s">
        <v>47</v>
      </c>
      <c r="J1020" s="1" t="s">
        <v>356</v>
      </c>
      <c r="L1020" s="1"/>
      <c r="N1020" s="1">
        <v>1</v>
      </c>
      <c r="O1020" s="1">
        <v>1</v>
      </c>
      <c r="P1020" s="1">
        <v>1</v>
      </c>
      <c r="Y1020" s="36"/>
      <c r="AL1020" s="37"/>
      <c r="AM1020" s="37"/>
      <c r="AN1020" s="12" t="s">
        <v>6</v>
      </c>
      <c r="AO1020" s="23"/>
      <c r="AP1020" s="23"/>
      <c r="AQ1020" s="23"/>
      <c r="AR1020" s="23"/>
      <c r="AS1020" s="23"/>
      <c r="AT1020" s="23"/>
      <c r="AU1020" s="23"/>
      <c r="AV1020" s="23"/>
      <c r="AW1020" s="23"/>
      <c r="AX1020" s="23"/>
      <c r="AY1020" s="23"/>
      <c r="AZ1020" s="23"/>
      <c r="BA1020" s="24"/>
    </row>
    <row r="1021" spans="1:53" ht="14.4" hidden="1" thickBot="1" x14ac:dyDescent="0.3">
      <c r="A1021" s="11">
        <v>9</v>
      </c>
      <c r="C1021" s="1" t="s">
        <v>496</v>
      </c>
      <c r="D1021" s="1" t="s">
        <v>45</v>
      </c>
      <c r="E1021" s="1" t="s">
        <v>223</v>
      </c>
      <c r="F1021" s="1" t="s">
        <v>250</v>
      </c>
      <c r="G1021" s="1" t="s">
        <v>68</v>
      </c>
      <c r="H1021" s="1" t="s">
        <v>136</v>
      </c>
      <c r="I1021" s="1" t="s">
        <v>47</v>
      </c>
      <c r="J1021" s="1" t="s">
        <v>356</v>
      </c>
      <c r="L1021" s="1"/>
      <c r="N1021" s="1">
        <v>1</v>
      </c>
      <c r="O1021" s="1">
        <v>1</v>
      </c>
      <c r="P1021" s="1">
        <v>1</v>
      </c>
      <c r="Y1021" s="36"/>
      <c r="AL1021" s="37"/>
      <c r="AM1021" s="37"/>
      <c r="AN1021" s="27" t="s">
        <v>7</v>
      </c>
      <c r="AO1021" s="28"/>
      <c r="AP1021" s="28"/>
      <c r="AQ1021" s="28"/>
      <c r="AR1021" s="28"/>
      <c r="AS1021" s="28"/>
      <c r="AT1021" s="28"/>
      <c r="AU1021" s="28"/>
      <c r="AV1021" s="28"/>
      <c r="AW1021" s="28"/>
      <c r="AX1021" s="28"/>
      <c r="AY1021" s="28"/>
      <c r="AZ1021" s="28"/>
      <c r="BA1021" s="29"/>
    </row>
    <row r="1022" spans="1:53" ht="15" hidden="1" thickTop="1" thickBot="1" x14ac:dyDescent="0.3">
      <c r="A1022" s="6">
        <v>1</v>
      </c>
      <c r="B1022" s="14">
        <v>114</v>
      </c>
      <c r="C1022" s="7" t="s">
        <v>496</v>
      </c>
      <c r="D1022" s="7" t="s">
        <v>45</v>
      </c>
      <c r="E1022" s="7" t="s">
        <v>223</v>
      </c>
      <c r="F1022" s="7" t="s">
        <v>250</v>
      </c>
      <c r="G1022" s="7" t="s">
        <v>68</v>
      </c>
      <c r="H1022" s="7" t="s">
        <v>136</v>
      </c>
      <c r="I1022" s="7" t="s">
        <v>64</v>
      </c>
      <c r="J1022" s="7" t="s">
        <v>356</v>
      </c>
      <c r="K1022" s="7" t="s">
        <v>504</v>
      </c>
      <c r="L1022" s="31" t="s">
        <v>505</v>
      </c>
      <c r="M1022" s="7" t="s">
        <v>506</v>
      </c>
      <c r="N1022" s="7"/>
      <c r="O1022" s="7"/>
      <c r="P1022" s="7"/>
      <c r="Q1022" s="7">
        <v>1</v>
      </c>
      <c r="R1022" s="7">
        <v>1</v>
      </c>
      <c r="S1022" s="7">
        <v>1</v>
      </c>
      <c r="T1022" s="7">
        <v>1</v>
      </c>
      <c r="U1022" s="7"/>
      <c r="V1022" s="8" t="s">
        <v>135</v>
      </c>
      <c r="W1022" s="8">
        <v>1.2</v>
      </c>
      <c r="X1022" s="38">
        <v>0</v>
      </c>
      <c r="Y1022" s="42">
        <f t="shared" ref="Y1022" ca="1" si="3033">$L$3+AL1022</f>
        <v>42068</v>
      </c>
      <c r="Z1022" s="1" t="s">
        <v>139</v>
      </c>
      <c r="AA1022" s="1" t="s">
        <v>500</v>
      </c>
      <c r="AB1022" s="1" t="s">
        <v>501</v>
      </c>
      <c r="AL1022" s="2">
        <v>8</v>
      </c>
      <c r="AM1022" s="4">
        <v>1</v>
      </c>
      <c r="AN1022" s="39" t="s">
        <v>0</v>
      </c>
      <c r="AO1022" s="43"/>
      <c r="AP1022" s="43">
        <f t="shared" ref="AP1022:BA1022" si="3034">IF(AQ1027+AP1026+AP1028-AO1023&lt;0,0,MAX((AQ1027+AP1026+AP1028-AO1023),$AM1031))</f>
        <v>0</v>
      </c>
      <c r="AQ1022" s="43">
        <f t="shared" si="3034"/>
        <v>0</v>
      </c>
      <c r="AR1022" s="43">
        <f t="shared" si="3034"/>
        <v>0</v>
      </c>
      <c r="AS1022" s="43">
        <f t="shared" si="3034"/>
        <v>0</v>
      </c>
      <c r="AT1022" s="43">
        <f t="shared" si="3034"/>
        <v>0</v>
      </c>
      <c r="AU1022" s="43">
        <f t="shared" si="3034"/>
        <v>0</v>
      </c>
      <c r="AV1022" s="43">
        <f t="shared" si="3034"/>
        <v>0</v>
      </c>
      <c r="AW1022" s="43">
        <f t="shared" si="3034"/>
        <v>0</v>
      </c>
      <c r="AX1022" s="43">
        <f t="shared" si="3034"/>
        <v>0</v>
      </c>
      <c r="AY1022" s="43">
        <f t="shared" si="3034"/>
        <v>0</v>
      </c>
      <c r="AZ1022" s="43">
        <f t="shared" si="3034"/>
        <v>0</v>
      </c>
      <c r="BA1022" s="26">
        <f t="shared" si="3034"/>
        <v>1339</v>
      </c>
    </row>
    <row r="1023" spans="1:53" x14ac:dyDescent="0.25">
      <c r="A1023" s="9">
        <v>2</v>
      </c>
      <c r="C1023" s="1" t="s">
        <v>496</v>
      </c>
      <c r="D1023" s="1" t="s">
        <v>45</v>
      </c>
      <c r="E1023" s="1" t="s">
        <v>223</v>
      </c>
      <c r="F1023" s="1" t="s">
        <v>250</v>
      </c>
      <c r="G1023" s="1" t="s">
        <v>68</v>
      </c>
      <c r="H1023" s="1" t="s">
        <v>136</v>
      </c>
      <c r="I1023" s="1" t="s">
        <v>64</v>
      </c>
      <c r="J1023" s="1" t="s">
        <v>356</v>
      </c>
      <c r="Q1023" s="1">
        <v>1</v>
      </c>
      <c r="R1023" s="1">
        <v>1</v>
      </c>
      <c r="S1023" s="1">
        <v>1</v>
      </c>
      <c r="T1023" s="1">
        <v>1</v>
      </c>
      <c r="Y1023" s="36"/>
      <c r="AL1023" s="37"/>
      <c r="AM1023" s="37"/>
      <c r="AN1023" s="12" t="s">
        <v>1</v>
      </c>
      <c r="AO1023" s="44">
        <v>50000</v>
      </c>
      <c r="AP1023" s="44">
        <f t="shared" ref="AP1023" si="3035">AO1023+AP1022-AP1028-AP1026</f>
        <v>45154</v>
      </c>
      <c r="AQ1023" s="44">
        <f t="shared" ref="AQ1023" si="3036">AP1023+AQ1022-AQ1028-AQ1026</f>
        <v>41890</v>
      </c>
      <c r="AR1023" s="44">
        <f t="shared" ref="AR1023" si="3037">AQ1023+AR1022-AR1028-AR1026</f>
        <v>38240</v>
      </c>
      <c r="AS1023" s="44">
        <f t="shared" ref="AS1023" si="3038">AR1023+AS1022-AS1028-AS1026</f>
        <v>34802</v>
      </c>
      <c r="AT1023" s="44">
        <f t="shared" ref="AT1023" si="3039">AS1023+AT1022-AT1028-AT1026</f>
        <v>30135</v>
      </c>
      <c r="AU1023" s="44">
        <f t="shared" ref="AU1023" si="3040">AT1023+AU1022-AU1028-AU1026</f>
        <v>24266</v>
      </c>
      <c r="AV1023" s="44">
        <f t="shared" ref="AV1023" si="3041">AU1023+AV1022-AV1028-AV1026</f>
        <v>18481</v>
      </c>
      <c r="AW1023" s="44">
        <f t="shared" ref="AW1023" si="3042">AV1023+AW1022-AW1028-AW1026</f>
        <v>12942</v>
      </c>
      <c r="AX1023" s="44">
        <f t="shared" ref="AX1023" si="3043">AW1023+AX1022-AX1028-AX1026</f>
        <v>7626</v>
      </c>
      <c r="AY1023" s="44">
        <f t="shared" ref="AY1023" si="3044">AX1023+AY1022-AY1028-AY1026</f>
        <v>4116</v>
      </c>
      <c r="AZ1023" s="44">
        <f t="shared" ref="AZ1023" si="3045">AY1023+AZ1022-AZ1028-AZ1026</f>
        <v>1370</v>
      </c>
      <c r="BA1023" s="23">
        <f t="shared" ref="BA1023" si="3046">AZ1023+BA1022-BA1028-BA1026</f>
        <v>0</v>
      </c>
    </row>
    <row r="1024" spans="1:53" hidden="1" x14ac:dyDescent="0.25">
      <c r="A1024" s="9">
        <v>3</v>
      </c>
      <c r="C1024" s="1" t="s">
        <v>496</v>
      </c>
      <c r="D1024" s="1" t="s">
        <v>45</v>
      </c>
      <c r="E1024" s="1" t="s">
        <v>223</v>
      </c>
      <c r="F1024" s="1" t="s">
        <v>250</v>
      </c>
      <c r="G1024" s="1" t="s">
        <v>68</v>
      </c>
      <c r="H1024" s="1" t="s">
        <v>136</v>
      </c>
      <c r="I1024" s="1" t="s">
        <v>64</v>
      </c>
      <c r="J1024" s="1" t="s">
        <v>356</v>
      </c>
      <c r="Q1024" s="1">
        <v>1</v>
      </c>
      <c r="R1024" s="1">
        <v>1</v>
      </c>
      <c r="S1024" s="1">
        <v>1</v>
      </c>
      <c r="T1024" s="1">
        <v>1</v>
      </c>
      <c r="Y1024" s="36"/>
      <c r="AL1024" s="37"/>
      <c r="AM1024" s="37"/>
      <c r="AN1024" s="13" t="s">
        <v>3</v>
      </c>
      <c r="AO1024" s="45"/>
      <c r="AP1024" s="45">
        <f t="shared" ref="AP1024" si="3047">(AP1023/AQ1026)*30</f>
        <v>415.01838235294116</v>
      </c>
      <c r="AQ1024" s="45">
        <f t="shared" ref="AQ1024" si="3048">(AQ1023/AR1026)*30</f>
        <v>344.30136986301369</v>
      </c>
      <c r="AR1024" s="45">
        <f t="shared" ref="AR1024" si="3049">(AR1023/AS1026)*30</f>
        <v>333.68237347294939</v>
      </c>
      <c r="AS1024" s="45">
        <f t="shared" ref="AS1024" si="3050">(AS1023/AT1026)*30</f>
        <v>223.71116348832226</v>
      </c>
      <c r="AT1024" s="45">
        <f t="shared" ref="AT1024" si="3051">(AT1023/AU1026)*30</f>
        <v>154.03816663826885</v>
      </c>
      <c r="AU1024" s="45">
        <f t="shared" ref="AU1024" si="3052">(AU1023/AV1026)*30</f>
        <v>125.83923941227312</v>
      </c>
      <c r="AV1024" s="45">
        <f t="shared" ref="AV1024" si="3053">(AV1023/AW1026)*30</f>
        <v>100.09568514172233</v>
      </c>
      <c r="AW1024" s="45">
        <f t="shared" ref="AW1024" si="3054">(AW1023/AX1026)*30</f>
        <v>73.036117381489845</v>
      </c>
      <c r="AX1024" s="45">
        <f t="shared" ref="AX1024" si="3055">(AX1023/AY1026)*30</f>
        <v>65.179487179487168</v>
      </c>
      <c r="AY1024" s="45">
        <f t="shared" ref="AY1024" si="3056">(AY1023/AZ1026)*30</f>
        <v>44.967225054624905</v>
      </c>
      <c r="AZ1024" s="45">
        <f t="shared" ref="AZ1024" si="3057">(AZ1023/BA1026)*30</f>
        <v>15.171650055370986</v>
      </c>
      <c r="BA1024" s="25" t="e">
        <f t="shared" ref="BA1024" si="3058">(BA1023/BB1026)*30</f>
        <v>#DIV/0!</v>
      </c>
    </row>
    <row r="1025" spans="1:53" hidden="1" x14ac:dyDescent="0.25">
      <c r="A1025" s="9">
        <v>4</v>
      </c>
      <c r="C1025" s="1" t="s">
        <v>496</v>
      </c>
      <c r="D1025" s="1" t="s">
        <v>45</v>
      </c>
      <c r="E1025" s="1" t="s">
        <v>223</v>
      </c>
      <c r="F1025" s="1" t="s">
        <v>250</v>
      </c>
      <c r="G1025" s="1" t="s">
        <v>68</v>
      </c>
      <c r="H1025" s="1" t="s">
        <v>136</v>
      </c>
      <c r="I1025" s="1" t="s">
        <v>64</v>
      </c>
      <c r="J1025" s="1" t="s">
        <v>356</v>
      </c>
      <c r="Q1025" s="1">
        <v>1</v>
      </c>
      <c r="R1025" s="1">
        <v>1</v>
      </c>
      <c r="S1025" s="1">
        <v>1</v>
      </c>
      <c r="T1025" s="1">
        <v>1</v>
      </c>
      <c r="Y1025" s="36"/>
      <c r="AL1025" s="37"/>
      <c r="AM1025" s="37"/>
      <c r="AN1025" s="12" t="s">
        <v>944</v>
      </c>
      <c r="AO1025" s="44"/>
      <c r="AP1025" s="44"/>
      <c r="AQ1025" s="44"/>
      <c r="AR1025" s="44"/>
      <c r="AS1025" s="44"/>
      <c r="AT1025" s="44"/>
      <c r="AU1025" s="44"/>
      <c r="AV1025" s="44"/>
      <c r="AW1025" s="44"/>
      <c r="AX1025" s="44"/>
      <c r="AY1025" s="44"/>
      <c r="AZ1025" s="44"/>
      <c r="BA1025" s="24"/>
    </row>
    <row r="1026" spans="1:53" hidden="1" x14ac:dyDescent="0.25">
      <c r="A1026" s="9">
        <v>5</v>
      </c>
      <c r="C1026" s="1" t="s">
        <v>496</v>
      </c>
      <c r="D1026" s="1" t="s">
        <v>45</v>
      </c>
      <c r="E1026" s="1" t="s">
        <v>223</v>
      </c>
      <c r="F1026" s="1" t="s">
        <v>250</v>
      </c>
      <c r="G1026" s="1" t="s">
        <v>68</v>
      </c>
      <c r="H1026" s="1" t="s">
        <v>136</v>
      </c>
      <c r="I1026" s="1" t="s">
        <v>64</v>
      </c>
      <c r="J1026" s="1" t="s">
        <v>356</v>
      </c>
      <c r="Q1026" s="1">
        <v>1</v>
      </c>
      <c r="R1026" s="1">
        <v>1</v>
      </c>
      <c r="S1026" s="1">
        <v>1</v>
      </c>
      <c r="T1026" s="1">
        <v>1</v>
      </c>
      <c r="Y1026" s="36"/>
      <c r="AL1026" s="37"/>
      <c r="AM1026" s="37"/>
      <c r="AN1026" s="13" t="s">
        <v>2</v>
      </c>
      <c r="AO1026" s="22"/>
      <c r="AP1026" s="22">
        <f>MPS!P$6*'Purshasing (2)'!$N1022+MPS!P$7*'Purshasing (2)'!$O1022+MPS!P$8*'Purshasing (2)'!$P1022+MPS!P$9*'Purshasing (2)'!$Q1022+MPS!P$10*'Purshasing (2)'!$R1022+MPS!P$11*'Purshasing (2)'!$S1022+MPS!P$12*'Purshasing (2)'!$T1022</f>
        <v>2846</v>
      </c>
      <c r="AQ1026" s="22">
        <f>MPS!Q$6*'Purshasing (2)'!$N1022+MPS!Q$7*'Purshasing (2)'!$O1022+MPS!Q$8*'Purshasing (2)'!$P1022+MPS!Q$9*'Purshasing (2)'!$Q1022+MPS!Q$10*'Purshasing (2)'!$R1022+MPS!Q$11*'Purshasing (2)'!$S1022+MPS!Q$12*'Purshasing (2)'!$T1022</f>
        <v>3264</v>
      </c>
      <c r="AR1026" s="22">
        <f>MPS!R$6*'Purshasing (2)'!$N1022+MPS!R$7*'Purshasing (2)'!$O1022+MPS!R$8*'Purshasing (2)'!$P1022+MPS!R$9*'Purshasing (2)'!$Q1022+MPS!R$10*'Purshasing (2)'!$R1022+MPS!R$11*'Purshasing (2)'!$S1022+MPS!R$12*'Purshasing (2)'!$T1022</f>
        <v>3650</v>
      </c>
      <c r="AS1026" s="22">
        <f>MPS!S$6*'Purshasing (2)'!$N1022+MPS!S$7*'Purshasing (2)'!$O1022+MPS!S$8*'Purshasing (2)'!$P1022+MPS!S$9*'Purshasing (2)'!$Q1022+MPS!S$10*'Purshasing (2)'!$R1022+MPS!S$11*'Purshasing (2)'!$S1022+MPS!S$12*'Purshasing (2)'!$T1022</f>
        <v>3438</v>
      </c>
      <c r="AT1026" s="22">
        <f>MPS!T$6*'Purshasing (2)'!$N1022+MPS!T$7*'Purshasing (2)'!$O1022+MPS!T$8*'Purshasing (2)'!$P1022+MPS!T$9*'Purshasing (2)'!$Q1022+MPS!T$10*'Purshasing (2)'!$R1022+MPS!T$11*'Purshasing (2)'!$S1022+MPS!T$12*'Purshasing (2)'!$T1022</f>
        <v>4667</v>
      </c>
      <c r="AU1026" s="22">
        <f>MPS!U$6*'Purshasing (2)'!$N1022+MPS!U$7*'Purshasing (2)'!$O1022+MPS!U$8*'Purshasing (2)'!$P1022+MPS!U$9*'Purshasing (2)'!$Q1022+MPS!U$10*'Purshasing (2)'!$R1022+MPS!U$11*'Purshasing (2)'!$S1022+MPS!U$12*'Purshasing (2)'!$T1022</f>
        <v>5869</v>
      </c>
      <c r="AV1026" s="22">
        <f>MPS!V$6*'Purshasing (2)'!$N1022+MPS!V$7*'Purshasing (2)'!$O1022+MPS!V$8*'Purshasing (2)'!$P1022+MPS!V$9*'Purshasing (2)'!$Q1022+MPS!V$10*'Purshasing (2)'!$R1022+MPS!V$11*'Purshasing (2)'!$S1022+MPS!V$12*'Purshasing (2)'!$T1022</f>
        <v>5785</v>
      </c>
      <c r="AW1026" s="22">
        <f>MPS!W$6*'Purshasing (2)'!$N1022+MPS!W$7*'Purshasing (2)'!$O1022+MPS!W$8*'Purshasing (2)'!$P1022+MPS!W$9*'Purshasing (2)'!$Q1022+MPS!W$10*'Purshasing (2)'!$R1022+MPS!W$11*'Purshasing (2)'!$S1022+MPS!W$12*'Purshasing (2)'!$T1022</f>
        <v>5539</v>
      </c>
      <c r="AX1026" s="22">
        <f>MPS!X$6*'Purshasing (2)'!$N1022+MPS!X$7*'Purshasing (2)'!$O1022+MPS!X$8*'Purshasing (2)'!$P1022+MPS!X$9*'Purshasing (2)'!$Q1022+MPS!X$10*'Purshasing (2)'!$R1022+MPS!X$11*'Purshasing (2)'!$S1022+MPS!X$12*'Purshasing (2)'!$T1022</f>
        <v>5316</v>
      </c>
      <c r="AY1026" s="22">
        <f>MPS!Y$6*'Purshasing (2)'!$N1022+MPS!Y$7*'Purshasing (2)'!$O1022+MPS!Y$8*'Purshasing (2)'!$P1022+MPS!Y$9*'Purshasing (2)'!$Q1022+MPS!Y$10*'Purshasing (2)'!$R1022+MPS!Y$11*'Purshasing (2)'!$S1022+MPS!Y$12*'Purshasing (2)'!$T1022</f>
        <v>3510</v>
      </c>
      <c r="AZ1026" s="22">
        <f>MPS!Z$6*'Purshasing (2)'!$N1022+MPS!Z$7*'Purshasing (2)'!$O1022+MPS!Z$8*'Purshasing (2)'!$P1022+MPS!Z$9*'Purshasing (2)'!$Q1022+MPS!Z$10*'Purshasing (2)'!$R1022+MPS!Z$11*'Purshasing (2)'!$S1022+MPS!Z$12*'Purshasing (2)'!$T1022</f>
        <v>2746</v>
      </c>
      <c r="BA1026" s="25">
        <f>MPS!AA$6*'Purshasing (2)'!$N1022+MPS!AA$7*'Purshasing (2)'!$O1022+MPS!AA$8*'Purshasing (2)'!$P1022+MPS!AA$9*'Purshasing (2)'!$Q1022+MPS!AA$10*'Purshasing (2)'!$R1022+MPS!AA$11*'Purshasing (2)'!$S1022+MPS!AA$12*'Purshasing (2)'!$T1022</f>
        <v>2709</v>
      </c>
    </row>
    <row r="1027" spans="1:53" hidden="1" x14ac:dyDescent="0.25">
      <c r="A1027" s="9">
        <v>6</v>
      </c>
      <c r="C1027" s="1" t="s">
        <v>496</v>
      </c>
      <c r="D1027" s="1" t="s">
        <v>45</v>
      </c>
      <c r="E1027" s="1" t="s">
        <v>223</v>
      </c>
      <c r="F1027" s="1" t="s">
        <v>250</v>
      </c>
      <c r="G1027" s="1" t="s">
        <v>68</v>
      </c>
      <c r="H1027" s="1" t="s">
        <v>136</v>
      </c>
      <c r="I1027" s="1" t="s">
        <v>64</v>
      </c>
      <c r="J1027" s="1" t="s">
        <v>356</v>
      </c>
      <c r="L1027" s="1"/>
      <c r="Q1027" s="1">
        <v>1</v>
      </c>
      <c r="R1027" s="1">
        <v>1</v>
      </c>
      <c r="S1027" s="1">
        <v>1</v>
      </c>
      <c r="T1027" s="1">
        <v>1</v>
      </c>
      <c r="Y1027" s="36"/>
      <c r="AL1027" s="37"/>
      <c r="AM1027" s="37"/>
      <c r="AN1027" s="12" t="s">
        <v>4</v>
      </c>
      <c r="AO1027" s="23"/>
      <c r="AP1027" s="23">
        <f t="shared" ref="AP1027:BA1027" si="3059">(AQ1026/30)*$X1022</f>
        <v>0</v>
      </c>
      <c r="AQ1027" s="23">
        <f t="shared" si="3059"/>
        <v>0</v>
      </c>
      <c r="AR1027" s="23">
        <f t="shared" si="3059"/>
        <v>0</v>
      </c>
      <c r="AS1027" s="23">
        <f t="shared" si="3059"/>
        <v>0</v>
      </c>
      <c r="AT1027" s="23">
        <f t="shared" si="3059"/>
        <v>0</v>
      </c>
      <c r="AU1027" s="23">
        <f t="shared" si="3059"/>
        <v>0</v>
      </c>
      <c r="AV1027" s="23">
        <f t="shared" si="3059"/>
        <v>0</v>
      </c>
      <c r="AW1027" s="23">
        <f t="shared" si="3059"/>
        <v>0</v>
      </c>
      <c r="AX1027" s="23">
        <f t="shared" si="3059"/>
        <v>0</v>
      </c>
      <c r="AY1027" s="23">
        <f t="shared" si="3059"/>
        <v>0</v>
      </c>
      <c r="AZ1027" s="23">
        <f t="shared" si="3059"/>
        <v>0</v>
      </c>
      <c r="BA1027" s="24">
        <f t="shared" si="3059"/>
        <v>0</v>
      </c>
    </row>
    <row r="1028" spans="1:53" hidden="1" x14ac:dyDescent="0.25">
      <c r="A1028" s="9">
        <v>7</v>
      </c>
      <c r="C1028" s="1" t="s">
        <v>496</v>
      </c>
      <c r="D1028" s="1" t="s">
        <v>45</v>
      </c>
      <c r="E1028" s="1" t="s">
        <v>223</v>
      </c>
      <c r="F1028" s="1" t="s">
        <v>250</v>
      </c>
      <c r="G1028" s="1" t="s">
        <v>68</v>
      </c>
      <c r="H1028" s="1" t="s">
        <v>136</v>
      </c>
      <c r="I1028" s="1" t="s">
        <v>64</v>
      </c>
      <c r="J1028" s="1" t="s">
        <v>356</v>
      </c>
      <c r="L1028" s="1"/>
      <c r="Q1028" s="1">
        <v>1</v>
      </c>
      <c r="R1028" s="1">
        <v>1</v>
      </c>
      <c r="S1028" s="1">
        <v>1</v>
      </c>
      <c r="T1028" s="1">
        <v>1</v>
      </c>
      <c r="Y1028" s="36"/>
      <c r="AL1028" s="37"/>
      <c r="AM1028" s="37"/>
      <c r="AN1028" s="13" t="s">
        <v>5</v>
      </c>
      <c r="AO1028" s="22"/>
      <c r="AP1028" s="22">
        <v>2000</v>
      </c>
      <c r="AQ1028" s="22"/>
      <c r="AR1028" s="22"/>
      <c r="AS1028" s="22"/>
      <c r="AT1028" s="22"/>
      <c r="AU1028" s="22"/>
      <c r="AV1028" s="22"/>
      <c r="AW1028" s="22"/>
      <c r="AX1028" s="22"/>
      <c r="AY1028" s="22"/>
      <c r="AZ1028" s="22"/>
      <c r="BA1028" s="25"/>
    </row>
    <row r="1029" spans="1:53" hidden="1" x14ac:dyDescent="0.25">
      <c r="A1029" s="9">
        <v>8</v>
      </c>
      <c r="C1029" s="1" t="s">
        <v>496</v>
      </c>
      <c r="D1029" s="1" t="s">
        <v>45</v>
      </c>
      <c r="E1029" s="1" t="s">
        <v>223</v>
      </c>
      <c r="F1029" s="1" t="s">
        <v>250</v>
      </c>
      <c r="G1029" s="1" t="s">
        <v>68</v>
      </c>
      <c r="H1029" s="1" t="s">
        <v>136</v>
      </c>
      <c r="I1029" s="1" t="s">
        <v>64</v>
      </c>
      <c r="J1029" s="1" t="s">
        <v>356</v>
      </c>
      <c r="L1029" s="1"/>
      <c r="Q1029" s="1">
        <v>1</v>
      </c>
      <c r="R1029" s="1">
        <v>1</v>
      </c>
      <c r="S1029" s="1">
        <v>1</v>
      </c>
      <c r="T1029" s="1">
        <v>1</v>
      </c>
      <c r="Y1029" s="36"/>
      <c r="AL1029" s="37"/>
      <c r="AM1029" s="37"/>
      <c r="AN1029" s="12" t="s">
        <v>6</v>
      </c>
      <c r="AO1029" s="23"/>
      <c r="AP1029" s="23"/>
      <c r="AQ1029" s="23"/>
      <c r="AR1029" s="23"/>
      <c r="AS1029" s="23"/>
      <c r="AT1029" s="23"/>
      <c r="AU1029" s="23"/>
      <c r="AV1029" s="23"/>
      <c r="AW1029" s="23"/>
      <c r="AX1029" s="23"/>
      <c r="AY1029" s="23"/>
      <c r="AZ1029" s="23"/>
      <c r="BA1029" s="24"/>
    </row>
    <row r="1030" spans="1:53" ht="14.4" hidden="1" thickBot="1" x14ac:dyDescent="0.3">
      <c r="A1030" s="11">
        <v>9</v>
      </c>
      <c r="C1030" s="1" t="s">
        <v>496</v>
      </c>
      <c r="D1030" s="1" t="s">
        <v>45</v>
      </c>
      <c r="E1030" s="1" t="s">
        <v>223</v>
      </c>
      <c r="F1030" s="1" t="s">
        <v>250</v>
      </c>
      <c r="G1030" s="1" t="s">
        <v>68</v>
      </c>
      <c r="H1030" s="1" t="s">
        <v>136</v>
      </c>
      <c r="I1030" s="1" t="s">
        <v>64</v>
      </c>
      <c r="J1030" s="1" t="s">
        <v>356</v>
      </c>
      <c r="L1030" s="1"/>
      <c r="Q1030" s="1">
        <v>1</v>
      </c>
      <c r="R1030" s="1">
        <v>1</v>
      </c>
      <c r="S1030" s="1">
        <v>1</v>
      </c>
      <c r="T1030" s="1">
        <v>1</v>
      </c>
      <c r="Y1030" s="36"/>
      <c r="AL1030" s="37"/>
      <c r="AM1030" s="37"/>
      <c r="AN1030" s="27" t="s">
        <v>7</v>
      </c>
      <c r="AO1030" s="28"/>
      <c r="AP1030" s="28"/>
      <c r="AQ1030" s="28"/>
      <c r="AR1030" s="28"/>
      <c r="AS1030" s="28"/>
      <c r="AT1030" s="28"/>
      <c r="AU1030" s="28"/>
      <c r="AV1030" s="28"/>
      <c r="AW1030" s="28"/>
      <c r="AX1030" s="28"/>
      <c r="AY1030" s="28"/>
      <c r="AZ1030" s="28"/>
      <c r="BA1030" s="29"/>
    </row>
    <row r="1031" spans="1:53" ht="15" hidden="1" thickTop="1" thickBot="1" x14ac:dyDescent="0.3">
      <c r="A1031" s="6">
        <v>1</v>
      </c>
      <c r="B1031" s="14">
        <v>115</v>
      </c>
      <c r="C1031" s="7" t="s">
        <v>496</v>
      </c>
      <c r="D1031" s="7" t="s">
        <v>45</v>
      </c>
      <c r="E1031" s="7" t="s">
        <v>223</v>
      </c>
      <c r="F1031" s="7" t="s">
        <v>250</v>
      </c>
      <c r="G1031" s="7" t="s">
        <v>68</v>
      </c>
      <c r="H1031" s="7" t="s">
        <v>136</v>
      </c>
      <c r="I1031" s="7" t="s">
        <v>64</v>
      </c>
      <c r="J1031" s="7" t="s">
        <v>356</v>
      </c>
      <c r="K1031" s="7" t="s">
        <v>507</v>
      </c>
      <c r="L1031" s="31" t="s">
        <v>508</v>
      </c>
      <c r="M1031" s="7" t="s">
        <v>509</v>
      </c>
      <c r="N1031" s="7"/>
      <c r="O1031" s="7"/>
      <c r="P1031" s="7"/>
      <c r="Q1031" s="7">
        <v>1</v>
      </c>
      <c r="R1031" s="7">
        <v>1</v>
      </c>
      <c r="S1031" s="7">
        <v>1</v>
      </c>
      <c r="T1031" s="7">
        <v>1</v>
      </c>
      <c r="U1031" s="7"/>
      <c r="V1031" s="8" t="s">
        <v>135</v>
      </c>
      <c r="W1031" s="8">
        <v>0.50000311981885059</v>
      </c>
      <c r="X1031" s="38">
        <v>0</v>
      </c>
      <c r="Y1031" s="42">
        <f t="shared" ref="Y1031" ca="1" si="3060">$L$3+AL1031</f>
        <v>42068</v>
      </c>
      <c r="Z1031" s="1" t="s">
        <v>139</v>
      </c>
      <c r="AA1031" s="1" t="s">
        <v>500</v>
      </c>
      <c r="AB1031" s="1" t="s">
        <v>501</v>
      </c>
      <c r="AL1031" s="2">
        <v>8</v>
      </c>
      <c r="AM1031" s="4">
        <v>1</v>
      </c>
      <c r="AN1031" s="39" t="s">
        <v>0</v>
      </c>
      <c r="AO1031" s="43"/>
      <c r="AP1031" s="43">
        <f t="shared" ref="AP1031:BA1031" si="3061">IF(AQ1036+AP1035+AP1037-AO1032&lt;0,0,MAX((AQ1036+AP1035+AP1037-AO1032),$AM1040))</f>
        <v>0</v>
      </c>
      <c r="AQ1031" s="43">
        <f t="shared" si="3061"/>
        <v>0</v>
      </c>
      <c r="AR1031" s="43">
        <f t="shared" si="3061"/>
        <v>0</v>
      </c>
      <c r="AS1031" s="43">
        <f t="shared" si="3061"/>
        <v>0</v>
      </c>
      <c r="AT1031" s="43">
        <f t="shared" si="3061"/>
        <v>0</v>
      </c>
      <c r="AU1031" s="43">
        <f t="shared" si="3061"/>
        <v>0</v>
      </c>
      <c r="AV1031" s="43">
        <f t="shared" si="3061"/>
        <v>0</v>
      </c>
      <c r="AW1031" s="43">
        <f t="shared" si="3061"/>
        <v>0</v>
      </c>
      <c r="AX1031" s="43">
        <f t="shared" si="3061"/>
        <v>0</v>
      </c>
      <c r="AY1031" s="43">
        <f t="shared" si="3061"/>
        <v>0</v>
      </c>
      <c r="AZ1031" s="43">
        <f t="shared" si="3061"/>
        <v>0</v>
      </c>
      <c r="BA1031" s="26">
        <f t="shared" si="3061"/>
        <v>1339</v>
      </c>
    </row>
    <row r="1032" spans="1:53" x14ac:dyDescent="0.25">
      <c r="A1032" s="9">
        <v>2</v>
      </c>
      <c r="C1032" s="1" t="s">
        <v>496</v>
      </c>
      <c r="D1032" s="1" t="s">
        <v>45</v>
      </c>
      <c r="E1032" s="1" t="s">
        <v>223</v>
      </c>
      <c r="F1032" s="1" t="s">
        <v>250</v>
      </c>
      <c r="G1032" s="1" t="s">
        <v>68</v>
      </c>
      <c r="H1032" s="1" t="s">
        <v>136</v>
      </c>
      <c r="I1032" s="1" t="s">
        <v>64</v>
      </c>
      <c r="J1032" s="1" t="s">
        <v>356</v>
      </c>
      <c r="Q1032" s="1">
        <v>1</v>
      </c>
      <c r="R1032" s="1">
        <v>1</v>
      </c>
      <c r="S1032" s="1">
        <v>1</v>
      </c>
      <c r="T1032" s="1">
        <v>1</v>
      </c>
      <c r="Y1032" s="36"/>
      <c r="AL1032" s="37"/>
      <c r="AM1032" s="37"/>
      <c r="AN1032" s="12" t="s">
        <v>1</v>
      </c>
      <c r="AO1032" s="44">
        <v>50000</v>
      </c>
      <c r="AP1032" s="44">
        <f t="shared" ref="AP1032" si="3062">AO1032+AP1031-AP1037-AP1035</f>
        <v>45154</v>
      </c>
      <c r="AQ1032" s="44">
        <f t="shared" ref="AQ1032" si="3063">AP1032+AQ1031-AQ1037-AQ1035</f>
        <v>41890</v>
      </c>
      <c r="AR1032" s="44">
        <f t="shared" ref="AR1032" si="3064">AQ1032+AR1031-AR1037-AR1035</f>
        <v>38240</v>
      </c>
      <c r="AS1032" s="44">
        <f t="shared" ref="AS1032" si="3065">AR1032+AS1031-AS1037-AS1035</f>
        <v>34802</v>
      </c>
      <c r="AT1032" s="44">
        <f t="shared" ref="AT1032" si="3066">AS1032+AT1031-AT1037-AT1035</f>
        <v>30135</v>
      </c>
      <c r="AU1032" s="44">
        <f t="shared" ref="AU1032" si="3067">AT1032+AU1031-AU1037-AU1035</f>
        <v>24266</v>
      </c>
      <c r="AV1032" s="44">
        <f t="shared" ref="AV1032" si="3068">AU1032+AV1031-AV1037-AV1035</f>
        <v>18481</v>
      </c>
      <c r="AW1032" s="44">
        <f t="shared" ref="AW1032" si="3069">AV1032+AW1031-AW1037-AW1035</f>
        <v>12942</v>
      </c>
      <c r="AX1032" s="44">
        <f t="shared" ref="AX1032" si="3070">AW1032+AX1031-AX1037-AX1035</f>
        <v>7626</v>
      </c>
      <c r="AY1032" s="44">
        <f t="shared" ref="AY1032" si="3071">AX1032+AY1031-AY1037-AY1035</f>
        <v>4116</v>
      </c>
      <c r="AZ1032" s="44">
        <f t="shared" ref="AZ1032" si="3072">AY1032+AZ1031-AZ1037-AZ1035</f>
        <v>1370</v>
      </c>
      <c r="BA1032" s="23">
        <f t="shared" ref="BA1032" si="3073">AZ1032+BA1031-BA1037-BA1035</f>
        <v>0</v>
      </c>
    </row>
    <row r="1033" spans="1:53" hidden="1" x14ac:dyDescent="0.25">
      <c r="A1033" s="9">
        <v>3</v>
      </c>
      <c r="C1033" s="1" t="s">
        <v>496</v>
      </c>
      <c r="D1033" s="1" t="s">
        <v>45</v>
      </c>
      <c r="E1033" s="1" t="s">
        <v>223</v>
      </c>
      <c r="F1033" s="1" t="s">
        <v>250</v>
      </c>
      <c r="G1033" s="1" t="s">
        <v>68</v>
      </c>
      <c r="H1033" s="1" t="s">
        <v>136</v>
      </c>
      <c r="I1033" s="1" t="s">
        <v>64</v>
      </c>
      <c r="J1033" s="1" t="s">
        <v>356</v>
      </c>
      <c r="Q1033" s="1">
        <v>1</v>
      </c>
      <c r="R1033" s="1">
        <v>1</v>
      </c>
      <c r="S1033" s="1">
        <v>1</v>
      </c>
      <c r="T1033" s="1">
        <v>1</v>
      </c>
      <c r="Y1033" s="36"/>
      <c r="AL1033" s="37"/>
      <c r="AM1033" s="37"/>
      <c r="AN1033" s="13" t="s">
        <v>3</v>
      </c>
      <c r="AO1033" s="45"/>
      <c r="AP1033" s="45">
        <f t="shared" ref="AP1033" si="3074">(AP1032/AQ1035)*30</f>
        <v>415.01838235294116</v>
      </c>
      <c r="AQ1033" s="45">
        <f t="shared" ref="AQ1033" si="3075">(AQ1032/AR1035)*30</f>
        <v>344.30136986301369</v>
      </c>
      <c r="AR1033" s="45">
        <f t="shared" ref="AR1033" si="3076">(AR1032/AS1035)*30</f>
        <v>333.68237347294939</v>
      </c>
      <c r="AS1033" s="45">
        <f t="shared" ref="AS1033" si="3077">(AS1032/AT1035)*30</f>
        <v>223.71116348832226</v>
      </c>
      <c r="AT1033" s="45">
        <f t="shared" ref="AT1033" si="3078">(AT1032/AU1035)*30</f>
        <v>154.03816663826885</v>
      </c>
      <c r="AU1033" s="45">
        <f t="shared" ref="AU1033" si="3079">(AU1032/AV1035)*30</f>
        <v>125.83923941227312</v>
      </c>
      <c r="AV1033" s="45">
        <f t="shared" ref="AV1033" si="3080">(AV1032/AW1035)*30</f>
        <v>100.09568514172233</v>
      </c>
      <c r="AW1033" s="45">
        <f t="shared" ref="AW1033" si="3081">(AW1032/AX1035)*30</f>
        <v>73.036117381489845</v>
      </c>
      <c r="AX1033" s="45">
        <f t="shared" ref="AX1033" si="3082">(AX1032/AY1035)*30</f>
        <v>65.179487179487168</v>
      </c>
      <c r="AY1033" s="45">
        <f t="shared" ref="AY1033" si="3083">(AY1032/AZ1035)*30</f>
        <v>44.967225054624905</v>
      </c>
      <c r="AZ1033" s="45">
        <f t="shared" ref="AZ1033" si="3084">(AZ1032/BA1035)*30</f>
        <v>15.171650055370986</v>
      </c>
      <c r="BA1033" s="25" t="e">
        <f t="shared" ref="BA1033" si="3085">(BA1032/BB1035)*30</f>
        <v>#DIV/0!</v>
      </c>
    </row>
    <row r="1034" spans="1:53" hidden="1" x14ac:dyDescent="0.25">
      <c r="A1034" s="9">
        <v>4</v>
      </c>
      <c r="C1034" s="1" t="s">
        <v>496</v>
      </c>
      <c r="D1034" s="1" t="s">
        <v>45</v>
      </c>
      <c r="E1034" s="1" t="s">
        <v>223</v>
      </c>
      <c r="F1034" s="1" t="s">
        <v>250</v>
      </c>
      <c r="G1034" s="1" t="s">
        <v>68</v>
      </c>
      <c r="H1034" s="1" t="s">
        <v>136</v>
      </c>
      <c r="I1034" s="1" t="s">
        <v>64</v>
      </c>
      <c r="J1034" s="1" t="s">
        <v>356</v>
      </c>
      <c r="Q1034" s="1">
        <v>1</v>
      </c>
      <c r="R1034" s="1">
        <v>1</v>
      </c>
      <c r="S1034" s="1">
        <v>1</v>
      </c>
      <c r="T1034" s="1">
        <v>1</v>
      </c>
      <c r="Y1034" s="36"/>
      <c r="AL1034" s="37"/>
      <c r="AM1034" s="37"/>
      <c r="AN1034" s="12" t="s">
        <v>944</v>
      </c>
      <c r="AO1034" s="44"/>
      <c r="AP1034" s="44"/>
      <c r="AQ1034" s="44"/>
      <c r="AR1034" s="44"/>
      <c r="AS1034" s="44"/>
      <c r="AT1034" s="44"/>
      <c r="AU1034" s="44"/>
      <c r="AV1034" s="44"/>
      <c r="AW1034" s="44"/>
      <c r="AX1034" s="44"/>
      <c r="AY1034" s="44"/>
      <c r="AZ1034" s="44"/>
      <c r="BA1034" s="24"/>
    </row>
    <row r="1035" spans="1:53" hidden="1" x14ac:dyDescent="0.25">
      <c r="A1035" s="9">
        <v>5</v>
      </c>
      <c r="C1035" s="1" t="s">
        <v>496</v>
      </c>
      <c r="D1035" s="1" t="s">
        <v>45</v>
      </c>
      <c r="E1035" s="1" t="s">
        <v>223</v>
      </c>
      <c r="F1035" s="1" t="s">
        <v>250</v>
      </c>
      <c r="G1035" s="1" t="s">
        <v>68</v>
      </c>
      <c r="H1035" s="1" t="s">
        <v>136</v>
      </c>
      <c r="I1035" s="1" t="s">
        <v>64</v>
      </c>
      <c r="J1035" s="1" t="s">
        <v>356</v>
      </c>
      <c r="Q1035" s="1">
        <v>1</v>
      </c>
      <c r="R1035" s="1">
        <v>1</v>
      </c>
      <c r="S1035" s="1">
        <v>1</v>
      </c>
      <c r="T1035" s="1">
        <v>1</v>
      </c>
      <c r="Y1035" s="36"/>
      <c r="AL1035" s="37"/>
      <c r="AM1035" s="37"/>
      <c r="AN1035" s="13" t="s">
        <v>2</v>
      </c>
      <c r="AO1035" s="22"/>
      <c r="AP1035" s="22">
        <f>MPS!P$6*'Purshasing (2)'!$N1031+MPS!P$7*'Purshasing (2)'!$O1031+MPS!P$8*'Purshasing (2)'!$P1031+MPS!P$9*'Purshasing (2)'!$Q1031+MPS!P$10*'Purshasing (2)'!$R1031+MPS!P$11*'Purshasing (2)'!$S1031+MPS!P$12*'Purshasing (2)'!$T1031</f>
        <v>2846</v>
      </c>
      <c r="AQ1035" s="22">
        <f>MPS!Q$6*'Purshasing (2)'!$N1031+MPS!Q$7*'Purshasing (2)'!$O1031+MPS!Q$8*'Purshasing (2)'!$P1031+MPS!Q$9*'Purshasing (2)'!$Q1031+MPS!Q$10*'Purshasing (2)'!$R1031+MPS!Q$11*'Purshasing (2)'!$S1031+MPS!Q$12*'Purshasing (2)'!$T1031</f>
        <v>3264</v>
      </c>
      <c r="AR1035" s="22">
        <f>MPS!R$6*'Purshasing (2)'!$N1031+MPS!R$7*'Purshasing (2)'!$O1031+MPS!R$8*'Purshasing (2)'!$P1031+MPS!R$9*'Purshasing (2)'!$Q1031+MPS!R$10*'Purshasing (2)'!$R1031+MPS!R$11*'Purshasing (2)'!$S1031+MPS!R$12*'Purshasing (2)'!$T1031</f>
        <v>3650</v>
      </c>
      <c r="AS1035" s="22">
        <f>MPS!S$6*'Purshasing (2)'!$N1031+MPS!S$7*'Purshasing (2)'!$O1031+MPS!S$8*'Purshasing (2)'!$P1031+MPS!S$9*'Purshasing (2)'!$Q1031+MPS!S$10*'Purshasing (2)'!$R1031+MPS!S$11*'Purshasing (2)'!$S1031+MPS!S$12*'Purshasing (2)'!$T1031</f>
        <v>3438</v>
      </c>
      <c r="AT1035" s="22">
        <f>MPS!T$6*'Purshasing (2)'!$N1031+MPS!T$7*'Purshasing (2)'!$O1031+MPS!T$8*'Purshasing (2)'!$P1031+MPS!T$9*'Purshasing (2)'!$Q1031+MPS!T$10*'Purshasing (2)'!$R1031+MPS!T$11*'Purshasing (2)'!$S1031+MPS!T$12*'Purshasing (2)'!$T1031</f>
        <v>4667</v>
      </c>
      <c r="AU1035" s="22">
        <f>MPS!U$6*'Purshasing (2)'!$N1031+MPS!U$7*'Purshasing (2)'!$O1031+MPS!U$8*'Purshasing (2)'!$P1031+MPS!U$9*'Purshasing (2)'!$Q1031+MPS!U$10*'Purshasing (2)'!$R1031+MPS!U$11*'Purshasing (2)'!$S1031+MPS!U$12*'Purshasing (2)'!$T1031</f>
        <v>5869</v>
      </c>
      <c r="AV1035" s="22">
        <f>MPS!V$6*'Purshasing (2)'!$N1031+MPS!V$7*'Purshasing (2)'!$O1031+MPS!V$8*'Purshasing (2)'!$P1031+MPS!V$9*'Purshasing (2)'!$Q1031+MPS!V$10*'Purshasing (2)'!$R1031+MPS!V$11*'Purshasing (2)'!$S1031+MPS!V$12*'Purshasing (2)'!$T1031</f>
        <v>5785</v>
      </c>
      <c r="AW1035" s="22">
        <f>MPS!W$6*'Purshasing (2)'!$N1031+MPS!W$7*'Purshasing (2)'!$O1031+MPS!W$8*'Purshasing (2)'!$P1031+MPS!W$9*'Purshasing (2)'!$Q1031+MPS!W$10*'Purshasing (2)'!$R1031+MPS!W$11*'Purshasing (2)'!$S1031+MPS!W$12*'Purshasing (2)'!$T1031</f>
        <v>5539</v>
      </c>
      <c r="AX1035" s="22">
        <f>MPS!X$6*'Purshasing (2)'!$N1031+MPS!X$7*'Purshasing (2)'!$O1031+MPS!X$8*'Purshasing (2)'!$P1031+MPS!X$9*'Purshasing (2)'!$Q1031+MPS!X$10*'Purshasing (2)'!$R1031+MPS!X$11*'Purshasing (2)'!$S1031+MPS!X$12*'Purshasing (2)'!$T1031</f>
        <v>5316</v>
      </c>
      <c r="AY1035" s="22">
        <f>MPS!Y$6*'Purshasing (2)'!$N1031+MPS!Y$7*'Purshasing (2)'!$O1031+MPS!Y$8*'Purshasing (2)'!$P1031+MPS!Y$9*'Purshasing (2)'!$Q1031+MPS!Y$10*'Purshasing (2)'!$R1031+MPS!Y$11*'Purshasing (2)'!$S1031+MPS!Y$12*'Purshasing (2)'!$T1031</f>
        <v>3510</v>
      </c>
      <c r="AZ1035" s="22">
        <f>MPS!Z$6*'Purshasing (2)'!$N1031+MPS!Z$7*'Purshasing (2)'!$O1031+MPS!Z$8*'Purshasing (2)'!$P1031+MPS!Z$9*'Purshasing (2)'!$Q1031+MPS!Z$10*'Purshasing (2)'!$R1031+MPS!Z$11*'Purshasing (2)'!$S1031+MPS!Z$12*'Purshasing (2)'!$T1031</f>
        <v>2746</v>
      </c>
      <c r="BA1035" s="25">
        <f>MPS!AA$6*'Purshasing (2)'!$N1031+MPS!AA$7*'Purshasing (2)'!$O1031+MPS!AA$8*'Purshasing (2)'!$P1031+MPS!AA$9*'Purshasing (2)'!$Q1031+MPS!AA$10*'Purshasing (2)'!$R1031+MPS!AA$11*'Purshasing (2)'!$S1031+MPS!AA$12*'Purshasing (2)'!$T1031</f>
        <v>2709</v>
      </c>
    </row>
    <row r="1036" spans="1:53" hidden="1" x14ac:dyDescent="0.25">
      <c r="A1036" s="9">
        <v>6</v>
      </c>
      <c r="C1036" s="1" t="s">
        <v>496</v>
      </c>
      <c r="D1036" s="1" t="s">
        <v>45</v>
      </c>
      <c r="E1036" s="1" t="s">
        <v>223</v>
      </c>
      <c r="F1036" s="1" t="s">
        <v>250</v>
      </c>
      <c r="G1036" s="1" t="s">
        <v>68</v>
      </c>
      <c r="H1036" s="1" t="s">
        <v>136</v>
      </c>
      <c r="I1036" s="1" t="s">
        <v>64</v>
      </c>
      <c r="J1036" s="1" t="s">
        <v>356</v>
      </c>
      <c r="L1036" s="1"/>
      <c r="Q1036" s="1">
        <v>1</v>
      </c>
      <c r="R1036" s="1">
        <v>1</v>
      </c>
      <c r="S1036" s="1">
        <v>1</v>
      </c>
      <c r="T1036" s="1">
        <v>1</v>
      </c>
      <c r="Y1036" s="36"/>
      <c r="AL1036" s="37"/>
      <c r="AM1036" s="37"/>
      <c r="AN1036" s="12" t="s">
        <v>4</v>
      </c>
      <c r="AO1036" s="23"/>
      <c r="AP1036" s="23">
        <f t="shared" ref="AP1036:BA1036" si="3086">(AQ1035/30)*$X1031</f>
        <v>0</v>
      </c>
      <c r="AQ1036" s="23">
        <f t="shared" si="3086"/>
        <v>0</v>
      </c>
      <c r="AR1036" s="23">
        <f t="shared" si="3086"/>
        <v>0</v>
      </c>
      <c r="AS1036" s="23">
        <f t="shared" si="3086"/>
        <v>0</v>
      </c>
      <c r="AT1036" s="23">
        <f t="shared" si="3086"/>
        <v>0</v>
      </c>
      <c r="AU1036" s="23">
        <f t="shared" si="3086"/>
        <v>0</v>
      </c>
      <c r="AV1036" s="23">
        <f t="shared" si="3086"/>
        <v>0</v>
      </c>
      <c r="AW1036" s="23">
        <f t="shared" si="3086"/>
        <v>0</v>
      </c>
      <c r="AX1036" s="23">
        <f t="shared" si="3086"/>
        <v>0</v>
      </c>
      <c r="AY1036" s="23">
        <f t="shared" si="3086"/>
        <v>0</v>
      </c>
      <c r="AZ1036" s="23">
        <f t="shared" si="3086"/>
        <v>0</v>
      </c>
      <c r="BA1036" s="24">
        <f t="shared" si="3086"/>
        <v>0</v>
      </c>
    </row>
    <row r="1037" spans="1:53" hidden="1" x14ac:dyDescent="0.25">
      <c r="A1037" s="9">
        <v>7</v>
      </c>
      <c r="C1037" s="1" t="s">
        <v>496</v>
      </c>
      <c r="D1037" s="1" t="s">
        <v>45</v>
      </c>
      <c r="E1037" s="1" t="s">
        <v>223</v>
      </c>
      <c r="F1037" s="1" t="s">
        <v>250</v>
      </c>
      <c r="G1037" s="1" t="s">
        <v>68</v>
      </c>
      <c r="H1037" s="1" t="s">
        <v>136</v>
      </c>
      <c r="I1037" s="1" t="s">
        <v>64</v>
      </c>
      <c r="J1037" s="1" t="s">
        <v>356</v>
      </c>
      <c r="L1037" s="1"/>
      <c r="Q1037" s="1">
        <v>1</v>
      </c>
      <c r="R1037" s="1">
        <v>1</v>
      </c>
      <c r="S1037" s="1">
        <v>1</v>
      </c>
      <c r="T1037" s="1">
        <v>1</v>
      </c>
      <c r="Y1037" s="36"/>
      <c r="AL1037" s="37"/>
      <c r="AM1037" s="37"/>
      <c r="AN1037" s="13" t="s">
        <v>5</v>
      </c>
      <c r="AO1037" s="22"/>
      <c r="AP1037" s="22">
        <v>2000</v>
      </c>
      <c r="AQ1037" s="22"/>
      <c r="AR1037" s="22"/>
      <c r="AS1037" s="22"/>
      <c r="AT1037" s="22"/>
      <c r="AU1037" s="22"/>
      <c r="AV1037" s="22"/>
      <c r="AW1037" s="22"/>
      <c r="AX1037" s="22"/>
      <c r="AY1037" s="22"/>
      <c r="AZ1037" s="22"/>
      <c r="BA1037" s="25"/>
    </row>
    <row r="1038" spans="1:53" hidden="1" x14ac:dyDescent="0.25">
      <c r="A1038" s="9">
        <v>8</v>
      </c>
      <c r="C1038" s="1" t="s">
        <v>496</v>
      </c>
      <c r="D1038" s="1" t="s">
        <v>45</v>
      </c>
      <c r="E1038" s="1" t="s">
        <v>223</v>
      </c>
      <c r="F1038" s="1" t="s">
        <v>250</v>
      </c>
      <c r="G1038" s="1" t="s">
        <v>68</v>
      </c>
      <c r="H1038" s="1" t="s">
        <v>136</v>
      </c>
      <c r="I1038" s="1" t="s">
        <v>64</v>
      </c>
      <c r="J1038" s="1" t="s">
        <v>356</v>
      </c>
      <c r="L1038" s="1"/>
      <c r="Q1038" s="1">
        <v>1</v>
      </c>
      <c r="R1038" s="1">
        <v>1</v>
      </c>
      <c r="S1038" s="1">
        <v>1</v>
      </c>
      <c r="T1038" s="1">
        <v>1</v>
      </c>
      <c r="Y1038" s="36"/>
      <c r="AL1038" s="37"/>
      <c r="AM1038" s="37"/>
      <c r="AN1038" s="12" t="s">
        <v>6</v>
      </c>
      <c r="AO1038" s="23"/>
      <c r="AP1038" s="23"/>
      <c r="AQ1038" s="23"/>
      <c r="AR1038" s="23"/>
      <c r="AS1038" s="23"/>
      <c r="AT1038" s="23"/>
      <c r="AU1038" s="23"/>
      <c r="AV1038" s="23"/>
      <c r="AW1038" s="23"/>
      <c r="AX1038" s="23"/>
      <c r="AY1038" s="23"/>
      <c r="AZ1038" s="23"/>
      <c r="BA1038" s="24"/>
    </row>
    <row r="1039" spans="1:53" ht="14.4" hidden="1" thickBot="1" x14ac:dyDescent="0.3">
      <c r="A1039" s="11">
        <v>9</v>
      </c>
      <c r="C1039" s="1" t="s">
        <v>496</v>
      </c>
      <c r="D1039" s="1" t="s">
        <v>45</v>
      </c>
      <c r="E1039" s="1" t="s">
        <v>223</v>
      </c>
      <c r="F1039" s="1" t="s">
        <v>250</v>
      </c>
      <c r="G1039" s="1" t="s">
        <v>68</v>
      </c>
      <c r="H1039" s="1" t="s">
        <v>136</v>
      </c>
      <c r="I1039" s="1" t="s">
        <v>64</v>
      </c>
      <c r="J1039" s="1" t="s">
        <v>356</v>
      </c>
      <c r="L1039" s="1"/>
      <c r="Q1039" s="1">
        <v>1</v>
      </c>
      <c r="R1039" s="1">
        <v>1</v>
      </c>
      <c r="S1039" s="1">
        <v>1</v>
      </c>
      <c r="T1039" s="1">
        <v>1</v>
      </c>
      <c r="Y1039" s="36"/>
      <c r="AL1039" s="37"/>
      <c r="AM1039" s="37"/>
      <c r="AN1039" s="27" t="s">
        <v>7</v>
      </c>
      <c r="AO1039" s="28"/>
      <c r="AP1039" s="28"/>
      <c r="AQ1039" s="28"/>
      <c r="AR1039" s="28"/>
      <c r="AS1039" s="28"/>
      <c r="AT1039" s="28"/>
      <c r="AU1039" s="28"/>
      <c r="AV1039" s="28"/>
      <c r="AW1039" s="28"/>
      <c r="AX1039" s="28"/>
      <c r="AY1039" s="28"/>
      <c r="AZ1039" s="28"/>
      <c r="BA1039" s="29"/>
    </row>
    <row r="1040" spans="1:53" ht="15" hidden="1" thickTop="1" thickBot="1" x14ac:dyDescent="0.3">
      <c r="A1040" s="6">
        <v>1</v>
      </c>
      <c r="B1040" s="14">
        <v>116</v>
      </c>
      <c r="C1040" s="7" t="s">
        <v>496</v>
      </c>
      <c r="D1040" s="7" t="s">
        <v>45</v>
      </c>
      <c r="E1040" s="7" t="s">
        <v>223</v>
      </c>
      <c r="F1040" s="7" t="s">
        <v>250</v>
      </c>
      <c r="G1040" s="7" t="s">
        <v>68</v>
      </c>
      <c r="H1040" s="7" t="s">
        <v>136</v>
      </c>
      <c r="I1040" s="7" t="s">
        <v>64</v>
      </c>
      <c r="J1040" s="7" t="s">
        <v>356</v>
      </c>
      <c r="K1040" s="7" t="s">
        <v>510</v>
      </c>
      <c r="L1040" s="31" t="s">
        <v>511</v>
      </c>
      <c r="M1040" s="7" t="s">
        <v>512</v>
      </c>
      <c r="N1040" s="7"/>
      <c r="O1040" s="7"/>
      <c r="P1040" s="7"/>
      <c r="Q1040" s="7">
        <v>1</v>
      </c>
      <c r="R1040" s="7">
        <v>1</v>
      </c>
      <c r="S1040" s="7">
        <v>1</v>
      </c>
      <c r="T1040" s="7">
        <v>1</v>
      </c>
      <c r="U1040" s="7"/>
      <c r="V1040" s="8" t="s">
        <v>135</v>
      </c>
      <c r="W1040" s="8">
        <v>0.8</v>
      </c>
      <c r="X1040" s="38">
        <v>0</v>
      </c>
      <c r="Y1040" s="42">
        <f t="shared" ref="Y1040" ca="1" si="3087">$L$3+AL1040</f>
        <v>42068</v>
      </c>
      <c r="Z1040" s="1" t="s">
        <v>139</v>
      </c>
      <c r="AA1040" s="1" t="s">
        <v>500</v>
      </c>
      <c r="AB1040" s="1" t="s">
        <v>501</v>
      </c>
      <c r="AL1040" s="2">
        <v>8</v>
      </c>
      <c r="AM1040" s="4">
        <v>1</v>
      </c>
      <c r="AN1040" s="39" t="s">
        <v>0</v>
      </c>
      <c r="AO1040" s="43"/>
      <c r="AP1040" s="43">
        <f t="shared" ref="AP1040:BA1040" si="3088">IF(AQ1045+AP1044+AP1046-AO1041&lt;0,0,MAX((AQ1045+AP1044+AP1046-AO1041),$AM1049))</f>
        <v>0</v>
      </c>
      <c r="AQ1040" s="43">
        <f t="shared" si="3088"/>
        <v>0</v>
      </c>
      <c r="AR1040" s="43">
        <f t="shared" si="3088"/>
        <v>0</v>
      </c>
      <c r="AS1040" s="43">
        <f t="shared" si="3088"/>
        <v>0</v>
      </c>
      <c r="AT1040" s="43">
        <f t="shared" si="3088"/>
        <v>0</v>
      </c>
      <c r="AU1040" s="43">
        <f t="shared" si="3088"/>
        <v>0</v>
      </c>
      <c r="AV1040" s="43">
        <f t="shared" si="3088"/>
        <v>0</v>
      </c>
      <c r="AW1040" s="43">
        <f t="shared" si="3088"/>
        <v>0</v>
      </c>
      <c r="AX1040" s="43">
        <f t="shared" si="3088"/>
        <v>0</v>
      </c>
      <c r="AY1040" s="43">
        <f t="shared" si="3088"/>
        <v>0</v>
      </c>
      <c r="AZ1040" s="43">
        <f t="shared" si="3088"/>
        <v>0</v>
      </c>
      <c r="BA1040" s="26">
        <f t="shared" si="3088"/>
        <v>1339</v>
      </c>
    </row>
    <row r="1041" spans="1:53" x14ac:dyDescent="0.25">
      <c r="A1041" s="9">
        <v>2</v>
      </c>
      <c r="C1041" s="1" t="s">
        <v>496</v>
      </c>
      <c r="D1041" s="1" t="s">
        <v>45</v>
      </c>
      <c r="E1041" s="1" t="s">
        <v>223</v>
      </c>
      <c r="F1041" s="1" t="s">
        <v>250</v>
      </c>
      <c r="G1041" s="1" t="s">
        <v>68</v>
      </c>
      <c r="H1041" s="1" t="s">
        <v>136</v>
      </c>
      <c r="I1041" s="1" t="s">
        <v>64</v>
      </c>
      <c r="J1041" s="1" t="s">
        <v>356</v>
      </c>
      <c r="Q1041" s="1">
        <v>1</v>
      </c>
      <c r="R1041" s="1">
        <v>1</v>
      </c>
      <c r="S1041" s="1">
        <v>1</v>
      </c>
      <c r="T1041" s="1">
        <v>1</v>
      </c>
      <c r="Y1041" s="36"/>
      <c r="AL1041" s="37"/>
      <c r="AM1041" s="37"/>
      <c r="AN1041" s="12" t="s">
        <v>1</v>
      </c>
      <c r="AO1041" s="44">
        <v>50000</v>
      </c>
      <c r="AP1041" s="44">
        <f t="shared" ref="AP1041" si="3089">AO1041+AP1040-AP1046-AP1044</f>
        <v>45154</v>
      </c>
      <c r="AQ1041" s="44">
        <f t="shared" ref="AQ1041" si="3090">AP1041+AQ1040-AQ1046-AQ1044</f>
        <v>41890</v>
      </c>
      <c r="AR1041" s="44">
        <f t="shared" ref="AR1041" si="3091">AQ1041+AR1040-AR1046-AR1044</f>
        <v>38240</v>
      </c>
      <c r="AS1041" s="44">
        <f t="shared" ref="AS1041" si="3092">AR1041+AS1040-AS1046-AS1044</f>
        <v>34802</v>
      </c>
      <c r="AT1041" s="44">
        <f t="shared" ref="AT1041" si="3093">AS1041+AT1040-AT1046-AT1044</f>
        <v>30135</v>
      </c>
      <c r="AU1041" s="44">
        <f t="shared" ref="AU1041" si="3094">AT1041+AU1040-AU1046-AU1044</f>
        <v>24266</v>
      </c>
      <c r="AV1041" s="44">
        <f t="shared" ref="AV1041" si="3095">AU1041+AV1040-AV1046-AV1044</f>
        <v>18481</v>
      </c>
      <c r="AW1041" s="44">
        <f t="shared" ref="AW1041" si="3096">AV1041+AW1040-AW1046-AW1044</f>
        <v>12942</v>
      </c>
      <c r="AX1041" s="44">
        <f t="shared" ref="AX1041" si="3097">AW1041+AX1040-AX1046-AX1044</f>
        <v>7626</v>
      </c>
      <c r="AY1041" s="44">
        <f t="shared" ref="AY1041" si="3098">AX1041+AY1040-AY1046-AY1044</f>
        <v>4116</v>
      </c>
      <c r="AZ1041" s="44">
        <f t="shared" ref="AZ1041" si="3099">AY1041+AZ1040-AZ1046-AZ1044</f>
        <v>1370</v>
      </c>
      <c r="BA1041" s="23">
        <f t="shared" ref="BA1041" si="3100">AZ1041+BA1040-BA1046-BA1044</f>
        <v>0</v>
      </c>
    </row>
    <row r="1042" spans="1:53" hidden="1" x14ac:dyDescent="0.25">
      <c r="A1042" s="9">
        <v>3</v>
      </c>
      <c r="C1042" s="1" t="s">
        <v>496</v>
      </c>
      <c r="D1042" s="1" t="s">
        <v>45</v>
      </c>
      <c r="E1042" s="1" t="s">
        <v>223</v>
      </c>
      <c r="F1042" s="1" t="s">
        <v>250</v>
      </c>
      <c r="G1042" s="1" t="s">
        <v>68</v>
      </c>
      <c r="H1042" s="1" t="s">
        <v>136</v>
      </c>
      <c r="I1042" s="1" t="s">
        <v>64</v>
      </c>
      <c r="J1042" s="1" t="s">
        <v>356</v>
      </c>
      <c r="Q1042" s="1">
        <v>1</v>
      </c>
      <c r="R1042" s="1">
        <v>1</v>
      </c>
      <c r="S1042" s="1">
        <v>1</v>
      </c>
      <c r="T1042" s="1">
        <v>1</v>
      </c>
      <c r="Y1042" s="36"/>
      <c r="AL1042" s="37"/>
      <c r="AM1042" s="37"/>
      <c r="AN1042" s="13" t="s">
        <v>3</v>
      </c>
      <c r="AO1042" s="45"/>
      <c r="AP1042" s="45">
        <f t="shared" ref="AP1042" si="3101">(AP1041/AQ1044)*30</f>
        <v>415.01838235294116</v>
      </c>
      <c r="AQ1042" s="45">
        <f t="shared" ref="AQ1042" si="3102">(AQ1041/AR1044)*30</f>
        <v>344.30136986301369</v>
      </c>
      <c r="AR1042" s="45">
        <f t="shared" ref="AR1042" si="3103">(AR1041/AS1044)*30</f>
        <v>333.68237347294939</v>
      </c>
      <c r="AS1042" s="45">
        <f t="shared" ref="AS1042" si="3104">(AS1041/AT1044)*30</f>
        <v>223.71116348832226</v>
      </c>
      <c r="AT1042" s="45">
        <f t="shared" ref="AT1042" si="3105">(AT1041/AU1044)*30</f>
        <v>154.03816663826885</v>
      </c>
      <c r="AU1042" s="45">
        <f t="shared" ref="AU1042" si="3106">(AU1041/AV1044)*30</f>
        <v>125.83923941227312</v>
      </c>
      <c r="AV1042" s="45">
        <f t="shared" ref="AV1042" si="3107">(AV1041/AW1044)*30</f>
        <v>100.09568514172233</v>
      </c>
      <c r="AW1042" s="45">
        <f t="shared" ref="AW1042" si="3108">(AW1041/AX1044)*30</f>
        <v>73.036117381489845</v>
      </c>
      <c r="AX1042" s="45">
        <f t="shared" ref="AX1042" si="3109">(AX1041/AY1044)*30</f>
        <v>65.179487179487168</v>
      </c>
      <c r="AY1042" s="45">
        <f t="shared" ref="AY1042" si="3110">(AY1041/AZ1044)*30</f>
        <v>44.967225054624905</v>
      </c>
      <c r="AZ1042" s="45">
        <f t="shared" ref="AZ1042" si="3111">(AZ1041/BA1044)*30</f>
        <v>15.171650055370986</v>
      </c>
      <c r="BA1042" s="25" t="e">
        <f t="shared" ref="BA1042" si="3112">(BA1041/BB1044)*30</f>
        <v>#DIV/0!</v>
      </c>
    </row>
    <row r="1043" spans="1:53" hidden="1" x14ac:dyDescent="0.25">
      <c r="A1043" s="9">
        <v>4</v>
      </c>
      <c r="C1043" s="1" t="s">
        <v>496</v>
      </c>
      <c r="D1043" s="1" t="s">
        <v>45</v>
      </c>
      <c r="E1043" s="1" t="s">
        <v>223</v>
      </c>
      <c r="F1043" s="1" t="s">
        <v>250</v>
      </c>
      <c r="G1043" s="1" t="s">
        <v>68</v>
      </c>
      <c r="H1043" s="1" t="s">
        <v>136</v>
      </c>
      <c r="I1043" s="1" t="s">
        <v>64</v>
      </c>
      <c r="J1043" s="1" t="s">
        <v>356</v>
      </c>
      <c r="Q1043" s="1">
        <v>1</v>
      </c>
      <c r="R1043" s="1">
        <v>1</v>
      </c>
      <c r="S1043" s="1">
        <v>1</v>
      </c>
      <c r="T1043" s="1">
        <v>1</v>
      </c>
      <c r="Y1043" s="36"/>
      <c r="AL1043" s="37"/>
      <c r="AM1043" s="37"/>
      <c r="AN1043" s="12" t="s">
        <v>944</v>
      </c>
      <c r="AO1043" s="44"/>
      <c r="AP1043" s="44"/>
      <c r="AQ1043" s="44"/>
      <c r="AR1043" s="44"/>
      <c r="AS1043" s="44"/>
      <c r="AT1043" s="44"/>
      <c r="AU1043" s="44"/>
      <c r="AV1043" s="44"/>
      <c r="AW1043" s="44"/>
      <c r="AX1043" s="44"/>
      <c r="AY1043" s="44"/>
      <c r="AZ1043" s="44"/>
      <c r="BA1043" s="24"/>
    </row>
    <row r="1044" spans="1:53" hidden="1" x14ac:dyDescent="0.25">
      <c r="A1044" s="9">
        <v>5</v>
      </c>
      <c r="C1044" s="1" t="s">
        <v>496</v>
      </c>
      <c r="D1044" s="1" t="s">
        <v>45</v>
      </c>
      <c r="E1044" s="1" t="s">
        <v>223</v>
      </c>
      <c r="F1044" s="1" t="s">
        <v>250</v>
      </c>
      <c r="G1044" s="1" t="s">
        <v>68</v>
      </c>
      <c r="H1044" s="1" t="s">
        <v>136</v>
      </c>
      <c r="I1044" s="1" t="s">
        <v>64</v>
      </c>
      <c r="J1044" s="1" t="s">
        <v>356</v>
      </c>
      <c r="Q1044" s="1">
        <v>1</v>
      </c>
      <c r="R1044" s="1">
        <v>1</v>
      </c>
      <c r="S1044" s="1">
        <v>1</v>
      </c>
      <c r="T1044" s="1">
        <v>1</v>
      </c>
      <c r="Y1044" s="36"/>
      <c r="AL1044" s="37"/>
      <c r="AM1044" s="37"/>
      <c r="AN1044" s="13" t="s">
        <v>2</v>
      </c>
      <c r="AO1044" s="22"/>
      <c r="AP1044" s="22">
        <f>MPS!P$6*'Purshasing (2)'!$N1040+MPS!P$7*'Purshasing (2)'!$O1040+MPS!P$8*'Purshasing (2)'!$P1040+MPS!P$9*'Purshasing (2)'!$Q1040+MPS!P$10*'Purshasing (2)'!$R1040+MPS!P$11*'Purshasing (2)'!$S1040+MPS!P$12*'Purshasing (2)'!$T1040</f>
        <v>2846</v>
      </c>
      <c r="AQ1044" s="22">
        <f>MPS!Q$6*'Purshasing (2)'!$N1040+MPS!Q$7*'Purshasing (2)'!$O1040+MPS!Q$8*'Purshasing (2)'!$P1040+MPS!Q$9*'Purshasing (2)'!$Q1040+MPS!Q$10*'Purshasing (2)'!$R1040+MPS!Q$11*'Purshasing (2)'!$S1040+MPS!Q$12*'Purshasing (2)'!$T1040</f>
        <v>3264</v>
      </c>
      <c r="AR1044" s="22">
        <f>MPS!R$6*'Purshasing (2)'!$N1040+MPS!R$7*'Purshasing (2)'!$O1040+MPS!R$8*'Purshasing (2)'!$P1040+MPS!R$9*'Purshasing (2)'!$Q1040+MPS!R$10*'Purshasing (2)'!$R1040+MPS!R$11*'Purshasing (2)'!$S1040+MPS!R$12*'Purshasing (2)'!$T1040</f>
        <v>3650</v>
      </c>
      <c r="AS1044" s="22">
        <f>MPS!S$6*'Purshasing (2)'!$N1040+MPS!S$7*'Purshasing (2)'!$O1040+MPS!S$8*'Purshasing (2)'!$P1040+MPS!S$9*'Purshasing (2)'!$Q1040+MPS!S$10*'Purshasing (2)'!$R1040+MPS!S$11*'Purshasing (2)'!$S1040+MPS!S$12*'Purshasing (2)'!$T1040</f>
        <v>3438</v>
      </c>
      <c r="AT1044" s="22">
        <f>MPS!T$6*'Purshasing (2)'!$N1040+MPS!T$7*'Purshasing (2)'!$O1040+MPS!T$8*'Purshasing (2)'!$P1040+MPS!T$9*'Purshasing (2)'!$Q1040+MPS!T$10*'Purshasing (2)'!$R1040+MPS!T$11*'Purshasing (2)'!$S1040+MPS!T$12*'Purshasing (2)'!$T1040</f>
        <v>4667</v>
      </c>
      <c r="AU1044" s="22">
        <f>MPS!U$6*'Purshasing (2)'!$N1040+MPS!U$7*'Purshasing (2)'!$O1040+MPS!U$8*'Purshasing (2)'!$P1040+MPS!U$9*'Purshasing (2)'!$Q1040+MPS!U$10*'Purshasing (2)'!$R1040+MPS!U$11*'Purshasing (2)'!$S1040+MPS!U$12*'Purshasing (2)'!$T1040</f>
        <v>5869</v>
      </c>
      <c r="AV1044" s="22">
        <f>MPS!V$6*'Purshasing (2)'!$N1040+MPS!V$7*'Purshasing (2)'!$O1040+MPS!V$8*'Purshasing (2)'!$P1040+MPS!V$9*'Purshasing (2)'!$Q1040+MPS!V$10*'Purshasing (2)'!$R1040+MPS!V$11*'Purshasing (2)'!$S1040+MPS!V$12*'Purshasing (2)'!$T1040</f>
        <v>5785</v>
      </c>
      <c r="AW1044" s="22">
        <f>MPS!W$6*'Purshasing (2)'!$N1040+MPS!W$7*'Purshasing (2)'!$O1040+MPS!W$8*'Purshasing (2)'!$P1040+MPS!W$9*'Purshasing (2)'!$Q1040+MPS!W$10*'Purshasing (2)'!$R1040+MPS!W$11*'Purshasing (2)'!$S1040+MPS!W$12*'Purshasing (2)'!$T1040</f>
        <v>5539</v>
      </c>
      <c r="AX1044" s="22">
        <f>MPS!X$6*'Purshasing (2)'!$N1040+MPS!X$7*'Purshasing (2)'!$O1040+MPS!X$8*'Purshasing (2)'!$P1040+MPS!X$9*'Purshasing (2)'!$Q1040+MPS!X$10*'Purshasing (2)'!$R1040+MPS!X$11*'Purshasing (2)'!$S1040+MPS!X$12*'Purshasing (2)'!$T1040</f>
        <v>5316</v>
      </c>
      <c r="AY1044" s="22">
        <f>MPS!Y$6*'Purshasing (2)'!$N1040+MPS!Y$7*'Purshasing (2)'!$O1040+MPS!Y$8*'Purshasing (2)'!$P1040+MPS!Y$9*'Purshasing (2)'!$Q1040+MPS!Y$10*'Purshasing (2)'!$R1040+MPS!Y$11*'Purshasing (2)'!$S1040+MPS!Y$12*'Purshasing (2)'!$T1040</f>
        <v>3510</v>
      </c>
      <c r="AZ1044" s="22">
        <f>MPS!Z$6*'Purshasing (2)'!$N1040+MPS!Z$7*'Purshasing (2)'!$O1040+MPS!Z$8*'Purshasing (2)'!$P1040+MPS!Z$9*'Purshasing (2)'!$Q1040+MPS!Z$10*'Purshasing (2)'!$R1040+MPS!Z$11*'Purshasing (2)'!$S1040+MPS!Z$12*'Purshasing (2)'!$T1040</f>
        <v>2746</v>
      </c>
      <c r="BA1044" s="25">
        <f>MPS!AA$6*'Purshasing (2)'!$N1040+MPS!AA$7*'Purshasing (2)'!$O1040+MPS!AA$8*'Purshasing (2)'!$P1040+MPS!AA$9*'Purshasing (2)'!$Q1040+MPS!AA$10*'Purshasing (2)'!$R1040+MPS!AA$11*'Purshasing (2)'!$S1040+MPS!AA$12*'Purshasing (2)'!$T1040</f>
        <v>2709</v>
      </c>
    </row>
    <row r="1045" spans="1:53" hidden="1" x14ac:dyDescent="0.25">
      <c r="A1045" s="9">
        <v>6</v>
      </c>
      <c r="C1045" s="1" t="s">
        <v>496</v>
      </c>
      <c r="D1045" s="1" t="s">
        <v>45</v>
      </c>
      <c r="E1045" s="1" t="s">
        <v>223</v>
      </c>
      <c r="F1045" s="1" t="s">
        <v>250</v>
      </c>
      <c r="G1045" s="1" t="s">
        <v>68</v>
      </c>
      <c r="H1045" s="1" t="s">
        <v>136</v>
      </c>
      <c r="I1045" s="1" t="s">
        <v>64</v>
      </c>
      <c r="J1045" s="1" t="s">
        <v>356</v>
      </c>
      <c r="L1045" s="1"/>
      <c r="Q1045" s="1">
        <v>1</v>
      </c>
      <c r="R1045" s="1">
        <v>1</v>
      </c>
      <c r="S1045" s="1">
        <v>1</v>
      </c>
      <c r="T1045" s="1">
        <v>1</v>
      </c>
      <c r="Y1045" s="36"/>
      <c r="AL1045" s="37"/>
      <c r="AM1045" s="37"/>
      <c r="AN1045" s="12" t="s">
        <v>4</v>
      </c>
      <c r="AO1045" s="23"/>
      <c r="AP1045" s="23">
        <f t="shared" ref="AP1045:BA1045" si="3113">(AQ1044/30)*$X1040</f>
        <v>0</v>
      </c>
      <c r="AQ1045" s="23">
        <f t="shared" si="3113"/>
        <v>0</v>
      </c>
      <c r="AR1045" s="23">
        <f t="shared" si="3113"/>
        <v>0</v>
      </c>
      <c r="AS1045" s="23">
        <f t="shared" si="3113"/>
        <v>0</v>
      </c>
      <c r="AT1045" s="23">
        <f t="shared" si="3113"/>
        <v>0</v>
      </c>
      <c r="AU1045" s="23">
        <f t="shared" si="3113"/>
        <v>0</v>
      </c>
      <c r="AV1045" s="23">
        <f t="shared" si="3113"/>
        <v>0</v>
      </c>
      <c r="AW1045" s="23">
        <f t="shared" si="3113"/>
        <v>0</v>
      </c>
      <c r="AX1045" s="23">
        <f t="shared" si="3113"/>
        <v>0</v>
      </c>
      <c r="AY1045" s="23">
        <f t="shared" si="3113"/>
        <v>0</v>
      </c>
      <c r="AZ1045" s="23">
        <f t="shared" si="3113"/>
        <v>0</v>
      </c>
      <c r="BA1045" s="24">
        <f t="shared" si="3113"/>
        <v>0</v>
      </c>
    </row>
    <row r="1046" spans="1:53" hidden="1" x14ac:dyDescent="0.25">
      <c r="A1046" s="9">
        <v>7</v>
      </c>
      <c r="C1046" s="1" t="s">
        <v>496</v>
      </c>
      <c r="D1046" s="1" t="s">
        <v>45</v>
      </c>
      <c r="E1046" s="1" t="s">
        <v>223</v>
      </c>
      <c r="F1046" s="1" t="s">
        <v>250</v>
      </c>
      <c r="G1046" s="1" t="s">
        <v>68</v>
      </c>
      <c r="H1046" s="1" t="s">
        <v>136</v>
      </c>
      <c r="I1046" s="1" t="s">
        <v>64</v>
      </c>
      <c r="J1046" s="1" t="s">
        <v>356</v>
      </c>
      <c r="L1046" s="1"/>
      <c r="Q1046" s="1">
        <v>1</v>
      </c>
      <c r="R1046" s="1">
        <v>1</v>
      </c>
      <c r="S1046" s="1">
        <v>1</v>
      </c>
      <c r="T1046" s="1">
        <v>1</v>
      </c>
      <c r="Y1046" s="36"/>
      <c r="AL1046" s="37"/>
      <c r="AM1046" s="37"/>
      <c r="AN1046" s="13" t="s">
        <v>5</v>
      </c>
      <c r="AO1046" s="22"/>
      <c r="AP1046" s="22">
        <v>2000</v>
      </c>
      <c r="AQ1046" s="22"/>
      <c r="AR1046" s="22"/>
      <c r="AS1046" s="22"/>
      <c r="AT1046" s="22"/>
      <c r="AU1046" s="22"/>
      <c r="AV1046" s="22"/>
      <c r="AW1046" s="22"/>
      <c r="AX1046" s="22"/>
      <c r="AY1046" s="22"/>
      <c r="AZ1046" s="22"/>
      <c r="BA1046" s="25"/>
    </row>
    <row r="1047" spans="1:53" hidden="1" x14ac:dyDescent="0.25">
      <c r="A1047" s="9">
        <v>8</v>
      </c>
      <c r="C1047" s="1" t="s">
        <v>496</v>
      </c>
      <c r="D1047" s="1" t="s">
        <v>45</v>
      </c>
      <c r="E1047" s="1" t="s">
        <v>223</v>
      </c>
      <c r="F1047" s="1" t="s">
        <v>250</v>
      </c>
      <c r="G1047" s="1" t="s">
        <v>68</v>
      </c>
      <c r="H1047" s="1" t="s">
        <v>136</v>
      </c>
      <c r="I1047" s="1" t="s">
        <v>64</v>
      </c>
      <c r="J1047" s="1" t="s">
        <v>356</v>
      </c>
      <c r="L1047" s="1"/>
      <c r="Q1047" s="1">
        <v>1</v>
      </c>
      <c r="R1047" s="1">
        <v>1</v>
      </c>
      <c r="S1047" s="1">
        <v>1</v>
      </c>
      <c r="T1047" s="1">
        <v>1</v>
      </c>
      <c r="Y1047" s="36"/>
      <c r="AL1047" s="37"/>
      <c r="AM1047" s="37"/>
      <c r="AN1047" s="12" t="s">
        <v>6</v>
      </c>
      <c r="AO1047" s="23"/>
      <c r="AP1047" s="23"/>
      <c r="AQ1047" s="23"/>
      <c r="AR1047" s="23"/>
      <c r="AS1047" s="23"/>
      <c r="AT1047" s="23"/>
      <c r="AU1047" s="23"/>
      <c r="AV1047" s="23"/>
      <c r="AW1047" s="23"/>
      <c r="AX1047" s="23"/>
      <c r="AY1047" s="23"/>
      <c r="AZ1047" s="23"/>
      <c r="BA1047" s="24"/>
    </row>
    <row r="1048" spans="1:53" ht="14.4" hidden="1" thickBot="1" x14ac:dyDescent="0.3">
      <c r="A1048" s="11">
        <v>9</v>
      </c>
      <c r="C1048" s="1" t="s">
        <v>496</v>
      </c>
      <c r="D1048" s="1" t="s">
        <v>45</v>
      </c>
      <c r="E1048" s="1" t="s">
        <v>223</v>
      </c>
      <c r="F1048" s="1" t="s">
        <v>250</v>
      </c>
      <c r="G1048" s="1" t="s">
        <v>68</v>
      </c>
      <c r="H1048" s="1" t="s">
        <v>136</v>
      </c>
      <c r="I1048" s="1" t="s">
        <v>64</v>
      </c>
      <c r="J1048" s="1" t="s">
        <v>356</v>
      </c>
      <c r="L1048" s="1"/>
      <c r="Q1048" s="1">
        <v>1</v>
      </c>
      <c r="R1048" s="1">
        <v>1</v>
      </c>
      <c r="S1048" s="1">
        <v>1</v>
      </c>
      <c r="T1048" s="1">
        <v>1</v>
      </c>
      <c r="Y1048" s="36"/>
      <c r="AL1048" s="37"/>
      <c r="AM1048" s="37"/>
      <c r="AN1048" s="27" t="s">
        <v>7</v>
      </c>
      <c r="AO1048" s="28"/>
      <c r="AP1048" s="28"/>
      <c r="AQ1048" s="28"/>
      <c r="AR1048" s="28"/>
      <c r="AS1048" s="28"/>
      <c r="AT1048" s="28"/>
      <c r="AU1048" s="28"/>
      <c r="AV1048" s="28"/>
      <c r="AW1048" s="28"/>
      <c r="AX1048" s="28"/>
      <c r="AY1048" s="28"/>
      <c r="AZ1048" s="28"/>
      <c r="BA1048" s="29"/>
    </row>
    <row r="1049" spans="1:53" ht="15" hidden="1" thickTop="1" thickBot="1" x14ac:dyDescent="0.3">
      <c r="A1049" s="6">
        <v>1</v>
      </c>
      <c r="B1049" s="14">
        <v>117</v>
      </c>
      <c r="C1049" s="7" t="s">
        <v>513</v>
      </c>
      <c r="D1049" s="7" t="s">
        <v>45</v>
      </c>
      <c r="E1049" s="7" t="s">
        <v>223</v>
      </c>
      <c r="F1049" s="7" t="s">
        <v>250</v>
      </c>
      <c r="G1049" s="7" t="s">
        <v>68</v>
      </c>
      <c r="H1049" s="7" t="s">
        <v>136</v>
      </c>
      <c r="I1049" s="7" t="s">
        <v>47</v>
      </c>
      <c r="J1049" s="7" t="s">
        <v>356</v>
      </c>
      <c r="K1049" s="7" t="s">
        <v>514</v>
      </c>
      <c r="L1049" s="31" t="s">
        <v>515</v>
      </c>
      <c r="M1049" s="7" t="s">
        <v>516</v>
      </c>
      <c r="N1049" s="7">
        <v>1</v>
      </c>
      <c r="O1049" s="7">
        <v>1</v>
      </c>
      <c r="P1049" s="7">
        <v>1</v>
      </c>
      <c r="Q1049" s="7"/>
      <c r="R1049" s="7"/>
      <c r="S1049" s="7"/>
      <c r="T1049" s="7"/>
      <c r="U1049" s="7"/>
      <c r="V1049" s="8" t="s">
        <v>135</v>
      </c>
      <c r="W1049" s="8">
        <v>0.24366429530129885</v>
      </c>
      <c r="X1049" s="38">
        <v>0</v>
      </c>
      <c r="Y1049" s="42">
        <f t="shared" ref="Y1049" ca="1" si="3114">$L$3+AL1049</f>
        <v>42068</v>
      </c>
      <c r="Z1049" s="1" t="s">
        <v>139</v>
      </c>
      <c r="AA1049" s="1" t="s">
        <v>501</v>
      </c>
      <c r="AB1049" s="1">
        <v>0</v>
      </c>
      <c r="AL1049" s="2">
        <v>8</v>
      </c>
      <c r="AM1049" s="4">
        <v>1</v>
      </c>
      <c r="AN1049" s="39" t="s">
        <v>0</v>
      </c>
      <c r="AO1049" s="43"/>
      <c r="AP1049" s="43">
        <f t="shared" ref="AP1049:BA1049" si="3115">IF(AQ1054+AP1053+AP1055-AO1050&lt;0,0,MAX((AQ1054+AP1053+AP1055-AO1050),$AM1058))</f>
        <v>0</v>
      </c>
      <c r="AQ1049" s="43">
        <f t="shared" si="3115"/>
        <v>0</v>
      </c>
      <c r="AR1049" s="43">
        <f t="shared" si="3115"/>
        <v>0</v>
      </c>
      <c r="AS1049" s="43">
        <f t="shared" si="3115"/>
        <v>0</v>
      </c>
      <c r="AT1049" s="43">
        <f t="shared" si="3115"/>
        <v>0</v>
      </c>
      <c r="AU1049" s="43">
        <f t="shared" si="3115"/>
        <v>0</v>
      </c>
      <c r="AV1049" s="43">
        <f t="shared" si="3115"/>
        <v>0</v>
      </c>
      <c r="AW1049" s="43">
        <f t="shared" si="3115"/>
        <v>0</v>
      </c>
      <c r="AX1049" s="43">
        <f t="shared" si="3115"/>
        <v>0</v>
      </c>
      <c r="AY1049" s="43">
        <f t="shared" si="3115"/>
        <v>0</v>
      </c>
      <c r="AZ1049" s="43">
        <f t="shared" si="3115"/>
        <v>0</v>
      </c>
      <c r="BA1049" s="26">
        <f t="shared" si="3115"/>
        <v>0</v>
      </c>
    </row>
    <row r="1050" spans="1:53" x14ac:dyDescent="0.25">
      <c r="A1050" s="9">
        <v>2</v>
      </c>
      <c r="C1050" s="1" t="s">
        <v>513</v>
      </c>
      <c r="D1050" s="1" t="s">
        <v>45</v>
      </c>
      <c r="E1050" s="1" t="s">
        <v>223</v>
      </c>
      <c r="F1050" s="1" t="s">
        <v>250</v>
      </c>
      <c r="G1050" s="1" t="s">
        <v>68</v>
      </c>
      <c r="H1050" s="1" t="s">
        <v>136</v>
      </c>
      <c r="I1050" s="1" t="s">
        <v>47</v>
      </c>
      <c r="J1050" s="1" t="s">
        <v>356</v>
      </c>
      <c r="N1050" s="1">
        <v>1</v>
      </c>
      <c r="O1050" s="1">
        <v>1</v>
      </c>
      <c r="P1050" s="1">
        <v>1</v>
      </c>
      <c r="Y1050" s="36"/>
      <c r="AL1050" s="37"/>
      <c r="AM1050" s="37"/>
      <c r="AN1050" s="12" t="s">
        <v>1</v>
      </c>
      <c r="AO1050" s="44">
        <v>50000</v>
      </c>
      <c r="AP1050" s="44">
        <f t="shared" ref="AP1050" si="3116">AO1050+AP1049-AP1055-AP1053</f>
        <v>42039</v>
      </c>
      <c r="AQ1050" s="44">
        <f t="shared" ref="AQ1050" si="3117">AP1050+AQ1049-AQ1055-AQ1053</f>
        <v>35419</v>
      </c>
      <c r="AR1050" s="44">
        <f t="shared" ref="AR1050" si="3118">AQ1050+AR1049-AR1055-AR1053</f>
        <v>24099</v>
      </c>
      <c r="AS1050" s="44">
        <f t="shared" ref="AS1050" si="3119">AR1050+AS1049-AS1055-AS1053</f>
        <v>15407</v>
      </c>
      <c r="AT1050" s="44">
        <f t="shared" ref="AT1050" si="3120">AS1050+AT1049-AT1055-AT1053</f>
        <v>15407</v>
      </c>
      <c r="AU1050" s="44">
        <f t="shared" ref="AU1050" si="3121">AT1050+AU1049-AU1055-AU1053</f>
        <v>15407</v>
      </c>
      <c r="AV1050" s="44">
        <f t="shared" ref="AV1050" si="3122">AU1050+AV1049-AV1055-AV1053</f>
        <v>15407</v>
      </c>
      <c r="AW1050" s="44">
        <f t="shared" ref="AW1050" si="3123">AV1050+AW1049-AW1055-AW1053</f>
        <v>15407</v>
      </c>
      <c r="AX1050" s="44">
        <f t="shared" ref="AX1050" si="3124">AW1050+AX1049-AX1055-AX1053</f>
        <v>15407</v>
      </c>
      <c r="AY1050" s="44">
        <f t="shared" ref="AY1050" si="3125">AX1050+AY1049-AY1055-AY1053</f>
        <v>15407</v>
      </c>
      <c r="AZ1050" s="44">
        <f t="shared" ref="AZ1050" si="3126">AY1050+AZ1049-AZ1055-AZ1053</f>
        <v>15407</v>
      </c>
      <c r="BA1050" s="23">
        <f t="shared" ref="BA1050" si="3127">AZ1050+BA1049-BA1055-BA1053</f>
        <v>15407</v>
      </c>
    </row>
    <row r="1051" spans="1:53" hidden="1" x14ac:dyDescent="0.25">
      <c r="A1051" s="9">
        <v>3</v>
      </c>
      <c r="C1051" s="1" t="s">
        <v>513</v>
      </c>
      <c r="D1051" s="1" t="s">
        <v>45</v>
      </c>
      <c r="E1051" s="1" t="s">
        <v>223</v>
      </c>
      <c r="F1051" s="1" t="s">
        <v>250</v>
      </c>
      <c r="G1051" s="1" t="s">
        <v>68</v>
      </c>
      <c r="H1051" s="1" t="s">
        <v>136</v>
      </c>
      <c r="I1051" s="1" t="s">
        <v>47</v>
      </c>
      <c r="J1051" s="1" t="s">
        <v>356</v>
      </c>
      <c r="N1051" s="1">
        <v>1</v>
      </c>
      <c r="O1051" s="1">
        <v>1</v>
      </c>
      <c r="P1051" s="1">
        <v>1</v>
      </c>
      <c r="Y1051" s="36"/>
      <c r="AL1051" s="37"/>
      <c r="AM1051" s="37"/>
      <c r="AN1051" s="13" t="s">
        <v>3</v>
      </c>
      <c r="AO1051" s="45"/>
      <c r="AP1051" s="45">
        <f t="shared" ref="AP1051" si="3128">(AP1050/AQ1053)*30</f>
        <v>190.50906344410876</v>
      </c>
      <c r="AQ1051" s="45">
        <f t="shared" ref="AQ1051" si="3129">(AQ1050/AR1053)*30</f>
        <v>93.866607773851598</v>
      </c>
      <c r="AR1051" s="45">
        <f t="shared" ref="AR1051" si="3130">(AR1050/AS1053)*30</f>
        <v>83.176484123331804</v>
      </c>
      <c r="AS1051" s="45" t="e">
        <f t="shared" ref="AS1051" si="3131">(AS1050/AT1053)*30</f>
        <v>#DIV/0!</v>
      </c>
      <c r="AT1051" s="45" t="e">
        <f t="shared" ref="AT1051" si="3132">(AT1050/AU1053)*30</f>
        <v>#DIV/0!</v>
      </c>
      <c r="AU1051" s="45" t="e">
        <f t="shared" ref="AU1051" si="3133">(AU1050/AV1053)*30</f>
        <v>#DIV/0!</v>
      </c>
      <c r="AV1051" s="45" t="e">
        <f t="shared" ref="AV1051" si="3134">(AV1050/AW1053)*30</f>
        <v>#DIV/0!</v>
      </c>
      <c r="AW1051" s="45" t="e">
        <f t="shared" ref="AW1051" si="3135">(AW1050/AX1053)*30</f>
        <v>#DIV/0!</v>
      </c>
      <c r="AX1051" s="45" t="e">
        <f t="shared" ref="AX1051" si="3136">(AX1050/AY1053)*30</f>
        <v>#DIV/0!</v>
      </c>
      <c r="AY1051" s="45" t="e">
        <f t="shared" ref="AY1051" si="3137">(AY1050/AZ1053)*30</f>
        <v>#DIV/0!</v>
      </c>
      <c r="AZ1051" s="45" t="e">
        <f t="shared" ref="AZ1051" si="3138">(AZ1050/BA1053)*30</f>
        <v>#DIV/0!</v>
      </c>
      <c r="BA1051" s="25" t="e">
        <f t="shared" ref="BA1051" si="3139">(BA1050/BB1053)*30</f>
        <v>#DIV/0!</v>
      </c>
    </row>
    <row r="1052" spans="1:53" hidden="1" x14ac:dyDescent="0.25">
      <c r="A1052" s="9">
        <v>4</v>
      </c>
      <c r="C1052" s="1" t="s">
        <v>513</v>
      </c>
      <c r="D1052" s="1" t="s">
        <v>45</v>
      </c>
      <c r="E1052" s="1" t="s">
        <v>223</v>
      </c>
      <c r="F1052" s="1" t="s">
        <v>250</v>
      </c>
      <c r="G1052" s="1" t="s">
        <v>68</v>
      </c>
      <c r="H1052" s="1" t="s">
        <v>136</v>
      </c>
      <c r="I1052" s="1" t="s">
        <v>47</v>
      </c>
      <c r="J1052" s="1" t="s">
        <v>356</v>
      </c>
      <c r="N1052" s="1">
        <v>1</v>
      </c>
      <c r="O1052" s="1">
        <v>1</v>
      </c>
      <c r="P1052" s="1">
        <v>1</v>
      </c>
      <c r="Y1052" s="36"/>
      <c r="AL1052" s="37"/>
      <c r="AM1052" s="37"/>
      <c r="AN1052" s="12" t="s">
        <v>944</v>
      </c>
      <c r="AO1052" s="44"/>
      <c r="AP1052" s="44"/>
      <c r="AQ1052" s="44"/>
      <c r="AR1052" s="44"/>
      <c r="AS1052" s="44"/>
      <c r="AT1052" s="44"/>
      <c r="AU1052" s="44"/>
      <c r="AV1052" s="44"/>
      <c r="AW1052" s="44"/>
      <c r="AX1052" s="44"/>
      <c r="AY1052" s="44"/>
      <c r="AZ1052" s="44"/>
      <c r="BA1052" s="24"/>
    </row>
    <row r="1053" spans="1:53" hidden="1" x14ac:dyDescent="0.25">
      <c r="A1053" s="9">
        <v>5</v>
      </c>
      <c r="C1053" s="1" t="s">
        <v>513</v>
      </c>
      <c r="D1053" s="1" t="s">
        <v>45</v>
      </c>
      <c r="E1053" s="1" t="s">
        <v>223</v>
      </c>
      <c r="F1053" s="1" t="s">
        <v>250</v>
      </c>
      <c r="G1053" s="1" t="s">
        <v>68</v>
      </c>
      <c r="H1053" s="1" t="s">
        <v>136</v>
      </c>
      <c r="I1053" s="1" t="s">
        <v>47</v>
      </c>
      <c r="J1053" s="1" t="s">
        <v>356</v>
      </c>
      <c r="N1053" s="1">
        <v>1</v>
      </c>
      <c r="O1053" s="1">
        <v>1</v>
      </c>
      <c r="P1053" s="1">
        <v>1</v>
      </c>
      <c r="Y1053" s="36"/>
      <c r="AL1053" s="37"/>
      <c r="AM1053" s="37"/>
      <c r="AN1053" s="13" t="s">
        <v>2</v>
      </c>
      <c r="AO1053" s="22"/>
      <c r="AP1053" s="22">
        <f>MPS!P$6*'Purshasing (2)'!$N1049+MPS!P$7*'Purshasing (2)'!$O1049+MPS!P$8*'Purshasing (2)'!$P1049+MPS!P$9*'Purshasing (2)'!$Q1049+MPS!P$10*'Purshasing (2)'!$R1049+MPS!P$11*'Purshasing (2)'!$S1049+MPS!P$12*'Purshasing (2)'!$T1049</f>
        <v>5961</v>
      </c>
      <c r="AQ1053" s="22">
        <f>MPS!Q$6*'Purshasing (2)'!$N1049+MPS!Q$7*'Purshasing (2)'!$O1049+MPS!Q$8*'Purshasing (2)'!$P1049+MPS!Q$9*'Purshasing (2)'!$Q1049+MPS!Q$10*'Purshasing (2)'!$R1049+MPS!Q$11*'Purshasing (2)'!$S1049+MPS!Q$12*'Purshasing (2)'!$T1049</f>
        <v>6620</v>
      </c>
      <c r="AR1053" s="22">
        <f>MPS!R$6*'Purshasing (2)'!$N1049+MPS!R$7*'Purshasing (2)'!$O1049+MPS!R$8*'Purshasing (2)'!$P1049+MPS!R$9*'Purshasing (2)'!$Q1049+MPS!R$10*'Purshasing (2)'!$R1049+MPS!R$11*'Purshasing (2)'!$S1049+MPS!R$12*'Purshasing (2)'!$T1049</f>
        <v>11320</v>
      </c>
      <c r="AS1053" s="22">
        <f>MPS!S$6*'Purshasing (2)'!$N1049+MPS!S$7*'Purshasing (2)'!$O1049+MPS!S$8*'Purshasing (2)'!$P1049+MPS!S$9*'Purshasing (2)'!$Q1049+MPS!S$10*'Purshasing (2)'!$R1049+MPS!S$11*'Purshasing (2)'!$S1049+MPS!S$12*'Purshasing (2)'!$T1049</f>
        <v>8692</v>
      </c>
      <c r="AT1053" s="22">
        <f>MPS!T$6*'Purshasing (2)'!$N1049+MPS!T$7*'Purshasing (2)'!$O1049+MPS!T$8*'Purshasing (2)'!$P1049+MPS!T$9*'Purshasing (2)'!$Q1049+MPS!T$10*'Purshasing (2)'!$R1049+MPS!T$11*'Purshasing (2)'!$S1049+MPS!T$12*'Purshasing (2)'!$T1049</f>
        <v>0</v>
      </c>
      <c r="AU1053" s="22">
        <f>MPS!U$6*'Purshasing (2)'!$N1049+MPS!U$7*'Purshasing (2)'!$O1049+MPS!U$8*'Purshasing (2)'!$P1049+MPS!U$9*'Purshasing (2)'!$Q1049+MPS!U$10*'Purshasing (2)'!$R1049+MPS!U$11*'Purshasing (2)'!$S1049+MPS!U$12*'Purshasing (2)'!$T1049</f>
        <v>0</v>
      </c>
      <c r="AV1053" s="22">
        <f>MPS!V$6*'Purshasing (2)'!$N1049+MPS!V$7*'Purshasing (2)'!$O1049+MPS!V$8*'Purshasing (2)'!$P1049+MPS!V$9*'Purshasing (2)'!$Q1049+MPS!V$10*'Purshasing (2)'!$R1049+MPS!V$11*'Purshasing (2)'!$S1049+MPS!V$12*'Purshasing (2)'!$T1049</f>
        <v>0</v>
      </c>
      <c r="AW1053" s="22">
        <f>MPS!W$6*'Purshasing (2)'!$N1049+MPS!W$7*'Purshasing (2)'!$O1049+MPS!W$8*'Purshasing (2)'!$P1049+MPS!W$9*'Purshasing (2)'!$Q1049+MPS!W$10*'Purshasing (2)'!$R1049+MPS!W$11*'Purshasing (2)'!$S1049+MPS!W$12*'Purshasing (2)'!$T1049</f>
        <v>0</v>
      </c>
      <c r="AX1053" s="22">
        <f>MPS!X$6*'Purshasing (2)'!$N1049+MPS!X$7*'Purshasing (2)'!$O1049+MPS!X$8*'Purshasing (2)'!$P1049+MPS!X$9*'Purshasing (2)'!$Q1049+MPS!X$10*'Purshasing (2)'!$R1049+MPS!X$11*'Purshasing (2)'!$S1049+MPS!X$12*'Purshasing (2)'!$T1049</f>
        <v>0</v>
      </c>
      <c r="AY1053" s="22">
        <f>MPS!Y$6*'Purshasing (2)'!$N1049+MPS!Y$7*'Purshasing (2)'!$O1049+MPS!Y$8*'Purshasing (2)'!$P1049+MPS!Y$9*'Purshasing (2)'!$Q1049+MPS!Y$10*'Purshasing (2)'!$R1049+MPS!Y$11*'Purshasing (2)'!$S1049+MPS!Y$12*'Purshasing (2)'!$T1049</f>
        <v>0</v>
      </c>
      <c r="AZ1053" s="22">
        <f>MPS!Z$6*'Purshasing (2)'!$N1049+MPS!Z$7*'Purshasing (2)'!$O1049+MPS!Z$8*'Purshasing (2)'!$P1049+MPS!Z$9*'Purshasing (2)'!$Q1049+MPS!Z$10*'Purshasing (2)'!$R1049+MPS!Z$11*'Purshasing (2)'!$S1049+MPS!Z$12*'Purshasing (2)'!$T1049</f>
        <v>0</v>
      </c>
      <c r="BA1053" s="25">
        <f>MPS!AA$6*'Purshasing (2)'!$N1049+MPS!AA$7*'Purshasing (2)'!$O1049+MPS!AA$8*'Purshasing (2)'!$P1049+MPS!AA$9*'Purshasing (2)'!$Q1049+MPS!AA$10*'Purshasing (2)'!$R1049+MPS!AA$11*'Purshasing (2)'!$S1049+MPS!AA$12*'Purshasing (2)'!$T1049</f>
        <v>0</v>
      </c>
    </row>
    <row r="1054" spans="1:53" hidden="1" x14ac:dyDescent="0.25">
      <c r="A1054" s="9">
        <v>6</v>
      </c>
      <c r="C1054" s="1" t="s">
        <v>513</v>
      </c>
      <c r="D1054" s="1" t="s">
        <v>45</v>
      </c>
      <c r="E1054" s="1" t="s">
        <v>223</v>
      </c>
      <c r="F1054" s="1" t="s">
        <v>250</v>
      </c>
      <c r="G1054" s="1" t="s">
        <v>68</v>
      </c>
      <c r="H1054" s="1" t="s">
        <v>136</v>
      </c>
      <c r="I1054" s="1" t="s">
        <v>47</v>
      </c>
      <c r="J1054" s="1" t="s">
        <v>356</v>
      </c>
      <c r="L1054" s="1"/>
      <c r="N1054" s="1">
        <v>1</v>
      </c>
      <c r="O1054" s="1">
        <v>1</v>
      </c>
      <c r="P1054" s="1">
        <v>1</v>
      </c>
      <c r="Y1054" s="36"/>
      <c r="AL1054" s="37"/>
      <c r="AM1054" s="37"/>
      <c r="AN1054" s="12" t="s">
        <v>4</v>
      </c>
      <c r="AO1054" s="23"/>
      <c r="AP1054" s="23">
        <f t="shared" ref="AP1054:BA1054" si="3140">(AQ1053/30)*$X1049</f>
        <v>0</v>
      </c>
      <c r="AQ1054" s="23">
        <f t="shared" si="3140"/>
        <v>0</v>
      </c>
      <c r="AR1054" s="23">
        <f t="shared" si="3140"/>
        <v>0</v>
      </c>
      <c r="AS1054" s="23">
        <f t="shared" si="3140"/>
        <v>0</v>
      </c>
      <c r="AT1054" s="23">
        <f t="shared" si="3140"/>
        <v>0</v>
      </c>
      <c r="AU1054" s="23">
        <f t="shared" si="3140"/>
        <v>0</v>
      </c>
      <c r="AV1054" s="23">
        <f t="shared" si="3140"/>
        <v>0</v>
      </c>
      <c r="AW1054" s="23">
        <f t="shared" si="3140"/>
        <v>0</v>
      </c>
      <c r="AX1054" s="23">
        <f t="shared" si="3140"/>
        <v>0</v>
      </c>
      <c r="AY1054" s="23">
        <f t="shared" si="3140"/>
        <v>0</v>
      </c>
      <c r="AZ1054" s="23">
        <f t="shared" si="3140"/>
        <v>0</v>
      </c>
      <c r="BA1054" s="24">
        <f t="shared" si="3140"/>
        <v>0</v>
      </c>
    </row>
    <row r="1055" spans="1:53" hidden="1" x14ac:dyDescent="0.25">
      <c r="A1055" s="9">
        <v>7</v>
      </c>
      <c r="C1055" s="1" t="s">
        <v>513</v>
      </c>
      <c r="D1055" s="1" t="s">
        <v>45</v>
      </c>
      <c r="E1055" s="1" t="s">
        <v>223</v>
      </c>
      <c r="F1055" s="1" t="s">
        <v>250</v>
      </c>
      <c r="G1055" s="1" t="s">
        <v>68</v>
      </c>
      <c r="H1055" s="1" t="s">
        <v>136</v>
      </c>
      <c r="I1055" s="1" t="s">
        <v>47</v>
      </c>
      <c r="J1055" s="1" t="s">
        <v>356</v>
      </c>
      <c r="L1055" s="1"/>
      <c r="N1055" s="1">
        <v>1</v>
      </c>
      <c r="O1055" s="1">
        <v>1</v>
      </c>
      <c r="P1055" s="1">
        <v>1</v>
      </c>
      <c r="Y1055" s="36"/>
      <c r="AL1055" s="37"/>
      <c r="AM1055" s="37"/>
      <c r="AN1055" s="13" t="s">
        <v>5</v>
      </c>
      <c r="AO1055" s="22"/>
      <c r="AP1055" s="22">
        <v>2000</v>
      </c>
      <c r="AQ1055" s="22"/>
      <c r="AR1055" s="22"/>
      <c r="AS1055" s="22"/>
      <c r="AT1055" s="22"/>
      <c r="AU1055" s="22"/>
      <c r="AV1055" s="22"/>
      <c r="AW1055" s="22"/>
      <c r="AX1055" s="22"/>
      <c r="AY1055" s="22"/>
      <c r="AZ1055" s="22"/>
      <c r="BA1055" s="25"/>
    </row>
    <row r="1056" spans="1:53" hidden="1" x14ac:dyDescent="0.25">
      <c r="A1056" s="9">
        <v>8</v>
      </c>
      <c r="C1056" s="1" t="s">
        <v>513</v>
      </c>
      <c r="D1056" s="1" t="s">
        <v>45</v>
      </c>
      <c r="E1056" s="1" t="s">
        <v>223</v>
      </c>
      <c r="F1056" s="1" t="s">
        <v>250</v>
      </c>
      <c r="G1056" s="1" t="s">
        <v>68</v>
      </c>
      <c r="H1056" s="1" t="s">
        <v>136</v>
      </c>
      <c r="I1056" s="1" t="s">
        <v>47</v>
      </c>
      <c r="J1056" s="1" t="s">
        <v>356</v>
      </c>
      <c r="L1056" s="1"/>
      <c r="N1056" s="1">
        <v>1</v>
      </c>
      <c r="O1056" s="1">
        <v>1</v>
      </c>
      <c r="P1056" s="1">
        <v>1</v>
      </c>
      <c r="Y1056" s="36"/>
      <c r="AL1056" s="37"/>
      <c r="AM1056" s="37"/>
      <c r="AN1056" s="12" t="s">
        <v>6</v>
      </c>
      <c r="AO1056" s="23"/>
      <c r="AP1056" s="23"/>
      <c r="AQ1056" s="23"/>
      <c r="AR1056" s="23"/>
      <c r="AS1056" s="23"/>
      <c r="AT1056" s="23"/>
      <c r="AU1056" s="23"/>
      <c r="AV1056" s="23"/>
      <c r="AW1056" s="23"/>
      <c r="AX1056" s="23"/>
      <c r="AY1056" s="23"/>
      <c r="AZ1056" s="23"/>
      <c r="BA1056" s="24"/>
    </row>
    <row r="1057" spans="1:53" ht="14.4" hidden="1" thickBot="1" x14ac:dyDescent="0.3">
      <c r="A1057" s="11">
        <v>9</v>
      </c>
      <c r="C1057" s="1" t="s">
        <v>513</v>
      </c>
      <c r="D1057" s="1" t="s">
        <v>45</v>
      </c>
      <c r="E1057" s="1" t="s">
        <v>223</v>
      </c>
      <c r="F1057" s="1" t="s">
        <v>250</v>
      </c>
      <c r="G1057" s="1" t="s">
        <v>68</v>
      </c>
      <c r="H1057" s="1" t="s">
        <v>136</v>
      </c>
      <c r="I1057" s="1" t="s">
        <v>47</v>
      </c>
      <c r="J1057" s="1" t="s">
        <v>356</v>
      </c>
      <c r="L1057" s="1"/>
      <c r="N1057" s="1">
        <v>1</v>
      </c>
      <c r="O1057" s="1">
        <v>1</v>
      </c>
      <c r="P1057" s="1">
        <v>1</v>
      </c>
      <c r="Y1057" s="36"/>
      <c r="AL1057" s="37"/>
      <c r="AM1057" s="37"/>
      <c r="AN1057" s="27" t="s">
        <v>7</v>
      </c>
      <c r="AO1057" s="28"/>
      <c r="AP1057" s="28"/>
      <c r="AQ1057" s="28"/>
      <c r="AR1057" s="28"/>
      <c r="AS1057" s="28"/>
      <c r="AT1057" s="28"/>
      <c r="AU1057" s="28"/>
      <c r="AV1057" s="28"/>
      <c r="AW1057" s="28"/>
      <c r="AX1057" s="28"/>
      <c r="AY1057" s="28"/>
      <c r="AZ1057" s="28"/>
      <c r="BA1057" s="29"/>
    </row>
    <row r="1058" spans="1:53" ht="15" hidden="1" thickTop="1" thickBot="1" x14ac:dyDescent="0.3">
      <c r="A1058" s="6">
        <v>1</v>
      </c>
      <c r="B1058" s="14">
        <v>118</v>
      </c>
      <c r="C1058" s="7" t="s">
        <v>513</v>
      </c>
      <c r="D1058" s="7" t="s">
        <v>45</v>
      </c>
      <c r="E1058" s="7" t="s">
        <v>43</v>
      </c>
      <c r="F1058" s="7" t="s">
        <v>44</v>
      </c>
      <c r="G1058" s="7" t="s">
        <v>45</v>
      </c>
      <c r="H1058" s="7" t="s">
        <v>136</v>
      </c>
      <c r="I1058" s="7" t="s">
        <v>64</v>
      </c>
      <c r="J1058" s="7" t="s">
        <v>356</v>
      </c>
      <c r="K1058" s="7" t="s">
        <v>517</v>
      </c>
      <c r="L1058" s="31" t="s">
        <v>518</v>
      </c>
      <c r="M1058" s="7" t="s">
        <v>519</v>
      </c>
      <c r="N1058" s="7"/>
      <c r="O1058" s="7"/>
      <c r="P1058" s="7"/>
      <c r="Q1058" s="7">
        <v>1</v>
      </c>
      <c r="R1058" s="7">
        <v>1</v>
      </c>
      <c r="S1058" s="7">
        <v>1</v>
      </c>
      <c r="T1058" s="7">
        <v>1</v>
      </c>
      <c r="U1058" s="7"/>
      <c r="V1058" s="8" t="s">
        <v>135</v>
      </c>
      <c r="W1058" s="8">
        <v>7.2500642122187138</v>
      </c>
      <c r="X1058" s="38">
        <v>0</v>
      </c>
      <c r="Y1058" s="42">
        <f t="shared" ref="Y1058" ca="1" si="3141">$L$3+AL1058</f>
        <v>42068</v>
      </c>
      <c r="Z1058" s="1" t="s">
        <v>139</v>
      </c>
      <c r="AA1058" s="1" t="s">
        <v>500</v>
      </c>
      <c r="AB1058" s="1">
        <v>0</v>
      </c>
      <c r="AL1058" s="2">
        <v>8</v>
      </c>
      <c r="AM1058" s="4">
        <v>1</v>
      </c>
      <c r="AN1058" s="39" t="s">
        <v>0</v>
      </c>
      <c r="AO1058" s="43"/>
      <c r="AP1058" s="43">
        <f t="shared" ref="AP1058:BA1058" si="3142">IF(AQ1063+AP1062+AP1064-AO1059&lt;0,0,MAX((AQ1063+AP1062+AP1064-AO1059),$AM1067))</f>
        <v>0</v>
      </c>
      <c r="AQ1058" s="43">
        <f t="shared" si="3142"/>
        <v>0</v>
      </c>
      <c r="AR1058" s="43">
        <f t="shared" si="3142"/>
        <v>0</v>
      </c>
      <c r="AS1058" s="43">
        <f t="shared" si="3142"/>
        <v>0</v>
      </c>
      <c r="AT1058" s="43">
        <f t="shared" si="3142"/>
        <v>0</v>
      </c>
      <c r="AU1058" s="43">
        <f t="shared" si="3142"/>
        <v>0</v>
      </c>
      <c r="AV1058" s="43">
        <f t="shared" si="3142"/>
        <v>0</v>
      </c>
      <c r="AW1058" s="43">
        <f t="shared" si="3142"/>
        <v>0</v>
      </c>
      <c r="AX1058" s="43">
        <f t="shared" si="3142"/>
        <v>0</v>
      </c>
      <c r="AY1058" s="43">
        <f t="shared" si="3142"/>
        <v>0</v>
      </c>
      <c r="AZ1058" s="43">
        <f t="shared" si="3142"/>
        <v>0</v>
      </c>
      <c r="BA1058" s="26">
        <f t="shared" si="3142"/>
        <v>1339</v>
      </c>
    </row>
    <row r="1059" spans="1:53" x14ac:dyDescent="0.25">
      <c r="A1059" s="9">
        <v>2</v>
      </c>
      <c r="C1059" s="1" t="s">
        <v>513</v>
      </c>
      <c r="D1059" s="1" t="s">
        <v>45</v>
      </c>
      <c r="E1059" s="1" t="s">
        <v>43</v>
      </c>
      <c r="F1059" s="1" t="s">
        <v>44</v>
      </c>
      <c r="G1059" s="1" t="s">
        <v>45</v>
      </c>
      <c r="H1059" s="1" t="s">
        <v>136</v>
      </c>
      <c r="I1059" s="1" t="s">
        <v>64</v>
      </c>
      <c r="J1059" s="1" t="s">
        <v>356</v>
      </c>
      <c r="Q1059" s="1">
        <v>1</v>
      </c>
      <c r="R1059" s="1">
        <v>1</v>
      </c>
      <c r="S1059" s="1">
        <v>1</v>
      </c>
      <c r="T1059" s="1">
        <v>1</v>
      </c>
      <c r="Y1059" s="36"/>
      <c r="AL1059" s="37"/>
      <c r="AM1059" s="37"/>
      <c r="AN1059" s="12" t="s">
        <v>1</v>
      </c>
      <c r="AO1059" s="44">
        <v>50000</v>
      </c>
      <c r="AP1059" s="44">
        <f t="shared" ref="AP1059" si="3143">AO1059+AP1058-AP1064-AP1062</f>
        <v>45154</v>
      </c>
      <c r="AQ1059" s="44">
        <f t="shared" ref="AQ1059" si="3144">AP1059+AQ1058-AQ1064-AQ1062</f>
        <v>41890</v>
      </c>
      <c r="AR1059" s="44">
        <f t="shared" ref="AR1059" si="3145">AQ1059+AR1058-AR1064-AR1062</f>
        <v>38240</v>
      </c>
      <c r="AS1059" s="44">
        <f t="shared" ref="AS1059" si="3146">AR1059+AS1058-AS1064-AS1062</f>
        <v>34802</v>
      </c>
      <c r="AT1059" s="44">
        <f t="shared" ref="AT1059" si="3147">AS1059+AT1058-AT1064-AT1062</f>
        <v>30135</v>
      </c>
      <c r="AU1059" s="44">
        <f t="shared" ref="AU1059" si="3148">AT1059+AU1058-AU1064-AU1062</f>
        <v>24266</v>
      </c>
      <c r="AV1059" s="44">
        <f t="shared" ref="AV1059" si="3149">AU1059+AV1058-AV1064-AV1062</f>
        <v>18481</v>
      </c>
      <c r="AW1059" s="44">
        <f t="shared" ref="AW1059" si="3150">AV1059+AW1058-AW1064-AW1062</f>
        <v>12942</v>
      </c>
      <c r="AX1059" s="44">
        <f t="shared" ref="AX1059" si="3151">AW1059+AX1058-AX1064-AX1062</f>
        <v>7626</v>
      </c>
      <c r="AY1059" s="44">
        <f t="shared" ref="AY1059" si="3152">AX1059+AY1058-AY1064-AY1062</f>
        <v>4116</v>
      </c>
      <c r="AZ1059" s="44">
        <f t="shared" ref="AZ1059" si="3153">AY1059+AZ1058-AZ1064-AZ1062</f>
        <v>1370</v>
      </c>
      <c r="BA1059" s="23">
        <f t="shared" ref="BA1059" si="3154">AZ1059+BA1058-BA1064-BA1062</f>
        <v>0</v>
      </c>
    </row>
    <row r="1060" spans="1:53" hidden="1" x14ac:dyDescent="0.25">
      <c r="A1060" s="9">
        <v>3</v>
      </c>
      <c r="C1060" s="1" t="s">
        <v>513</v>
      </c>
      <c r="D1060" s="1" t="s">
        <v>45</v>
      </c>
      <c r="E1060" s="1" t="s">
        <v>43</v>
      </c>
      <c r="F1060" s="1" t="s">
        <v>44</v>
      </c>
      <c r="G1060" s="1" t="s">
        <v>45</v>
      </c>
      <c r="H1060" s="1" t="s">
        <v>136</v>
      </c>
      <c r="I1060" s="1" t="s">
        <v>64</v>
      </c>
      <c r="J1060" s="1" t="s">
        <v>356</v>
      </c>
      <c r="Q1060" s="1">
        <v>1</v>
      </c>
      <c r="R1060" s="1">
        <v>1</v>
      </c>
      <c r="S1060" s="1">
        <v>1</v>
      </c>
      <c r="T1060" s="1">
        <v>1</v>
      </c>
      <c r="Y1060" s="36"/>
      <c r="AL1060" s="37"/>
      <c r="AM1060" s="37"/>
      <c r="AN1060" s="13" t="s">
        <v>3</v>
      </c>
      <c r="AO1060" s="45"/>
      <c r="AP1060" s="45">
        <f t="shared" ref="AP1060" si="3155">(AP1059/AQ1062)*30</f>
        <v>415.01838235294116</v>
      </c>
      <c r="AQ1060" s="45">
        <f t="shared" ref="AQ1060" si="3156">(AQ1059/AR1062)*30</f>
        <v>344.30136986301369</v>
      </c>
      <c r="AR1060" s="45">
        <f t="shared" ref="AR1060" si="3157">(AR1059/AS1062)*30</f>
        <v>333.68237347294939</v>
      </c>
      <c r="AS1060" s="45">
        <f t="shared" ref="AS1060" si="3158">(AS1059/AT1062)*30</f>
        <v>223.71116348832226</v>
      </c>
      <c r="AT1060" s="45">
        <f t="shared" ref="AT1060" si="3159">(AT1059/AU1062)*30</f>
        <v>154.03816663826885</v>
      </c>
      <c r="AU1060" s="45">
        <f t="shared" ref="AU1060" si="3160">(AU1059/AV1062)*30</f>
        <v>125.83923941227312</v>
      </c>
      <c r="AV1060" s="45">
        <f t="shared" ref="AV1060" si="3161">(AV1059/AW1062)*30</f>
        <v>100.09568514172233</v>
      </c>
      <c r="AW1060" s="45">
        <f t="shared" ref="AW1060" si="3162">(AW1059/AX1062)*30</f>
        <v>73.036117381489845</v>
      </c>
      <c r="AX1060" s="45">
        <f t="shared" ref="AX1060" si="3163">(AX1059/AY1062)*30</f>
        <v>65.179487179487168</v>
      </c>
      <c r="AY1060" s="45">
        <f t="shared" ref="AY1060" si="3164">(AY1059/AZ1062)*30</f>
        <v>44.967225054624905</v>
      </c>
      <c r="AZ1060" s="45">
        <f t="shared" ref="AZ1060" si="3165">(AZ1059/BA1062)*30</f>
        <v>15.171650055370986</v>
      </c>
      <c r="BA1060" s="25" t="e">
        <f t="shared" ref="BA1060" si="3166">(BA1059/BB1062)*30</f>
        <v>#DIV/0!</v>
      </c>
    </row>
    <row r="1061" spans="1:53" hidden="1" x14ac:dyDescent="0.25">
      <c r="A1061" s="9">
        <v>4</v>
      </c>
      <c r="C1061" s="1" t="s">
        <v>513</v>
      </c>
      <c r="D1061" s="1" t="s">
        <v>45</v>
      </c>
      <c r="E1061" s="1" t="s">
        <v>43</v>
      </c>
      <c r="F1061" s="1" t="s">
        <v>44</v>
      </c>
      <c r="G1061" s="1" t="s">
        <v>45</v>
      </c>
      <c r="H1061" s="1" t="s">
        <v>136</v>
      </c>
      <c r="I1061" s="1" t="s">
        <v>64</v>
      </c>
      <c r="J1061" s="1" t="s">
        <v>356</v>
      </c>
      <c r="Q1061" s="1">
        <v>1</v>
      </c>
      <c r="R1061" s="1">
        <v>1</v>
      </c>
      <c r="S1061" s="1">
        <v>1</v>
      </c>
      <c r="T1061" s="1">
        <v>1</v>
      </c>
      <c r="Y1061" s="36"/>
      <c r="AL1061" s="37"/>
      <c r="AM1061" s="37"/>
      <c r="AN1061" s="12" t="s">
        <v>944</v>
      </c>
      <c r="AO1061" s="44"/>
      <c r="AP1061" s="44"/>
      <c r="AQ1061" s="44"/>
      <c r="AR1061" s="44"/>
      <c r="AS1061" s="44"/>
      <c r="AT1061" s="44"/>
      <c r="AU1061" s="44"/>
      <c r="AV1061" s="44"/>
      <c r="AW1061" s="44"/>
      <c r="AX1061" s="44"/>
      <c r="AY1061" s="44"/>
      <c r="AZ1061" s="44"/>
      <c r="BA1061" s="24"/>
    </row>
    <row r="1062" spans="1:53" hidden="1" x14ac:dyDescent="0.25">
      <c r="A1062" s="9">
        <v>5</v>
      </c>
      <c r="C1062" s="1" t="s">
        <v>513</v>
      </c>
      <c r="D1062" s="1" t="s">
        <v>45</v>
      </c>
      <c r="E1062" s="1" t="s">
        <v>43</v>
      </c>
      <c r="F1062" s="1" t="s">
        <v>44</v>
      </c>
      <c r="G1062" s="1" t="s">
        <v>45</v>
      </c>
      <c r="H1062" s="1" t="s">
        <v>136</v>
      </c>
      <c r="I1062" s="1" t="s">
        <v>64</v>
      </c>
      <c r="J1062" s="1" t="s">
        <v>356</v>
      </c>
      <c r="Q1062" s="1">
        <v>1</v>
      </c>
      <c r="R1062" s="1">
        <v>1</v>
      </c>
      <c r="S1062" s="1">
        <v>1</v>
      </c>
      <c r="T1062" s="1">
        <v>1</v>
      </c>
      <c r="Y1062" s="36"/>
      <c r="AL1062" s="37"/>
      <c r="AM1062" s="37"/>
      <c r="AN1062" s="13" t="s">
        <v>2</v>
      </c>
      <c r="AO1062" s="22"/>
      <c r="AP1062" s="22">
        <f>MPS!P$6*'Purshasing (2)'!$N1058+MPS!P$7*'Purshasing (2)'!$O1058+MPS!P$8*'Purshasing (2)'!$P1058+MPS!P$9*'Purshasing (2)'!$Q1058+MPS!P$10*'Purshasing (2)'!$R1058+MPS!P$11*'Purshasing (2)'!$S1058+MPS!P$12*'Purshasing (2)'!$T1058</f>
        <v>2846</v>
      </c>
      <c r="AQ1062" s="22">
        <f>MPS!Q$6*'Purshasing (2)'!$N1058+MPS!Q$7*'Purshasing (2)'!$O1058+MPS!Q$8*'Purshasing (2)'!$P1058+MPS!Q$9*'Purshasing (2)'!$Q1058+MPS!Q$10*'Purshasing (2)'!$R1058+MPS!Q$11*'Purshasing (2)'!$S1058+MPS!Q$12*'Purshasing (2)'!$T1058</f>
        <v>3264</v>
      </c>
      <c r="AR1062" s="22">
        <f>MPS!R$6*'Purshasing (2)'!$N1058+MPS!R$7*'Purshasing (2)'!$O1058+MPS!R$8*'Purshasing (2)'!$P1058+MPS!R$9*'Purshasing (2)'!$Q1058+MPS!R$10*'Purshasing (2)'!$R1058+MPS!R$11*'Purshasing (2)'!$S1058+MPS!R$12*'Purshasing (2)'!$T1058</f>
        <v>3650</v>
      </c>
      <c r="AS1062" s="22">
        <f>MPS!S$6*'Purshasing (2)'!$N1058+MPS!S$7*'Purshasing (2)'!$O1058+MPS!S$8*'Purshasing (2)'!$P1058+MPS!S$9*'Purshasing (2)'!$Q1058+MPS!S$10*'Purshasing (2)'!$R1058+MPS!S$11*'Purshasing (2)'!$S1058+MPS!S$12*'Purshasing (2)'!$T1058</f>
        <v>3438</v>
      </c>
      <c r="AT1062" s="22">
        <f>MPS!T$6*'Purshasing (2)'!$N1058+MPS!T$7*'Purshasing (2)'!$O1058+MPS!T$8*'Purshasing (2)'!$P1058+MPS!T$9*'Purshasing (2)'!$Q1058+MPS!T$10*'Purshasing (2)'!$R1058+MPS!T$11*'Purshasing (2)'!$S1058+MPS!T$12*'Purshasing (2)'!$T1058</f>
        <v>4667</v>
      </c>
      <c r="AU1062" s="22">
        <f>MPS!U$6*'Purshasing (2)'!$N1058+MPS!U$7*'Purshasing (2)'!$O1058+MPS!U$8*'Purshasing (2)'!$P1058+MPS!U$9*'Purshasing (2)'!$Q1058+MPS!U$10*'Purshasing (2)'!$R1058+MPS!U$11*'Purshasing (2)'!$S1058+MPS!U$12*'Purshasing (2)'!$T1058</f>
        <v>5869</v>
      </c>
      <c r="AV1062" s="22">
        <f>MPS!V$6*'Purshasing (2)'!$N1058+MPS!V$7*'Purshasing (2)'!$O1058+MPS!V$8*'Purshasing (2)'!$P1058+MPS!V$9*'Purshasing (2)'!$Q1058+MPS!V$10*'Purshasing (2)'!$R1058+MPS!V$11*'Purshasing (2)'!$S1058+MPS!V$12*'Purshasing (2)'!$T1058</f>
        <v>5785</v>
      </c>
      <c r="AW1062" s="22">
        <f>MPS!W$6*'Purshasing (2)'!$N1058+MPS!W$7*'Purshasing (2)'!$O1058+MPS!W$8*'Purshasing (2)'!$P1058+MPS!W$9*'Purshasing (2)'!$Q1058+MPS!W$10*'Purshasing (2)'!$R1058+MPS!W$11*'Purshasing (2)'!$S1058+MPS!W$12*'Purshasing (2)'!$T1058</f>
        <v>5539</v>
      </c>
      <c r="AX1062" s="22">
        <f>MPS!X$6*'Purshasing (2)'!$N1058+MPS!X$7*'Purshasing (2)'!$O1058+MPS!X$8*'Purshasing (2)'!$P1058+MPS!X$9*'Purshasing (2)'!$Q1058+MPS!X$10*'Purshasing (2)'!$R1058+MPS!X$11*'Purshasing (2)'!$S1058+MPS!X$12*'Purshasing (2)'!$T1058</f>
        <v>5316</v>
      </c>
      <c r="AY1062" s="22">
        <f>MPS!Y$6*'Purshasing (2)'!$N1058+MPS!Y$7*'Purshasing (2)'!$O1058+MPS!Y$8*'Purshasing (2)'!$P1058+MPS!Y$9*'Purshasing (2)'!$Q1058+MPS!Y$10*'Purshasing (2)'!$R1058+MPS!Y$11*'Purshasing (2)'!$S1058+MPS!Y$12*'Purshasing (2)'!$T1058</f>
        <v>3510</v>
      </c>
      <c r="AZ1062" s="22">
        <f>MPS!Z$6*'Purshasing (2)'!$N1058+MPS!Z$7*'Purshasing (2)'!$O1058+MPS!Z$8*'Purshasing (2)'!$P1058+MPS!Z$9*'Purshasing (2)'!$Q1058+MPS!Z$10*'Purshasing (2)'!$R1058+MPS!Z$11*'Purshasing (2)'!$S1058+MPS!Z$12*'Purshasing (2)'!$T1058</f>
        <v>2746</v>
      </c>
      <c r="BA1062" s="25">
        <f>MPS!AA$6*'Purshasing (2)'!$N1058+MPS!AA$7*'Purshasing (2)'!$O1058+MPS!AA$8*'Purshasing (2)'!$P1058+MPS!AA$9*'Purshasing (2)'!$Q1058+MPS!AA$10*'Purshasing (2)'!$R1058+MPS!AA$11*'Purshasing (2)'!$S1058+MPS!AA$12*'Purshasing (2)'!$T1058</f>
        <v>2709</v>
      </c>
    </row>
    <row r="1063" spans="1:53" hidden="1" x14ac:dyDescent="0.25">
      <c r="A1063" s="9">
        <v>6</v>
      </c>
      <c r="C1063" s="1" t="s">
        <v>513</v>
      </c>
      <c r="D1063" s="1" t="s">
        <v>45</v>
      </c>
      <c r="E1063" s="1" t="s">
        <v>43</v>
      </c>
      <c r="F1063" s="1" t="s">
        <v>44</v>
      </c>
      <c r="G1063" s="1" t="s">
        <v>45</v>
      </c>
      <c r="H1063" s="1" t="s">
        <v>136</v>
      </c>
      <c r="I1063" s="1" t="s">
        <v>64</v>
      </c>
      <c r="J1063" s="1" t="s">
        <v>356</v>
      </c>
      <c r="L1063" s="1"/>
      <c r="Q1063" s="1">
        <v>1</v>
      </c>
      <c r="R1063" s="1">
        <v>1</v>
      </c>
      <c r="S1063" s="1">
        <v>1</v>
      </c>
      <c r="T1063" s="1">
        <v>1</v>
      </c>
      <c r="Y1063" s="36"/>
      <c r="AL1063" s="37"/>
      <c r="AM1063" s="37"/>
      <c r="AN1063" s="12" t="s">
        <v>4</v>
      </c>
      <c r="AO1063" s="23"/>
      <c r="AP1063" s="23">
        <f t="shared" ref="AP1063:BA1063" si="3167">(AQ1062/30)*$X1058</f>
        <v>0</v>
      </c>
      <c r="AQ1063" s="23">
        <f t="shared" si="3167"/>
        <v>0</v>
      </c>
      <c r="AR1063" s="23">
        <f t="shared" si="3167"/>
        <v>0</v>
      </c>
      <c r="AS1063" s="23">
        <f t="shared" si="3167"/>
        <v>0</v>
      </c>
      <c r="AT1063" s="23">
        <f t="shared" si="3167"/>
        <v>0</v>
      </c>
      <c r="AU1063" s="23">
        <f t="shared" si="3167"/>
        <v>0</v>
      </c>
      <c r="AV1063" s="23">
        <f t="shared" si="3167"/>
        <v>0</v>
      </c>
      <c r="AW1063" s="23">
        <f t="shared" si="3167"/>
        <v>0</v>
      </c>
      <c r="AX1063" s="23">
        <f t="shared" si="3167"/>
        <v>0</v>
      </c>
      <c r="AY1063" s="23">
        <f t="shared" si="3167"/>
        <v>0</v>
      </c>
      <c r="AZ1063" s="23">
        <f t="shared" si="3167"/>
        <v>0</v>
      </c>
      <c r="BA1063" s="24">
        <f t="shared" si="3167"/>
        <v>0</v>
      </c>
    </row>
    <row r="1064" spans="1:53" hidden="1" x14ac:dyDescent="0.25">
      <c r="A1064" s="9">
        <v>7</v>
      </c>
      <c r="C1064" s="1" t="s">
        <v>513</v>
      </c>
      <c r="D1064" s="1" t="s">
        <v>45</v>
      </c>
      <c r="E1064" s="1" t="s">
        <v>43</v>
      </c>
      <c r="F1064" s="1" t="s">
        <v>44</v>
      </c>
      <c r="G1064" s="1" t="s">
        <v>45</v>
      </c>
      <c r="H1064" s="1" t="s">
        <v>136</v>
      </c>
      <c r="I1064" s="1" t="s">
        <v>64</v>
      </c>
      <c r="J1064" s="1" t="s">
        <v>356</v>
      </c>
      <c r="L1064" s="1"/>
      <c r="Q1064" s="1">
        <v>1</v>
      </c>
      <c r="R1064" s="1">
        <v>1</v>
      </c>
      <c r="S1064" s="1">
        <v>1</v>
      </c>
      <c r="T1064" s="1">
        <v>1</v>
      </c>
      <c r="Y1064" s="36"/>
      <c r="AL1064" s="37"/>
      <c r="AM1064" s="37"/>
      <c r="AN1064" s="13" t="s">
        <v>5</v>
      </c>
      <c r="AO1064" s="22"/>
      <c r="AP1064" s="22">
        <v>2000</v>
      </c>
      <c r="AQ1064" s="22"/>
      <c r="AR1064" s="22"/>
      <c r="AS1064" s="22"/>
      <c r="AT1064" s="22"/>
      <c r="AU1064" s="22"/>
      <c r="AV1064" s="22"/>
      <c r="AW1064" s="22"/>
      <c r="AX1064" s="22"/>
      <c r="AY1064" s="22"/>
      <c r="AZ1064" s="22"/>
      <c r="BA1064" s="25"/>
    </row>
    <row r="1065" spans="1:53" hidden="1" x14ac:dyDescent="0.25">
      <c r="A1065" s="9">
        <v>8</v>
      </c>
      <c r="C1065" s="1" t="s">
        <v>513</v>
      </c>
      <c r="D1065" s="1" t="s">
        <v>45</v>
      </c>
      <c r="E1065" s="1" t="s">
        <v>43</v>
      </c>
      <c r="F1065" s="1" t="s">
        <v>44</v>
      </c>
      <c r="G1065" s="1" t="s">
        <v>45</v>
      </c>
      <c r="H1065" s="1" t="s">
        <v>136</v>
      </c>
      <c r="I1065" s="1" t="s">
        <v>64</v>
      </c>
      <c r="J1065" s="1" t="s">
        <v>356</v>
      </c>
      <c r="L1065" s="1"/>
      <c r="Q1065" s="1">
        <v>1</v>
      </c>
      <c r="R1065" s="1">
        <v>1</v>
      </c>
      <c r="S1065" s="1">
        <v>1</v>
      </c>
      <c r="T1065" s="1">
        <v>1</v>
      </c>
      <c r="Y1065" s="36"/>
      <c r="AL1065" s="37"/>
      <c r="AM1065" s="37"/>
      <c r="AN1065" s="12" t="s">
        <v>6</v>
      </c>
      <c r="AO1065" s="23"/>
      <c r="AP1065" s="23"/>
      <c r="AQ1065" s="23"/>
      <c r="AR1065" s="23"/>
      <c r="AS1065" s="23"/>
      <c r="AT1065" s="23"/>
      <c r="AU1065" s="23"/>
      <c r="AV1065" s="23"/>
      <c r="AW1065" s="23"/>
      <c r="AX1065" s="23"/>
      <c r="AY1065" s="23"/>
      <c r="AZ1065" s="23"/>
      <c r="BA1065" s="24"/>
    </row>
    <row r="1066" spans="1:53" ht="14.4" hidden="1" thickBot="1" x14ac:dyDescent="0.3">
      <c r="A1066" s="11">
        <v>9</v>
      </c>
      <c r="C1066" s="1" t="s">
        <v>513</v>
      </c>
      <c r="D1066" s="1" t="s">
        <v>45</v>
      </c>
      <c r="E1066" s="1" t="s">
        <v>43</v>
      </c>
      <c r="F1066" s="1" t="s">
        <v>44</v>
      </c>
      <c r="G1066" s="1" t="s">
        <v>45</v>
      </c>
      <c r="H1066" s="1" t="s">
        <v>136</v>
      </c>
      <c r="I1066" s="1" t="s">
        <v>64</v>
      </c>
      <c r="J1066" s="1" t="s">
        <v>356</v>
      </c>
      <c r="L1066" s="1"/>
      <c r="Q1066" s="1">
        <v>1</v>
      </c>
      <c r="R1066" s="1">
        <v>1</v>
      </c>
      <c r="S1066" s="1">
        <v>1</v>
      </c>
      <c r="T1066" s="1">
        <v>1</v>
      </c>
      <c r="Y1066" s="36"/>
      <c r="AL1066" s="37"/>
      <c r="AM1066" s="37"/>
      <c r="AN1066" s="27" t="s">
        <v>7</v>
      </c>
      <c r="AO1066" s="28"/>
      <c r="AP1066" s="28"/>
      <c r="AQ1066" s="28"/>
      <c r="AR1066" s="28"/>
      <c r="AS1066" s="28"/>
      <c r="AT1066" s="28"/>
      <c r="AU1066" s="28"/>
      <c r="AV1066" s="28"/>
      <c r="AW1066" s="28"/>
      <c r="AX1066" s="28"/>
      <c r="AY1066" s="28"/>
      <c r="AZ1066" s="28"/>
      <c r="BA1066" s="29"/>
    </row>
    <row r="1067" spans="1:53" ht="15" hidden="1" thickTop="1" thickBot="1" x14ac:dyDescent="0.3">
      <c r="A1067" s="6">
        <v>1</v>
      </c>
      <c r="B1067" s="14">
        <v>119</v>
      </c>
      <c r="C1067" s="7" t="s">
        <v>513</v>
      </c>
      <c r="D1067" s="7" t="s">
        <v>45</v>
      </c>
      <c r="E1067" s="7" t="s">
        <v>43</v>
      </c>
      <c r="F1067" s="7" t="s">
        <v>44</v>
      </c>
      <c r="G1067" s="7" t="s">
        <v>45</v>
      </c>
      <c r="H1067" s="7" t="s">
        <v>136</v>
      </c>
      <c r="I1067" s="7" t="s">
        <v>47</v>
      </c>
      <c r="J1067" s="7" t="s">
        <v>356</v>
      </c>
      <c r="K1067" s="7" t="s">
        <v>520</v>
      </c>
      <c r="L1067" s="31" t="s">
        <v>521</v>
      </c>
      <c r="M1067" s="7" t="s">
        <v>522</v>
      </c>
      <c r="N1067" s="7">
        <v>1</v>
      </c>
      <c r="O1067" s="7">
        <v>1</v>
      </c>
      <c r="P1067" s="7">
        <v>1</v>
      </c>
      <c r="Q1067" s="7"/>
      <c r="R1067" s="7"/>
      <c r="S1067" s="7"/>
      <c r="T1067" s="7"/>
      <c r="U1067" s="7"/>
      <c r="V1067" s="8" t="s">
        <v>135</v>
      </c>
      <c r="W1067" s="8">
        <v>3.4</v>
      </c>
      <c r="X1067" s="38">
        <v>0</v>
      </c>
      <c r="Y1067" s="42">
        <f t="shared" ref="Y1067" ca="1" si="3168">$L$3+AL1067</f>
        <v>42068</v>
      </c>
      <c r="Z1067" s="1" t="s">
        <v>139</v>
      </c>
      <c r="AA1067" s="1" t="s">
        <v>500</v>
      </c>
      <c r="AB1067" s="1">
        <v>0</v>
      </c>
      <c r="AL1067" s="2">
        <v>8</v>
      </c>
      <c r="AM1067" s="4">
        <v>1</v>
      </c>
      <c r="AN1067" s="39" t="s">
        <v>0</v>
      </c>
      <c r="AO1067" s="43"/>
      <c r="AP1067" s="43">
        <f t="shared" ref="AP1067:BA1067" si="3169">IF(AQ1072+AP1071+AP1073-AO1068&lt;0,0,MAX((AQ1072+AP1071+AP1073-AO1068),$AM1076))</f>
        <v>0</v>
      </c>
      <c r="AQ1067" s="43">
        <f t="shared" si="3169"/>
        <v>0</v>
      </c>
      <c r="AR1067" s="43">
        <f t="shared" si="3169"/>
        <v>0</v>
      </c>
      <c r="AS1067" s="43">
        <f t="shared" si="3169"/>
        <v>0</v>
      </c>
      <c r="AT1067" s="43">
        <f t="shared" si="3169"/>
        <v>0</v>
      </c>
      <c r="AU1067" s="43">
        <f t="shared" si="3169"/>
        <v>0</v>
      </c>
      <c r="AV1067" s="43">
        <f t="shared" si="3169"/>
        <v>0</v>
      </c>
      <c r="AW1067" s="43">
        <f t="shared" si="3169"/>
        <v>0</v>
      </c>
      <c r="AX1067" s="43">
        <f t="shared" si="3169"/>
        <v>0</v>
      </c>
      <c r="AY1067" s="43">
        <f t="shared" si="3169"/>
        <v>0</v>
      </c>
      <c r="AZ1067" s="43">
        <f t="shared" si="3169"/>
        <v>0</v>
      </c>
      <c r="BA1067" s="26">
        <f t="shared" si="3169"/>
        <v>0</v>
      </c>
    </row>
    <row r="1068" spans="1:53" x14ac:dyDescent="0.25">
      <c r="A1068" s="9">
        <v>2</v>
      </c>
      <c r="C1068" s="1" t="s">
        <v>513</v>
      </c>
      <c r="D1068" s="1" t="s">
        <v>45</v>
      </c>
      <c r="E1068" s="1" t="s">
        <v>43</v>
      </c>
      <c r="F1068" s="1" t="s">
        <v>44</v>
      </c>
      <c r="G1068" s="1" t="s">
        <v>45</v>
      </c>
      <c r="H1068" s="1" t="s">
        <v>136</v>
      </c>
      <c r="I1068" s="1" t="s">
        <v>47</v>
      </c>
      <c r="J1068" s="1" t="s">
        <v>356</v>
      </c>
      <c r="N1068" s="1">
        <v>1</v>
      </c>
      <c r="O1068" s="1">
        <v>1</v>
      </c>
      <c r="P1068" s="1">
        <v>1</v>
      </c>
      <c r="Y1068" s="36"/>
      <c r="AL1068" s="37"/>
      <c r="AM1068" s="37"/>
      <c r="AN1068" s="12" t="s">
        <v>1</v>
      </c>
      <c r="AO1068" s="44">
        <v>50000</v>
      </c>
      <c r="AP1068" s="44">
        <f t="shared" ref="AP1068" si="3170">AO1068+AP1067-AP1073-AP1071</f>
        <v>42039</v>
      </c>
      <c r="AQ1068" s="44">
        <f t="shared" ref="AQ1068" si="3171">AP1068+AQ1067-AQ1073-AQ1071</f>
        <v>35419</v>
      </c>
      <c r="AR1068" s="44">
        <f t="shared" ref="AR1068" si="3172">AQ1068+AR1067-AR1073-AR1071</f>
        <v>24099</v>
      </c>
      <c r="AS1068" s="44">
        <f t="shared" ref="AS1068" si="3173">AR1068+AS1067-AS1073-AS1071</f>
        <v>15407</v>
      </c>
      <c r="AT1068" s="44">
        <f t="shared" ref="AT1068" si="3174">AS1068+AT1067-AT1073-AT1071</f>
        <v>15407</v>
      </c>
      <c r="AU1068" s="44">
        <f t="shared" ref="AU1068" si="3175">AT1068+AU1067-AU1073-AU1071</f>
        <v>15407</v>
      </c>
      <c r="AV1068" s="44">
        <f t="shared" ref="AV1068" si="3176">AU1068+AV1067-AV1073-AV1071</f>
        <v>15407</v>
      </c>
      <c r="AW1068" s="44">
        <f t="shared" ref="AW1068" si="3177">AV1068+AW1067-AW1073-AW1071</f>
        <v>15407</v>
      </c>
      <c r="AX1068" s="44">
        <f t="shared" ref="AX1068" si="3178">AW1068+AX1067-AX1073-AX1071</f>
        <v>15407</v>
      </c>
      <c r="AY1068" s="44">
        <f t="shared" ref="AY1068" si="3179">AX1068+AY1067-AY1073-AY1071</f>
        <v>15407</v>
      </c>
      <c r="AZ1068" s="44">
        <f t="shared" ref="AZ1068" si="3180">AY1068+AZ1067-AZ1073-AZ1071</f>
        <v>15407</v>
      </c>
      <c r="BA1068" s="23">
        <f t="shared" ref="BA1068" si="3181">AZ1068+BA1067-BA1073-BA1071</f>
        <v>15407</v>
      </c>
    </row>
    <row r="1069" spans="1:53" hidden="1" x14ac:dyDescent="0.25">
      <c r="A1069" s="9">
        <v>3</v>
      </c>
      <c r="C1069" s="1" t="s">
        <v>513</v>
      </c>
      <c r="D1069" s="1" t="s">
        <v>45</v>
      </c>
      <c r="E1069" s="1" t="s">
        <v>43</v>
      </c>
      <c r="F1069" s="1" t="s">
        <v>44</v>
      </c>
      <c r="G1069" s="1" t="s">
        <v>45</v>
      </c>
      <c r="H1069" s="1" t="s">
        <v>136</v>
      </c>
      <c r="I1069" s="1" t="s">
        <v>47</v>
      </c>
      <c r="J1069" s="1" t="s">
        <v>356</v>
      </c>
      <c r="N1069" s="1">
        <v>1</v>
      </c>
      <c r="O1069" s="1">
        <v>1</v>
      </c>
      <c r="P1069" s="1">
        <v>1</v>
      </c>
      <c r="Y1069" s="36"/>
      <c r="AL1069" s="37"/>
      <c r="AM1069" s="37"/>
      <c r="AN1069" s="13" t="s">
        <v>3</v>
      </c>
      <c r="AO1069" s="45"/>
      <c r="AP1069" s="45">
        <f t="shared" ref="AP1069" si="3182">(AP1068/AQ1071)*30</f>
        <v>190.50906344410876</v>
      </c>
      <c r="AQ1069" s="45">
        <f t="shared" ref="AQ1069" si="3183">(AQ1068/AR1071)*30</f>
        <v>93.866607773851598</v>
      </c>
      <c r="AR1069" s="45">
        <f t="shared" ref="AR1069" si="3184">(AR1068/AS1071)*30</f>
        <v>83.176484123331804</v>
      </c>
      <c r="AS1069" s="45" t="e">
        <f t="shared" ref="AS1069" si="3185">(AS1068/AT1071)*30</f>
        <v>#DIV/0!</v>
      </c>
      <c r="AT1069" s="45" t="e">
        <f t="shared" ref="AT1069" si="3186">(AT1068/AU1071)*30</f>
        <v>#DIV/0!</v>
      </c>
      <c r="AU1069" s="45" t="e">
        <f t="shared" ref="AU1069" si="3187">(AU1068/AV1071)*30</f>
        <v>#DIV/0!</v>
      </c>
      <c r="AV1069" s="45" t="e">
        <f t="shared" ref="AV1069" si="3188">(AV1068/AW1071)*30</f>
        <v>#DIV/0!</v>
      </c>
      <c r="AW1069" s="45" t="e">
        <f t="shared" ref="AW1069" si="3189">(AW1068/AX1071)*30</f>
        <v>#DIV/0!</v>
      </c>
      <c r="AX1069" s="45" t="e">
        <f t="shared" ref="AX1069" si="3190">(AX1068/AY1071)*30</f>
        <v>#DIV/0!</v>
      </c>
      <c r="AY1069" s="45" t="e">
        <f t="shared" ref="AY1069" si="3191">(AY1068/AZ1071)*30</f>
        <v>#DIV/0!</v>
      </c>
      <c r="AZ1069" s="45" t="e">
        <f t="shared" ref="AZ1069" si="3192">(AZ1068/BA1071)*30</f>
        <v>#DIV/0!</v>
      </c>
      <c r="BA1069" s="25" t="e">
        <f t="shared" ref="BA1069" si="3193">(BA1068/BB1071)*30</f>
        <v>#DIV/0!</v>
      </c>
    </row>
    <row r="1070" spans="1:53" hidden="1" x14ac:dyDescent="0.25">
      <c r="A1070" s="9">
        <v>4</v>
      </c>
      <c r="C1070" s="1" t="s">
        <v>513</v>
      </c>
      <c r="D1070" s="1" t="s">
        <v>45</v>
      </c>
      <c r="E1070" s="1" t="s">
        <v>43</v>
      </c>
      <c r="F1070" s="1" t="s">
        <v>44</v>
      </c>
      <c r="G1070" s="1" t="s">
        <v>45</v>
      </c>
      <c r="H1070" s="1" t="s">
        <v>136</v>
      </c>
      <c r="I1070" s="1" t="s">
        <v>47</v>
      </c>
      <c r="J1070" s="1" t="s">
        <v>356</v>
      </c>
      <c r="N1070" s="1">
        <v>1</v>
      </c>
      <c r="O1070" s="1">
        <v>1</v>
      </c>
      <c r="P1070" s="1">
        <v>1</v>
      </c>
      <c r="Y1070" s="36"/>
      <c r="AL1070" s="37"/>
      <c r="AM1070" s="37"/>
      <c r="AN1070" s="12" t="s">
        <v>944</v>
      </c>
      <c r="AO1070" s="44"/>
      <c r="AP1070" s="44"/>
      <c r="AQ1070" s="44"/>
      <c r="AR1070" s="44"/>
      <c r="AS1070" s="44"/>
      <c r="AT1070" s="44"/>
      <c r="AU1070" s="44"/>
      <c r="AV1070" s="44"/>
      <c r="AW1070" s="44"/>
      <c r="AX1070" s="44"/>
      <c r="AY1070" s="44"/>
      <c r="AZ1070" s="44"/>
      <c r="BA1070" s="24"/>
    </row>
    <row r="1071" spans="1:53" hidden="1" x14ac:dyDescent="0.25">
      <c r="A1071" s="9">
        <v>5</v>
      </c>
      <c r="C1071" s="1" t="s">
        <v>513</v>
      </c>
      <c r="D1071" s="1" t="s">
        <v>45</v>
      </c>
      <c r="E1071" s="1" t="s">
        <v>43</v>
      </c>
      <c r="F1071" s="1" t="s">
        <v>44</v>
      </c>
      <c r="G1071" s="1" t="s">
        <v>45</v>
      </c>
      <c r="H1071" s="1" t="s">
        <v>136</v>
      </c>
      <c r="I1071" s="1" t="s">
        <v>47</v>
      </c>
      <c r="J1071" s="1" t="s">
        <v>356</v>
      </c>
      <c r="N1071" s="1">
        <v>1</v>
      </c>
      <c r="O1071" s="1">
        <v>1</v>
      </c>
      <c r="P1071" s="1">
        <v>1</v>
      </c>
      <c r="Y1071" s="36"/>
      <c r="AL1071" s="37"/>
      <c r="AM1071" s="37"/>
      <c r="AN1071" s="13" t="s">
        <v>2</v>
      </c>
      <c r="AO1071" s="22"/>
      <c r="AP1071" s="22">
        <f>MPS!P$6*'Purshasing (2)'!$N1067+MPS!P$7*'Purshasing (2)'!$O1067+MPS!P$8*'Purshasing (2)'!$P1067+MPS!P$9*'Purshasing (2)'!$Q1067+MPS!P$10*'Purshasing (2)'!$R1067+MPS!P$11*'Purshasing (2)'!$S1067+MPS!P$12*'Purshasing (2)'!$T1067</f>
        <v>5961</v>
      </c>
      <c r="AQ1071" s="22">
        <f>MPS!Q$6*'Purshasing (2)'!$N1067+MPS!Q$7*'Purshasing (2)'!$O1067+MPS!Q$8*'Purshasing (2)'!$P1067+MPS!Q$9*'Purshasing (2)'!$Q1067+MPS!Q$10*'Purshasing (2)'!$R1067+MPS!Q$11*'Purshasing (2)'!$S1067+MPS!Q$12*'Purshasing (2)'!$T1067</f>
        <v>6620</v>
      </c>
      <c r="AR1071" s="22">
        <f>MPS!R$6*'Purshasing (2)'!$N1067+MPS!R$7*'Purshasing (2)'!$O1067+MPS!R$8*'Purshasing (2)'!$P1067+MPS!R$9*'Purshasing (2)'!$Q1067+MPS!R$10*'Purshasing (2)'!$R1067+MPS!R$11*'Purshasing (2)'!$S1067+MPS!R$12*'Purshasing (2)'!$T1067</f>
        <v>11320</v>
      </c>
      <c r="AS1071" s="22">
        <f>MPS!S$6*'Purshasing (2)'!$N1067+MPS!S$7*'Purshasing (2)'!$O1067+MPS!S$8*'Purshasing (2)'!$P1067+MPS!S$9*'Purshasing (2)'!$Q1067+MPS!S$10*'Purshasing (2)'!$R1067+MPS!S$11*'Purshasing (2)'!$S1067+MPS!S$12*'Purshasing (2)'!$T1067</f>
        <v>8692</v>
      </c>
      <c r="AT1071" s="22">
        <f>MPS!T$6*'Purshasing (2)'!$N1067+MPS!T$7*'Purshasing (2)'!$O1067+MPS!T$8*'Purshasing (2)'!$P1067+MPS!T$9*'Purshasing (2)'!$Q1067+MPS!T$10*'Purshasing (2)'!$R1067+MPS!T$11*'Purshasing (2)'!$S1067+MPS!T$12*'Purshasing (2)'!$T1067</f>
        <v>0</v>
      </c>
      <c r="AU1071" s="22">
        <f>MPS!U$6*'Purshasing (2)'!$N1067+MPS!U$7*'Purshasing (2)'!$O1067+MPS!U$8*'Purshasing (2)'!$P1067+MPS!U$9*'Purshasing (2)'!$Q1067+MPS!U$10*'Purshasing (2)'!$R1067+MPS!U$11*'Purshasing (2)'!$S1067+MPS!U$12*'Purshasing (2)'!$T1067</f>
        <v>0</v>
      </c>
      <c r="AV1071" s="22">
        <f>MPS!V$6*'Purshasing (2)'!$N1067+MPS!V$7*'Purshasing (2)'!$O1067+MPS!V$8*'Purshasing (2)'!$P1067+MPS!V$9*'Purshasing (2)'!$Q1067+MPS!V$10*'Purshasing (2)'!$R1067+MPS!V$11*'Purshasing (2)'!$S1067+MPS!V$12*'Purshasing (2)'!$T1067</f>
        <v>0</v>
      </c>
      <c r="AW1071" s="22">
        <f>MPS!W$6*'Purshasing (2)'!$N1067+MPS!W$7*'Purshasing (2)'!$O1067+MPS!W$8*'Purshasing (2)'!$P1067+MPS!W$9*'Purshasing (2)'!$Q1067+MPS!W$10*'Purshasing (2)'!$R1067+MPS!W$11*'Purshasing (2)'!$S1067+MPS!W$12*'Purshasing (2)'!$T1067</f>
        <v>0</v>
      </c>
      <c r="AX1071" s="22">
        <f>MPS!X$6*'Purshasing (2)'!$N1067+MPS!X$7*'Purshasing (2)'!$O1067+MPS!X$8*'Purshasing (2)'!$P1067+MPS!X$9*'Purshasing (2)'!$Q1067+MPS!X$10*'Purshasing (2)'!$R1067+MPS!X$11*'Purshasing (2)'!$S1067+MPS!X$12*'Purshasing (2)'!$T1067</f>
        <v>0</v>
      </c>
      <c r="AY1071" s="22">
        <f>MPS!Y$6*'Purshasing (2)'!$N1067+MPS!Y$7*'Purshasing (2)'!$O1067+MPS!Y$8*'Purshasing (2)'!$P1067+MPS!Y$9*'Purshasing (2)'!$Q1067+MPS!Y$10*'Purshasing (2)'!$R1067+MPS!Y$11*'Purshasing (2)'!$S1067+MPS!Y$12*'Purshasing (2)'!$T1067</f>
        <v>0</v>
      </c>
      <c r="AZ1071" s="22">
        <f>MPS!Z$6*'Purshasing (2)'!$N1067+MPS!Z$7*'Purshasing (2)'!$O1067+MPS!Z$8*'Purshasing (2)'!$P1067+MPS!Z$9*'Purshasing (2)'!$Q1067+MPS!Z$10*'Purshasing (2)'!$R1067+MPS!Z$11*'Purshasing (2)'!$S1067+MPS!Z$12*'Purshasing (2)'!$T1067</f>
        <v>0</v>
      </c>
      <c r="BA1071" s="25">
        <f>MPS!AA$6*'Purshasing (2)'!$N1067+MPS!AA$7*'Purshasing (2)'!$O1067+MPS!AA$8*'Purshasing (2)'!$P1067+MPS!AA$9*'Purshasing (2)'!$Q1067+MPS!AA$10*'Purshasing (2)'!$R1067+MPS!AA$11*'Purshasing (2)'!$S1067+MPS!AA$12*'Purshasing (2)'!$T1067</f>
        <v>0</v>
      </c>
    </row>
    <row r="1072" spans="1:53" hidden="1" x14ac:dyDescent="0.25">
      <c r="A1072" s="9">
        <v>6</v>
      </c>
      <c r="C1072" s="1" t="s">
        <v>513</v>
      </c>
      <c r="D1072" s="1" t="s">
        <v>45</v>
      </c>
      <c r="E1072" s="1" t="s">
        <v>43</v>
      </c>
      <c r="F1072" s="1" t="s">
        <v>44</v>
      </c>
      <c r="G1072" s="1" t="s">
        <v>45</v>
      </c>
      <c r="H1072" s="1" t="s">
        <v>136</v>
      </c>
      <c r="I1072" s="1" t="s">
        <v>47</v>
      </c>
      <c r="J1072" s="1" t="s">
        <v>356</v>
      </c>
      <c r="L1072" s="1"/>
      <c r="N1072" s="1">
        <v>1</v>
      </c>
      <c r="O1072" s="1">
        <v>1</v>
      </c>
      <c r="P1072" s="1">
        <v>1</v>
      </c>
      <c r="Y1072" s="36"/>
      <c r="AL1072" s="37"/>
      <c r="AM1072" s="37"/>
      <c r="AN1072" s="12" t="s">
        <v>4</v>
      </c>
      <c r="AO1072" s="23"/>
      <c r="AP1072" s="23">
        <f t="shared" ref="AP1072:BA1072" si="3194">(AQ1071/30)*$X1067</f>
        <v>0</v>
      </c>
      <c r="AQ1072" s="23">
        <f t="shared" si="3194"/>
        <v>0</v>
      </c>
      <c r="AR1072" s="23">
        <f t="shared" si="3194"/>
        <v>0</v>
      </c>
      <c r="AS1072" s="23">
        <f t="shared" si="3194"/>
        <v>0</v>
      </c>
      <c r="AT1072" s="23">
        <f t="shared" si="3194"/>
        <v>0</v>
      </c>
      <c r="AU1072" s="23">
        <f t="shared" si="3194"/>
        <v>0</v>
      </c>
      <c r="AV1072" s="23">
        <f t="shared" si="3194"/>
        <v>0</v>
      </c>
      <c r="AW1072" s="23">
        <f t="shared" si="3194"/>
        <v>0</v>
      </c>
      <c r="AX1072" s="23">
        <f t="shared" si="3194"/>
        <v>0</v>
      </c>
      <c r="AY1072" s="23">
        <f t="shared" si="3194"/>
        <v>0</v>
      </c>
      <c r="AZ1072" s="23">
        <f t="shared" si="3194"/>
        <v>0</v>
      </c>
      <c r="BA1072" s="24">
        <f t="shared" si="3194"/>
        <v>0</v>
      </c>
    </row>
    <row r="1073" spans="1:53" hidden="1" x14ac:dyDescent="0.25">
      <c r="A1073" s="9">
        <v>7</v>
      </c>
      <c r="C1073" s="1" t="s">
        <v>513</v>
      </c>
      <c r="D1073" s="1" t="s">
        <v>45</v>
      </c>
      <c r="E1073" s="1" t="s">
        <v>43</v>
      </c>
      <c r="F1073" s="1" t="s">
        <v>44</v>
      </c>
      <c r="G1073" s="1" t="s">
        <v>45</v>
      </c>
      <c r="H1073" s="1" t="s">
        <v>136</v>
      </c>
      <c r="I1073" s="1" t="s">
        <v>47</v>
      </c>
      <c r="J1073" s="1" t="s">
        <v>356</v>
      </c>
      <c r="L1073" s="1"/>
      <c r="N1073" s="1">
        <v>1</v>
      </c>
      <c r="O1073" s="1">
        <v>1</v>
      </c>
      <c r="P1073" s="1">
        <v>1</v>
      </c>
      <c r="Y1073" s="36"/>
      <c r="AL1073" s="37"/>
      <c r="AM1073" s="37"/>
      <c r="AN1073" s="13" t="s">
        <v>5</v>
      </c>
      <c r="AO1073" s="22"/>
      <c r="AP1073" s="22">
        <v>2000</v>
      </c>
      <c r="AQ1073" s="22"/>
      <c r="AR1073" s="22"/>
      <c r="AS1073" s="22"/>
      <c r="AT1073" s="22"/>
      <c r="AU1073" s="22"/>
      <c r="AV1073" s="22"/>
      <c r="AW1073" s="22"/>
      <c r="AX1073" s="22"/>
      <c r="AY1073" s="22"/>
      <c r="AZ1073" s="22"/>
      <c r="BA1073" s="25"/>
    </row>
    <row r="1074" spans="1:53" hidden="1" x14ac:dyDescent="0.25">
      <c r="A1074" s="9">
        <v>8</v>
      </c>
      <c r="C1074" s="1" t="s">
        <v>513</v>
      </c>
      <c r="D1074" s="1" t="s">
        <v>45</v>
      </c>
      <c r="E1074" s="1" t="s">
        <v>43</v>
      </c>
      <c r="F1074" s="1" t="s">
        <v>44</v>
      </c>
      <c r="G1074" s="1" t="s">
        <v>45</v>
      </c>
      <c r="H1074" s="1" t="s">
        <v>136</v>
      </c>
      <c r="I1074" s="1" t="s">
        <v>47</v>
      </c>
      <c r="J1074" s="1" t="s">
        <v>356</v>
      </c>
      <c r="L1074" s="1"/>
      <c r="N1074" s="1">
        <v>1</v>
      </c>
      <c r="O1074" s="1">
        <v>1</v>
      </c>
      <c r="P1074" s="1">
        <v>1</v>
      </c>
      <c r="Y1074" s="36"/>
      <c r="AL1074" s="37"/>
      <c r="AM1074" s="37"/>
      <c r="AN1074" s="12" t="s">
        <v>6</v>
      </c>
      <c r="AO1074" s="23"/>
      <c r="AP1074" s="23"/>
      <c r="AQ1074" s="23"/>
      <c r="AR1074" s="23"/>
      <c r="AS1074" s="23"/>
      <c r="AT1074" s="23"/>
      <c r="AU1074" s="23"/>
      <c r="AV1074" s="23"/>
      <c r="AW1074" s="23"/>
      <c r="AX1074" s="23"/>
      <c r="AY1074" s="23"/>
      <c r="AZ1074" s="23"/>
      <c r="BA1074" s="24"/>
    </row>
    <row r="1075" spans="1:53" ht="14.4" hidden="1" thickBot="1" x14ac:dyDescent="0.3">
      <c r="A1075" s="11">
        <v>9</v>
      </c>
      <c r="C1075" s="1" t="s">
        <v>513</v>
      </c>
      <c r="D1075" s="1" t="s">
        <v>45</v>
      </c>
      <c r="E1075" s="1" t="s">
        <v>43</v>
      </c>
      <c r="F1075" s="1" t="s">
        <v>44</v>
      </c>
      <c r="G1075" s="1" t="s">
        <v>45</v>
      </c>
      <c r="H1075" s="1" t="s">
        <v>136</v>
      </c>
      <c r="I1075" s="1" t="s">
        <v>47</v>
      </c>
      <c r="J1075" s="1" t="s">
        <v>356</v>
      </c>
      <c r="L1075" s="1"/>
      <c r="N1075" s="1">
        <v>1</v>
      </c>
      <c r="O1075" s="1">
        <v>1</v>
      </c>
      <c r="P1075" s="1">
        <v>1</v>
      </c>
      <c r="Y1075" s="36"/>
      <c r="AL1075" s="37"/>
      <c r="AM1075" s="37"/>
      <c r="AN1075" s="27" t="s">
        <v>7</v>
      </c>
      <c r="AO1075" s="28"/>
      <c r="AP1075" s="28"/>
      <c r="AQ1075" s="28"/>
      <c r="AR1075" s="28"/>
      <c r="AS1075" s="28"/>
      <c r="AT1075" s="28"/>
      <c r="AU1075" s="28"/>
      <c r="AV1075" s="28"/>
      <c r="AW1075" s="28"/>
      <c r="AX1075" s="28"/>
      <c r="AY1075" s="28"/>
      <c r="AZ1075" s="28"/>
      <c r="BA1075" s="29"/>
    </row>
    <row r="1076" spans="1:53" ht="15" hidden="1" thickTop="1" thickBot="1" x14ac:dyDescent="0.3">
      <c r="A1076" s="6">
        <v>1</v>
      </c>
      <c r="B1076" s="14">
        <v>120</v>
      </c>
      <c r="C1076" s="7" t="s">
        <v>513</v>
      </c>
      <c r="D1076" s="7" t="s">
        <v>45</v>
      </c>
      <c r="E1076" s="7" t="s">
        <v>43</v>
      </c>
      <c r="F1076" s="7" t="s">
        <v>44</v>
      </c>
      <c r="G1076" s="7" t="s">
        <v>68</v>
      </c>
      <c r="H1076" s="7" t="s">
        <v>136</v>
      </c>
      <c r="I1076" s="7" t="s">
        <v>64</v>
      </c>
      <c r="J1076" s="7" t="s">
        <v>356</v>
      </c>
      <c r="K1076" s="7" t="s">
        <v>523</v>
      </c>
      <c r="L1076" s="31" t="s">
        <v>524</v>
      </c>
      <c r="M1076" s="7" t="s">
        <v>525</v>
      </c>
      <c r="N1076" s="7"/>
      <c r="O1076" s="7"/>
      <c r="P1076" s="7"/>
      <c r="Q1076" s="7">
        <v>1</v>
      </c>
      <c r="R1076" s="7">
        <v>1</v>
      </c>
      <c r="S1076" s="7">
        <v>1</v>
      </c>
      <c r="T1076" s="7">
        <v>1</v>
      </c>
      <c r="U1076" s="7"/>
      <c r="V1076" s="8" t="s">
        <v>135</v>
      </c>
      <c r="W1076" s="8">
        <v>6.6500245061339323</v>
      </c>
      <c r="X1076" s="38">
        <v>0</v>
      </c>
      <c r="Y1076" s="42">
        <f t="shared" ref="Y1076" ca="1" si="3195">$L$3+AL1076</f>
        <v>42068</v>
      </c>
      <c r="Z1076" s="1" t="s">
        <v>139</v>
      </c>
      <c r="AA1076" s="1" t="s">
        <v>500</v>
      </c>
      <c r="AB1076" s="1">
        <v>0</v>
      </c>
      <c r="AL1076" s="2">
        <v>8</v>
      </c>
      <c r="AM1076" s="4">
        <v>1</v>
      </c>
      <c r="AN1076" s="39" t="s">
        <v>0</v>
      </c>
      <c r="AO1076" s="43"/>
      <c r="AP1076" s="43">
        <f t="shared" ref="AP1076:BA1076" si="3196">IF(AQ1081+AP1080+AP1082-AO1077&lt;0,0,MAX((AQ1081+AP1080+AP1082-AO1077),$AM1085))</f>
        <v>0</v>
      </c>
      <c r="AQ1076" s="43">
        <f t="shared" si="3196"/>
        <v>0</v>
      </c>
      <c r="AR1076" s="43">
        <f t="shared" si="3196"/>
        <v>0</v>
      </c>
      <c r="AS1076" s="43">
        <f t="shared" si="3196"/>
        <v>0</v>
      </c>
      <c r="AT1076" s="43">
        <f t="shared" si="3196"/>
        <v>0</v>
      </c>
      <c r="AU1076" s="43">
        <f t="shared" si="3196"/>
        <v>0</v>
      </c>
      <c r="AV1076" s="43">
        <f t="shared" si="3196"/>
        <v>0</v>
      </c>
      <c r="AW1076" s="43">
        <f t="shared" si="3196"/>
        <v>0</v>
      </c>
      <c r="AX1076" s="43">
        <f t="shared" si="3196"/>
        <v>0</v>
      </c>
      <c r="AY1076" s="43">
        <f t="shared" si="3196"/>
        <v>0</v>
      </c>
      <c r="AZ1076" s="43">
        <f t="shared" si="3196"/>
        <v>0</v>
      </c>
      <c r="BA1076" s="26">
        <f t="shared" si="3196"/>
        <v>1339</v>
      </c>
    </row>
    <row r="1077" spans="1:53" x14ac:dyDescent="0.25">
      <c r="A1077" s="9">
        <v>2</v>
      </c>
      <c r="C1077" s="1" t="s">
        <v>513</v>
      </c>
      <c r="D1077" s="1" t="s">
        <v>45</v>
      </c>
      <c r="E1077" s="1" t="s">
        <v>43</v>
      </c>
      <c r="F1077" s="1" t="s">
        <v>44</v>
      </c>
      <c r="G1077" s="1" t="s">
        <v>68</v>
      </c>
      <c r="H1077" s="1" t="s">
        <v>136</v>
      </c>
      <c r="I1077" s="1" t="s">
        <v>64</v>
      </c>
      <c r="J1077" s="1" t="s">
        <v>356</v>
      </c>
      <c r="Q1077" s="1">
        <v>1</v>
      </c>
      <c r="R1077" s="1">
        <v>1</v>
      </c>
      <c r="S1077" s="1">
        <v>1</v>
      </c>
      <c r="T1077" s="1">
        <v>1</v>
      </c>
      <c r="Y1077" s="36"/>
      <c r="AL1077" s="37"/>
      <c r="AM1077" s="37"/>
      <c r="AN1077" s="12" t="s">
        <v>1</v>
      </c>
      <c r="AO1077" s="44">
        <v>50000</v>
      </c>
      <c r="AP1077" s="44">
        <f t="shared" ref="AP1077" si="3197">AO1077+AP1076-AP1082-AP1080</f>
        <v>45154</v>
      </c>
      <c r="AQ1077" s="44">
        <f t="shared" ref="AQ1077" si="3198">AP1077+AQ1076-AQ1082-AQ1080</f>
        <v>41890</v>
      </c>
      <c r="AR1077" s="44">
        <f t="shared" ref="AR1077" si="3199">AQ1077+AR1076-AR1082-AR1080</f>
        <v>38240</v>
      </c>
      <c r="AS1077" s="44">
        <f t="shared" ref="AS1077" si="3200">AR1077+AS1076-AS1082-AS1080</f>
        <v>34802</v>
      </c>
      <c r="AT1077" s="44">
        <f t="shared" ref="AT1077" si="3201">AS1077+AT1076-AT1082-AT1080</f>
        <v>30135</v>
      </c>
      <c r="AU1077" s="44">
        <f t="shared" ref="AU1077" si="3202">AT1077+AU1076-AU1082-AU1080</f>
        <v>24266</v>
      </c>
      <c r="AV1077" s="44">
        <f t="shared" ref="AV1077" si="3203">AU1077+AV1076-AV1082-AV1080</f>
        <v>18481</v>
      </c>
      <c r="AW1077" s="44">
        <f t="shared" ref="AW1077" si="3204">AV1077+AW1076-AW1082-AW1080</f>
        <v>12942</v>
      </c>
      <c r="AX1077" s="44">
        <f t="shared" ref="AX1077" si="3205">AW1077+AX1076-AX1082-AX1080</f>
        <v>7626</v>
      </c>
      <c r="AY1077" s="44">
        <f t="shared" ref="AY1077" si="3206">AX1077+AY1076-AY1082-AY1080</f>
        <v>4116</v>
      </c>
      <c r="AZ1077" s="44">
        <f t="shared" ref="AZ1077" si="3207">AY1077+AZ1076-AZ1082-AZ1080</f>
        <v>1370</v>
      </c>
      <c r="BA1077" s="23">
        <f t="shared" ref="BA1077" si="3208">AZ1077+BA1076-BA1082-BA1080</f>
        <v>0</v>
      </c>
    </row>
    <row r="1078" spans="1:53" hidden="1" x14ac:dyDescent="0.25">
      <c r="A1078" s="9">
        <v>3</v>
      </c>
      <c r="C1078" s="1" t="s">
        <v>513</v>
      </c>
      <c r="D1078" s="1" t="s">
        <v>45</v>
      </c>
      <c r="E1078" s="1" t="s">
        <v>43</v>
      </c>
      <c r="F1078" s="1" t="s">
        <v>44</v>
      </c>
      <c r="G1078" s="1" t="s">
        <v>68</v>
      </c>
      <c r="H1078" s="1" t="s">
        <v>136</v>
      </c>
      <c r="I1078" s="1" t="s">
        <v>64</v>
      </c>
      <c r="J1078" s="1" t="s">
        <v>356</v>
      </c>
      <c r="Q1078" s="1">
        <v>1</v>
      </c>
      <c r="R1078" s="1">
        <v>1</v>
      </c>
      <c r="S1078" s="1">
        <v>1</v>
      </c>
      <c r="T1078" s="1">
        <v>1</v>
      </c>
      <c r="Y1078" s="36"/>
      <c r="AL1078" s="37"/>
      <c r="AM1078" s="37"/>
      <c r="AN1078" s="13" t="s">
        <v>3</v>
      </c>
      <c r="AO1078" s="45"/>
      <c r="AP1078" s="45">
        <f t="shared" ref="AP1078" si="3209">(AP1077/AQ1080)*30</f>
        <v>415.01838235294116</v>
      </c>
      <c r="AQ1078" s="45">
        <f t="shared" ref="AQ1078" si="3210">(AQ1077/AR1080)*30</f>
        <v>344.30136986301369</v>
      </c>
      <c r="AR1078" s="45">
        <f t="shared" ref="AR1078" si="3211">(AR1077/AS1080)*30</f>
        <v>333.68237347294939</v>
      </c>
      <c r="AS1078" s="45">
        <f t="shared" ref="AS1078" si="3212">(AS1077/AT1080)*30</f>
        <v>223.71116348832226</v>
      </c>
      <c r="AT1078" s="45">
        <f t="shared" ref="AT1078" si="3213">(AT1077/AU1080)*30</f>
        <v>154.03816663826885</v>
      </c>
      <c r="AU1078" s="45">
        <f t="shared" ref="AU1078" si="3214">(AU1077/AV1080)*30</f>
        <v>125.83923941227312</v>
      </c>
      <c r="AV1078" s="45">
        <f t="shared" ref="AV1078" si="3215">(AV1077/AW1080)*30</f>
        <v>100.09568514172233</v>
      </c>
      <c r="AW1078" s="45">
        <f t="shared" ref="AW1078" si="3216">(AW1077/AX1080)*30</f>
        <v>73.036117381489845</v>
      </c>
      <c r="AX1078" s="45">
        <f t="shared" ref="AX1078" si="3217">(AX1077/AY1080)*30</f>
        <v>65.179487179487168</v>
      </c>
      <c r="AY1078" s="45">
        <f t="shared" ref="AY1078" si="3218">(AY1077/AZ1080)*30</f>
        <v>44.967225054624905</v>
      </c>
      <c r="AZ1078" s="45">
        <f t="shared" ref="AZ1078" si="3219">(AZ1077/BA1080)*30</f>
        <v>15.171650055370986</v>
      </c>
      <c r="BA1078" s="25" t="e">
        <f t="shared" ref="BA1078" si="3220">(BA1077/BB1080)*30</f>
        <v>#DIV/0!</v>
      </c>
    </row>
    <row r="1079" spans="1:53" hidden="1" x14ac:dyDescent="0.25">
      <c r="A1079" s="9">
        <v>4</v>
      </c>
      <c r="C1079" s="1" t="s">
        <v>513</v>
      </c>
      <c r="D1079" s="1" t="s">
        <v>45</v>
      </c>
      <c r="E1079" s="1" t="s">
        <v>43</v>
      </c>
      <c r="F1079" s="1" t="s">
        <v>44</v>
      </c>
      <c r="G1079" s="1" t="s">
        <v>68</v>
      </c>
      <c r="H1079" s="1" t="s">
        <v>136</v>
      </c>
      <c r="I1079" s="1" t="s">
        <v>64</v>
      </c>
      <c r="J1079" s="1" t="s">
        <v>356</v>
      </c>
      <c r="Q1079" s="1">
        <v>1</v>
      </c>
      <c r="R1079" s="1">
        <v>1</v>
      </c>
      <c r="S1079" s="1">
        <v>1</v>
      </c>
      <c r="T1079" s="1">
        <v>1</v>
      </c>
      <c r="Y1079" s="36"/>
      <c r="AL1079" s="37"/>
      <c r="AM1079" s="37"/>
      <c r="AN1079" s="12" t="s">
        <v>944</v>
      </c>
      <c r="AO1079" s="44"/>
      <c r="AP1079" s="44"/>
      <c r="AQ1079" s="44"/>
      <c r="AR1079" s="44"/>
      <c r="AS1079" s="44"/>
      <c r="AT1079" s="44"/>
      <c r="AU1079" s="44"/>
      <c r="AV1079" s="44"/>
      <c r="AW1079" s="44"/>
      <c r="AX1079" s="44"/>
      <c r="AY1079" s="44"/>
      <c r="AZ1079" s="44"/>
      <c r="BA1079" s="24"/>
    </row>
    <row r="1080" spans="1:53" hidden="1" x14ac:dyDescent="0.25">
      <c r="A1080" s="9">
        <v>5</v>
      </c>
      <c r="C1080" s="1" t="s">
        <v>513</v>
      </c>
      <c r="D1080" s="1" t="s">
        <v>45</v>
      </c>
      <c r="E1080" s="1" t="s">
        <v>43</v>
      </c>
      <c r="F1080" s="1" t="s">
        <v>44</v>
      </c>
      <c r="G1080" s="1" t="s">
        <v>68</v>
      </c>
      <c r="H1080" s="1" t="s">
        <v>136</v>
      </c>
      <c r="I1080" s="1" t="s">
        <v>64</v>
      </c>
      <c r="J1080" s="1" t="s">
        <v>356</v>
      </c>
      <c r="Q1080" s="1">
        <v>1</v>
      </c>
      <c r="R1080" s="1">
        <v>1</v>
      </c>
      <c r="S1080" s="1">
        <v>1</v>
      </c>
      <c r="T1080" s="1">
        <v>1</v>
      </c>
      <c r="Y1080" s="36"/>
      <c r="AL1080" s="37"/>
      <c r="AM1080" s="37"/>
      <c r="AN1080" s="13" t="s">
        <v>2</v>
      </c>
      <c r="AO1080" s="22"/>
      <c r="AP1080" s="22">
        <f>MPS!P$6*'Purshasing (2)'!$N1076+MPS!P$7*'Purshasing (2)'!$O1076+MPS!P$8*'Purshasing (2)'!$P1076+MPS!P$9*'Purshasing (2)'!$Q1076+MPS!P$10*'Purshasing (2)'!$R1076+MPS!P$11*'Purshasing (2)'!$S1076+MPS!P$12*'Purshasing (2)'!$T1076</f>
        <v>2846</v>
      </c>
      <c r="AQ1080" s="22">
        <f>MPS!Q$6*'Purshasing (2)'!$N1076+MPS!Q$7*'Purshasing (2)'!$O1076+MPS!Q$8*'Purshasing (2)'!$P1076+MPS!Q$9*'Purshasing (2)'!$Q1076+MPS!Q$10*'Purshasing (2)'!$R1076+MPS!Q$11*'Purshasing (2)'!$S1076+MPS!Q$12*'Purshasing (2)'!$T1076</f>
        <v>3264</v>
      </c>
      <c r="AR1080" s="22">
        <f>MPS!R$6*'Purshasing (2)'!$N1076+MPS!R$7*'Purshasing (2)'!$O1076+MPS!R$8*'Purshasing (2)'!$P1076+MPS!R$9*'Purshasing (2)'!$Q1076+MPS!R$10*'Purshasing (2)'!$R1076+MPS!R$11*'Purshasing (2)'!$S1076+MPS!R$12*'Purshasing (2)'!$T1076</f>
        <v>3650</v>
      </c>
      <c r="AS1080" s="22">
        <f>MPS!S$6*'Purshasing (2)'!$N1076+MPS!S$7*'Purshasing (2)'!$O1076+MPS!S$8*'Purshasing (2)'!$P1076+MPS!S$9*'Purshasing (2)'!$Q1076+MPS!S$10*'Purshasing (2)'!$R1076+MPS!S$11*'Purshasing (2)'!$S1076+MPS!S$12*'Purshasing (2)'!$T1076</f>
        <v>3438</v>
      </c>
      <c r="AT1080" s="22">
        <f>MPS!T$6*'Purshasing (2)'!$N1076+MPS!T$7*'Purshasing (2)'!$O1076+MPS!T$8*'Purshasing (2)'!$P1076+MPS!T$9*'Purshasing (2)'!$Q1076+MPS!T$10*'Purshasing (2)'!$R1076+MPS!T$11*'Purshasing (2)'!$S1076+MPS!T$12*'Purshasing (2)'!$T1076</f>
        <v>4667</v>
      </c>
      <c r="AU1080" s="22">
        <f>MPS!U$6*'Purshasing (2)'!$N1076+MPS!U$7*'Purshasing (2)'!$O1076+MPS!U$8*'Purshasing (2)'!$P1076+MPS!U$9*'Purshasing (2)'!$Q1076+MPS!U$10*'Purshasing (2)'!$R1076+MPS!U$11*'Purshasing (2)'!$S1076+MPS!U$12*'Purshasing (2)'!$T1076</f>
        <v>5869</v>
      </c>
      <c r="AV1080" s="22">
        <f>MPS!V$6*'Purshasing (2)'!$N1076+MPS!V$7*'Purshasing (2)'!$O1076+MPS!V$8*'Purshasing (2)'!$P1076+MPS!V$9*'Purshasing (2)'!$Q1076+MPS!V$10*'Purshasing (2)'!$R1076+MPS!V$11*'Purshasing (2)'!$S1076+MPS!V$12*'Purshasing (2)'!$T1076</f>
        <v>5785</v>
      </c>
      <c r="AW1080" s="22">
        <f>MPS!W$6*'Purshasing (2)'!$N1076+MPS!W$7*'Purshasing (2)'!$O1076+MPS!W$8*'Purshasing (2)'!$P1076+MPS!W$9*'Purshasing (2)'!$Q1076+MPS!W$10*'Purshasing (2)'!$R1076+MPS!W$11*'Purshasing (2)'!$S1076+MPS!W$12*'Purshasing (2)'!$T1076</f>
        <v>5539</v>
      </c>
      <c r="AX1080" s="22">
        <f>MPS!X$6*'Purshasing (2)'!$N1076+MPS!X$7*'Purshasing (2)'!$O1076+MPS!X$8*'Purshasing (2)'!$P1076+MPS!X$9*'Purshasing (2)'!$Q1076+MPS!X$10*'Purshasing (2)'!$R1076+MPS!X$11*'Purshasing (2)'!$S1076+MPS!X$12*'Purshasing (2)'!$T1076</f>
        <v>5316</v>
      </c>
      <c r="AY1080" s="22">
        <f>MPS!Y$6*'Purshasing (2)'!$N1076+MPS!Y$7*'Purshasing (2)'!$O1076+MPS!Y$8*'Purshasing (2)'!$P1076+MPS!Y$9*'Purshasing (2)'!$Q1076+MPS!Y$10*'Purshasing (2)'!$R1076+MPS!Y$11*'Purshasing (2)'!$S1076+MPS!Y$12*'Purshasing (2)'!$T1076</f>
        <v>3510</v>
      </c>
      <c r="AZ1080" s="22">
        <f>MPS!Z$6*'Purshasing (2)'!$N1076+MPS!Z$7*'Purshasing (2)'!$O1076+MPS!Z$8*'Purshasing (2)'!$P1076+MPS!Z$9*'Purshasing (2)'!$Q1076+MPS!Z$10*'Purshasing (2)'!$R1076+MPS!Z$11*'Purshasing (2)'!$S1076+MPS!Z$12*'Purshasing (2)'!$T1076</f>
        <v>2746</v>
      </c>
      <c r="BA1080" s="25">
        <f>MPS!AA$6*'Purshasing (2)'!$N1076+MPS!AA$7*'Purshasing (2)'!$O1076+MPS!AA$8*'Purshasing (2)'!$P1076+MPS!AA$9*'Purshasing (2)'!$Q1076+MPS!AA$10*'Purshasing (2)'!$R1076+MPS!AA$11*'Purshasing (2)'!$S1076+MPS!AA$12*'Purshasing (2)'!$T1076</f>
        <v>2709</v>
      </c>
    </row>
    <row r="1081" spans="1:53" hidden="1" x14ac:dyDescent="0.25">
      <c r="A1081" s="9">
        <v>6</v>
      </c>
      <c r="C1081" s="1" t="s">
        <v>513</v>
      </c>
      <c r="D1081" s="1" t="s">
        <v>45</v>
      </c>
      <c r="E1081" s="1" t="s">
        <v>43</v>
      </c>
      <c r="F1081" s="1" t="s">
        <v>44</v>
      </c>
      <c r="G1081" s="1" t="s">
        <v>68</v>
      </c>
      <c r="H1081" s="1" t="s">
        <v>136</v>
      </c>
      <c r="I1081" s="1" t="s">
        <v>64</v>
      </c>
      <c r="J1081" s="1" t="s">
        <v>356</v>
      </c>
      <c r="L1081" s="1"/>
      <c r="Q1081" s="1">
        <v>1</v>
      </c>
      <c r="R1081" s="1">
        <v>1</v>
      </c>
      <c r="S1081" s="1">
        <v>1</v>
      </c>
      <c r="T1081" s="1">
        <v>1</v>
      </c>
      <c r="Y1081" s="36"/>
      <c r="AL1081" s="37"/>
      <c r="AM1081" s="37"/>
      <c r="AN1081" s="12" t="s">
        <v>4</v>
      </c>
      <c r="AO1081" s="23"/>
      <c r="AP1081" s="23">
        <f t="shared" ref="AP1081:BA1081" si="3221">(AQ1080/30)*$X1076</f>
        <v>0</v>
      </c>
      <c r="AQ1081" s="23">
        <f t="shared" si="3221"/>
        <v>0</v>
      </c>
      <c r="AR1081" s="23">
        <f t="shared" si="3221"/>
        <v>0</v>
      </c>
      <c r="AS1081" s="23">
        <f t="shared" si="3221"/>
        <v>0</v>
      </c>
      <c r="AT1081" s="23">
        <f t="shared" si="3221"/>
        <v>0</v>
      </c>
      <c r="AU1081" s="23">
        <f t="shared" si="3221"/>
        <v>0</v>
      </c>
      <c r="AV1081" s="23">
        <f t="shared" si="3221"/>
        <v>0</v>
      </c>
      <c r="AW1081" s="23">
        <f t="shared" si="3221"/>
        <v>0</v>
      </c>
      <c r="AX1081" s="23">
        <f t="shared" si="3221"/>
        <v>0</v>
      </c>
      <c r="AY1081" s="23">
        <f t="shared" si="3221"/>
        <v>0</v>
      </c>
      <c r="AZ1081" s="23">
        <f t="shared" si="3221"/>
        <v>0</v>
      </c>
      <c r="BA1081" s="24">
        <f t="shared" si="3221"/>
        <v>0</v>
      </c>
    </row>
    <row r="1082" spans="1:53" hidden="1" x14ac:dyDescent="0.25">
      <c r="A1082" s="9">
        <v>7</v>
      </c>
      <c r="C1082" s="1" t="s">
        <v>513</v>
      </c>
      <c r="D1082" s="1" t="s">
        <v>45</v>
      </c>
      <c r="E1082" s="1" t="s">
        <v>43</v>
      </c>
      <c r="F1082" s="1" t="s">
        <v>44</v>
      </c>
      <c r="G1082" s="1" t="s">
        <v>68</v>
      </c>
      <c r="H1082" s="1" t="s">
        <v>136</v>
      </c>
      <c r="I1082" s="1" t="s">
        <v>64</v>
      </c>
      <c r="J1082" s="1" t="s">
        <v>356</v>
      </c>
      <c r="L1082" s="1"/>
      <c r="Q1082" s="1">
        <v>1</v>
      </c>
      <c r="R1082" s="1">
        <v>1</v>
      </c>
      <c r="S1082" s="1">
        <v>1</v>
      </c>
      <c r="T1082" s="1">
        <v>1</v>
      </c>
      <c r="Y1082" s="36"/>
      <c r="AL1082" s="37"/>
      <c r="AM1082" s="37"/>
      <c r="AN1082" s="13" t="s">
        <v>5</v>
      </c>
      <c r="AO1082" s="22"/>
      <c r="AP1082" s="22">
        <v>2000</v>
      </c>
      <c r="AQ1082" s="22"/>
      <c r="AR1082" s="22"/>
      <c r="AS1082" s="22"/>
      <c r="AT1082" s="22"/>
      <c r="AU1082" s="22"/>
      <c r="AV1082" s="22"/>
      <c r="AW1082" s="22"/>
      <c r="AX1082" s="22"/>
      <c r="AY1082" s="22"/>
      <c r="AZ1082" s="22"/>
      <c r="BA1082" s="25"/>
    </row>
    <row r="1083" spans="1:53" hidden="1" x14ac:dyDescent="0.25">
      <c r="A1083" s="9">
        <v>8</v>
      </c>
      <c r="C1083" s="1" t="s">
        <v>513</v>
      </c>
      <c r="D1083" s="1" t="s">
        <v>45</v>
      </c>
      <c r="E1083" s="1" t="s">
        <v>43</v>
      </c>
      <c r="F1083" s="1" t="s">
        <v>44</v>
      </c>
      <c r="G1083" s="1" t="s">
        <v>68</v>
      </c>
      <c r="H1083" s="1" t="s">
        <v>136</v>
      </c>
      <c r="I1083" s="1" t="s">
        <v>64</v>
      </c>
      <c r="J1083" s="1" t="s">
        <v>356</v>
      </c>
      <c r="L1083" s="1"/>
      <c r="Q1083" s="1">
        <v>1</v>
      </c>
      <c r="R1083" s="1">
        <v>1</v>
      </c>
      <c r="S1083" s="1">
        <v>1</v>
      </c>
      <c r="T1083" s="1">
        <v>1</v>
      </c>
      <c r="Y1083" s="36"/>
      <c r="AL1083" s="37"/>
      <c r="AM1083" s="37"/>
      <c r="AN1083" s="12" t="s">
        <v>6</v>
      </c>
      <c r="AO1083" s="23"/>
      <c r="AP1083" s="23"/>
      <c r="AQ1083" s="23"/>
      <c r="AR1083" s="23"/>
      <c r="AS1083" s="23"/>
      <c r="AT1083" s="23"/>
      <c r="AU1083" s="23"/>
      <c r="AV1083" s="23"/>
      <c r="AW1083" s="23"/>
      <c r="AX1083" s="23"/>
      <c r="AY1083" s="23"/>
      <c r="AZ1083" s="23"/>
      <c r="BA1083" s="24"/>
    </row>
    <row r="1084" spans="1:53" ht="14.4" hidden="1" thickBot="1" x14ac:dyDescent="0.3">
      <c r="A1084" s="11">
        <v>9</v>
      </c>
      <c r="C1084" s="1" t="s">
        <v>513</v>
      </c>
      <c r="D1084" s="1" t="s">
        <v>45</v>
      </c>
      <c r="E1084" s="1" t="s">
        <v>43</v>
      </c>
      <c r="F1084" s="1" t="s">
        <v>44</v>
      </c>
      <c r="G1084" s="1" t="s">
        <v>68</v>
      </c>
      <c r="H1084" s="1" t="s">
        <v>136</v>
      </c>
      <c r="I1084" s="1" t="s">
        <v>64</v>
      </c>
      <c r="J1084" s="1" t="s">
        <v>356</v>
      </c>
      <c r="L1084" s="1"/>
      <c r="Q1084" s="1">
        <v>1</v>
      </c>
      <c r="R1084" s="1">
        <v>1</v>
      </c>
      <c r="S1084" s="1">
        <v>1</v>
      </c>
      <c r="T1084" s="1">
        <v>1</v>
      </c>
      <c r="Y1084" s="36"/>
      <c r="AL1084" s="37"/>
      <c r="AM1084" s="37"/>
      <c r="AN1084" s="27" t="s">
        <v>7</v>
      </c>
      <c r="AO1084" s="28"/>
      <c r="AP1084" s="28"/>
      <c r="AQ1084" s="28"/>
      <c r="AR1084" s="28"/>
      <c r="AS1084" s="28"/>
      <c r="AT1084" s="28"/>
      <c r="AU1084" s="28"/>
      <c r="AV1084" s="28"/>
      <c r="AW1084" s="28"/>
      <c r="AX1084" s="28"/>
      <c r="AY1084" s="28"/>
      <c r="AZ1084" s="28"/>
      <c r="BA1084" s="29"/>
    </row>
    <row r="1085" spans="1:53" ht="15" hidden="1" thickTop="1" thickBot="1" x14ac:dyDescent="0.3">
      <c r="A1085" s="6">
        <v>1</v>
      </c>
      <c r="B1085" s="14">
        <v>121</v>
      </c>
      <c r="C1085" s="7" t="s">
        <v>513</v>
      </c>
      <c r="D1085" s="7" t="s">
        <v>45</v>
      </c>
      <c r="E1085" s="7" t="s">
        <v>43</v>
      </c>
      <c r="F1085" s="7" t="s">
        <v>44</v>
      </c>
      <c r="G1085" s="7" t="s">
        <v>68</v>
      </c>
      <c r="H1085" s="7" t="s">
        <v>136</v>
      </c>
      <c r="I1085" s="7" t="s">
        <v>64</v>
      </c>
      <c r="J1085" s="7" t="s">
        <v>356</v>
      </c>
      <c r="K1085" s="7" t="s">
        <v>526</v>
      </c>
      <c r="L1085" s="31" t="s">
        <v>527</v>
      </c>
      <c r="M1085" s="7" t="s">
        <v>528</v>
      </c>
      <c r="N1085" s="7"/>
      <c r="O1085" s="7"/>
      <c r="P1085" s="7"/>
      <c r="Q1085" s="7">
        <v>1</v>
      </c>
      <c r="R1085" s="7">
        <v>1</v>
      </c>
      <c r="S1085" s="7">
        <v>1</v>
      </c>
      <c r="T1085" s="7">
        <v>1</v>
      </c>
      <c r="U1085" s="7"/>
      <c r="V1085" s="8" t="s">
        <v>135</v>
      </c>
      <c r="W1085" s="8">
        <v>6.6506255687593017</v>
      </c>
      <c r="X1085" s="38">
        <v>0</v>
      </c>
      <c r="Y1085" s="42">
        <f t="shared" ref="Y1085" ca="1" si="3222">$L$3+AL1085</f>
        <v>42068</v>
      </c>
      <c r="Z1085" s="1" t="s">
        <v>139</v>
      </c>
      <c r="AA1085" s="1" t="s">
        <v>500</v>
      </c>
      <c r="AB1085" s="1">
        <v>0</v>
      </c>
      <c r="AL1085" s="2">
        <v>8</v>
      </c>
      <c r="AM1085" s="4">
        <v>1</v>
      </c>
      <c r="AN1085" s="39" t="s">
        <v>0</v>
      </c>
      <c r="AO1085" s="43"/>
      <c r="AP1085" s="43">
        <f t="shared" ref="AP1085:BA1085" si="3223">IF(AQ1090+AP1089+AP1091-AO1086&lt;0,0,MAX((AQ1090+AP1089+AP1091-AO1086),$AM1094))</f>
        <v>0</v>
      </c>
      <c r="AQ1085" s="43">
        <f t="shared" si="3223"/>
        <v>0</v>
      </c>
      <c r="AR1085" s="43">
        <f t="shared" si="3223"/>
        <v>0</v>
      </c>
      <c r="AS1085" s="43">
        <f t="shared" si="3223"/>
        <v>0</v>
      </c>
      <c r="AT1085" s="43">
        <f t="shared" si="3223"/>
        <v>0</v>
      </c>
      <c r="AU1085" s="43">
        <f t="shared" si="3223"/>
        <v>0</v>
      </c>
      <c r="AV1085" s="43">
        <f t="shared" si="3223"/>
        <v>0</v>
      </c>
      <c r="AW1085" s="43">
        <f t="shared" si="3223"/>
        <v>0</v>
      </c>
      <c r="AX1085" s="43">
        <f t="shared" si="3223"/>
        <v>0</v>
      </c>
      <c r="AY1085" s="43">
        <f t="shared" si="3223"/>
        <v>0</v>
      </c>
      <c r="AZ1085" s="43">
        <f t="shared" si="3223"/>
        <v>0</v>
      </c>
      <c r="BA1085" s="26">
        <f t="shared" si="3223"/>
        <v>1339</v>
      </c>
    </row>
    <row r="1086" spans="1:53" x14ac:dyDescent="0.25">
      <c r="A1086" s="9">
        <v>2</v>
      </c>
      <c r="C1086" s="1" t="s">
        <v>513</v>
      </c>
      <c r="D1086" s="1" t="s">
        <v>45</v>
      </c>
      <c r="E1086" s="1" t="s">
        <v>43</v>
      </c>
      <c r="F1086" s="1" t="s">
        <v>44</v>
      </c>
      <c r="G1086" s="1" t="s">
        <v>68</v>
      </c>
      <c r="H1086" s="1" t="s">
        <v>136</v>
      </c>
      <c r="I1086" s="1" t="s">
        <v>64</v>
      </c>
      <c r="J1086" s="1" t="s">
        <v>356</v>
      </c>
      <c r="Q1086" s="1">
        <v>1</v>
      </c>
      <c r="R1086" s="1">
        <v>1</v>
      </c>
      <c r="S1086" s="1">
        <v>1</v>
      </c>
      <c r="T1086" s="1">
        <v>1</v>
      </c>
      <c r="Y1086" s="36"/>
      <c r="AL1086" s="37"/>
      <c r="AM1086" s="37"/>
      <c r="AN1086" s="12" t="s">
        <v>1</v>
      </c>
      <c r="AO1086" s="44">
        <v>50000</v>
      </c>
      <c r="AP1086" s="44">
        <f t="shared" ref="AP1086" si="3224">AO1086+AP1085-AP1091-AP1089</f>
        <v>45154</v>
      </c>
      <c r="AQ1086" s="44">
        <f t="shared" ref="AQ1086" si="3225">AP1086+AQ1085-AQ1091-AQ1089</f>
        <v>41890</v>
      </c>
      <c r="AR1086" s="44">
        <f t="shared" ref="AR1086" si="3226">AQ1086+AR1085-AR1091-AR1089</f>
        <v>38240</v>
      </c>
      <c r="AS1086" s="44">
        <f t="shared" ref="AS1086" si="3227">AR1086+AS1085-AS1091-AS1089</f>
        <v>34802</v>
      </c>
      <c r="AT1086" s="44">
        <f t="shared" ref="AT1086" si="3228">AS1086+AT1085-AT1091-AT1089</f>
        <v>30135</v>
      </c>
      <c r="AU1086" s="44">
        <f t="shared" ref="AU1086" si="3229">AT1086+AU1085-AU1091-AU1089</f>
        <v>24266</v>
      </c>
      <c r="AV1086" s="44">
        <f t="shared" ref="AV1086" si="3230">AU1086+AV1085-AV1091-AV1089</f>
        <v>18481</v>
      </c>
      <c r="AW1086" s="44">
        <f t="shared" ref="AW1086" si="3231">AV1086+AW1085-AW1091-AW1089</f>
        <v>12942</v>
      </c>
      <c r="AX1086" s="44">
        <f t="shared" ref="AX1086" si="3232">AW1086+AX1085-AX1091-AX1089</f>
        <v>7626</v>
      </c>
      <c r="AY1086" s="44">
        <f t="shared" ref="AY1086" si="3233">AX1086+AY1085-AY1091-AY1089</f>
        <v>4116</v>
      </c>
      <c r="AZ1086" s="44">
        <f t="shared" ref="AZ1086" si="3234">AY1086+AZ1085-AZ1091-AZ1089</f>
        <v>1370</v>
      </c>
      <c r="BA1086" s="23">
        <f t="shared" ref="BA1086" si="3235">AZ1086+BA1085-BA1091-BA1089</f>
        <v>0</v>
      </c>
    </row>
    <row r="1087" spans="1:53" hidden="1" x14ac:dyDescent="0.25">
      <c r="A1087" s="9">
        <v>3</v>
      </c>
      <c r="C1087" s="1" t="s">
        <v>513</v>
      </c>
      <c r="D1087" s="1" t="s">
        <v>45</v>
      </c>
      <c r="E1087" s="1" t="s">
        <v>43</v>
      </c>
      <c r="F1087" s="1" t="s">
        <v>44</v>
      </c>
      <c r="G1087" s="1" t="s">
        <v>68</v>
      </c>
      <c r="H1087" s="1" t="s">
        <v>136</v>
      </c>
      <c r="I1087" s="1" t="s">
        <v>64</v>
      </c>
      <c r="J1087" s="1" t="s">
        <v>356</v>
      </c>
      <c r="Q1087" s="1">
        <v>1</v>
      </c>
      <c r="R1087" s="1">
        <v>1</v>
      </c>
      <c r="S1087" s="1">
        <v>1</v>
      </c>
      <c r="T1087" s="1">
        <v>1</v>
      </c>
      <c r="Y1087" s="36"/>
      <c r="AL1087" s="37"/>
      <c r="AM1087" s="37"/>
      <c r="AN1087" s="13" t="s">
        <v>3</v>
      </c>
      <c r="AO1087" s="45"/>
      <c r="AP1087" s="45">
        <f t="shared" ref="AP1087" si="3236">(AP1086/AQ1089)*30</f>
        <v>415.01838235294116</v>
      </c>
      <c r="AQ1087" s="45">
        <f t="shared" ref="AQ1087" si="3237">(AQ1086/AR1089)*30</f>
        <v>344.30136986301369</v>
      </c>
      <c r="AR1087" s="45">
        <f t="shared" ref="AR1087" si="3238">(AR1086/AS1089)*30</f>
        <v>333.68237347294939</v>
      </c>
      <c r="AS1087" s="45">
        <f t="shared" ref="AS1087" si="3239">(AS1086/AT1089)*30</f>
        <v>223.71116348832226</v>
      </c>
      <c r="AT1087" s="45">
        <f t="shared" ref="AT1087" si="3240">(AT1086/AU1089)*30</f>
        <v>154.03816663826885</v>
      </c>
      <c r="AU1087" s="45">
        <f t="shared" ref="AU1087" si="3241">(AU1086/AV1089)*30</f>
        <v>125.83923941227312</v>
      </c>
      <c r="AV1087" s="45">
        <f t="shared" ref="AV1087" si="3242">(AV1086/AW1089)*30</f>
        <v>100.09568514172233</v>
      </c>
      <c r="AW1087" s="45">
        <f t="shared" ref="AW1087" si="3243">(AW1086/AX1089)*30</f>
        <v>73.036117381489845</v>
      </c>
      <c r="AX1087" s="45">
        <f t="shared" ref="AX1087" si="3244">(AX1086/AY1089)*30</f>
        <v>65.179487179487168</v>
      </c>
      <c r="AY1087" s="45">
        <f t="shared" ref="AY1087" si="3245">(AY1086/AZ1089)*30</f>
        <v>44.967225054624905</v>
      </c>
      <c r="AZ1087" s="45">
        <f t="shared" ref="AZ1087" si="3246">(AZ1086/BA1089)*30</f>
        <v>15.171650055370986</v>
      </c>
      <c r="BA1087" s="25" t="e">
        <f t="shared" ref="BA1087" si="3247">(BA1086/BB1089)*30</f>
        <v>#DIV/0!</v>
      </c>
    </row>
    <row r="1088" spans="1:53" hidden="1" x14ac:dyDescent="0.25">
      <c r="A1088" s="9">
        <v>4</v>
      </c>
      <c r="C1088" s="1" t="s">
        <v>513</v>
      </c>
      <c r="D1088" s="1" t="s">
        <v>45</v>
      </c>
      <c r="E1088" s="1" t="s">
        <v>43</v>
      </c>
      <c r="F1088" s="1" t="s">
        <v>44</v>
      </c>
      <c r="G1088" s="1" t="s">
        <v>68</v>
      </c>
      <c r="H1088" s="1" t="s">
        <v>136</v>
      </c>
      <c r="I1088" s="1" t="s">
        <v>64</v>
      </c>
      <c r="J1088" s="1" t="s">
        <v>356</v>
      </c>
      <c r="Q1088" s="1">
        <v>1</v>
      </c>
      <c r="R1088" s="1">
        <v>1</v>
      </c>
      <c r="S1088" s="1">
        <v>1</v>
      </c>
      <c r="T1088" s="1">
        <v>1</v>
      </c>
      <c r="Y1088" s="36"/>
      <c r="AL1088" s="37"/>
      <c r="AM1088" s="37"/>
      <c r="AN1088" s="12" t="s">
        <v>944</v>
      </c>
      <c r="AO1088" s="44"/>
      <c r="AP1088" s="44"/>
      <c r="AQ1088" s="44"/>
      <c r="AR1088" s="44"/>
      <c r="AS1088" s="44"/>
      <c r="AT1088" s="44"/>
      <c r="AU1088" s="44"/>
      <c r="AV1088" s="44"/>
      <c r="AW1088" s="44"/>
      <c r="AX1088" s="44"/>
      <c r="AY1088" s="44"/>
      <c r="AZ1088" s="44"/>
      <c r="BA1088" s="24"/>
    </row>
    <row r="1089" spans="1:53" hidden="1" x14ac:dyDescent="0.25">
      <c r="A1089" s="9">
        <v>5</v>
      </c>
      <c r="C1089" s="1" t="s">
        <v>513</v>
      </c>
      <c r="D1089" s="1" t="s">
        <v>45</v>
      </c>
      <c r="E1089" s="1" t="s">
        <v>43</v>
      </c>
      <c r="F1089" s="1" t="s">
        <v>44</v>
      </c>
      <c r="G1089" s="1" t="s">
        <v>68</v>
      </c>
      <c r="H1089" s="1" t="s">
        <v>136</v>
      </c>
      <c r="I1089" s="1" t="s">
        <v>64</v>
      </c>
      <c r="J1089" s="1" t="s">
        <v>356</v>
      </c>
      <c r="Q1089" s="1">
        <v>1</v>
      </c>
      <c r="R1089" s="1">
        <v>1</v>
      </c>
      <c r="S1089" s="1">
        <v>1</v>
      </c>
      <c r="T1089" s="1">
        <v>1</v>
      </c>
      <c r="Y1089" s="36"/>
      <c r="AL1089" s="37"/>
      <c r="AM1089" s="37"/>
      <c r="AN1089" s="13" t="s">
        <v>2</v>
      </c>
      <c r="AO1089" s="22"/>
      <c r="AP1089" s="22">
        <f>MPS!P$6*'Purshasing (2)'!$N1085+MPS!P$7*'Purshasing (2)'!$O1085+MPS!P$8*'Purshasing (2)'!$P1085+MPS!P$9*'Purshasing (2)'!$Q1085+MPS!P$10*'Purshasing (2)'!$R1085+MPS!P$11*'Purshasing (2)'!$S1085+MPS!P$12*'Purshasing (2)'!$T1085</f>
        <v>2846</v>
      </c>
      <c r="AQ1089" s="22">
        <f>MPS!Q$6*'Purshasing (2)'!$N1085+MPS!Q$7*'Purshasing (2)'!$O1085+MPS!Q$8*'Purshasing (2)'!$P1085+MPS!Q$9*'Purshasing (2)'!$Q1085+MPS!Q$10*'Purshasing (2)'!$R1085+MPS!Q$11*'Purshasing (2)'!$S1085+MPS!Q$12*'Purshasing (2)'!$T1085</f>
        <v>3264</v>
      </c>
      <c r="AR1089" s="22">
        <f>MPS!R$6*'Purshasing (2)'!$N1085+MPS!R$7*'Purshasing (2)'!$O1085+MPS!R$8*'Purshasing (2)'!$P1085+MPS!R$9*'Purshasing (2)'!$Q1085+MPS!R$10*'Purshasing (2)'!$R1085+MPS!R$11*'Purshasing (2)'!$S1085+MPS!R$12*'Purshasing (2)'!$T1085</f>
        <v>3650</v>
      </c>
      <c r="AS1089" s="22">
        <f>MPS!S$6*'Purshasing (2)'!$N1085+MPS!S$7*'Purshasing (2)'!$O1085+MPS!S$8*'Purshasing (2)'!$P1085+MPS!S$9*'Purshasing (2)'!$Q1085+MPS!S$10*'Purshasing (2)'!$R1085+MPS!S$11*'Purshasing (2)'!$S1085+MPS!S$12*'Purshasing (2)'!$T1085</f>
        <v>3438</v>
      </c>
      <c r="AT1089" s="22">
        <f>MPS!T$6*'Purshasing (2)'!$N1085+MPS!T$7*'Purshasing (2)'!$O1085+MPS!T$8*'Purshasing (2)'!$P1085+MPS!T$9*'Purshasing (2)'!$Q1085+MPS!T$10*'Purshasing (2)'!$R1085+MPS!T$11*'Purshasing (2)'!$S1085+MPS!T$12*'Purshasing (2)'!$T1085</f>
        <v>4667</v>
      </c>
      <c r="AU1089" s="22">
        <f>MPS!U$6*'Purshasing (2)'!$N1085+MPS!U$7*'Purshasing (2)'!$O1085+MPS!U$8*'Purshasing (2)'!$P1085+MPS!U$9*'Purshasing (2)'!$Q1085+MPS!U$10*'Purshasing (2)'!$R1085+MPS!U$11*'Purshasing (2)'!$S1085+MPS!U$12*'Purshasing (2)'!$T1085</f>
        <v>5869</v>
      </c>
      <c r="AV1089" s="22">
        <f>MPS!V$6*'Purshasing (2)'!$N1085+MPS!V$7*'Purshasing (2)'!$O1085+MPS!V$8*'Purshasing (2)'!$P1085+MPS!V$9*'Purshasing (2)'!$Q1085+MPS!V$10*'Purshasing (2)'!$R1085+MPS!V$11*'Purshasing (2)'!$S1085+MPS!V$12*'Purshasing (2)'!$T1085</f>
        <v>5785</v>
      </c>
      <c r="AW1089" s="22">
        <f>MPS!W$6*'Purshasing (2)'!$N1085+MPS!W$7*'Purshasing (2)'!$O1085+MPS!W$8*'Purshasing (2)'!$P1085+MPS!W$9*'Purshasing (2)'!$Q1085+MPS!W$10*'Purshasing (2)'!$R1085+MPS!W$11*'Purshasing (2)'!$S1085+MPS!W$12*'Purshasing (2)'!$T1085</f>
        <v>5539</v>
      </c>
      <c r="AX1089" s="22">
        <f>MPS!X$6*'Purshasing (2)'!$N1085+MPS!X$7*'Purshasing (2)'!$O1085+MPS!X$8*'Purshasing (2)'!$P1085+MPS!X$9*'Purshasing (2)'!$Q1085+MPS!X$10*'Purshasing (2)'!$R1085+MPS!X$11*'Purshasing (2)'!$S1085+MPS!X$12*'Purshasing (2)'!$T1085</f>
        <v>5316</v>
      </c>
      <c r="AY1089" s="22">
        <f>MPS!Y$6*'Purshasing (2)'!$N1085+MPS!Y$7*'Purshasing (2)'!$O1085+MPS!Y$8*'Purshasing (2)'!$P1085+MPS!Y$9*'Purshasing (2)'!$Q1085+MPS!Y$10*'Purshasing (2)'!$R1085+MPS!Y$11*'Purshasing (2)'!$S1085+MPS!Y$12*'Purshasing (2)'!$T1085</f>
        <v>3510</v>
      </c>
      <c r="AZ1089" s="22">
        <f>MPS!Z$6*'Purshasing (2)'!$N1085+MPS!Z$7*'Purshasing (2)'!$O1085+MPS!Z$8*'Purshasing (2)'!$P1085+MPS!Z$9*'Purshasing (2)'!$Q1085+MPS!Z$10*'Purshasing (2)'!$R1085+MPS!Z$11*'Purshasing (2)'!$S1085+MPS!Z$12*'Purshasing (2)'!$T1085</f>
        <v>2746</v>
      </c>
      <c r="BA1089" s="25">
        <f>MPS!AA$6*'Purshasing (2)'!$N1085+MPS!AA$7*'Purshasing (2)'!$O1085+MPS!AA$8*'Purshasing (2)'!$P1085+MPS!AA$9*'Purshasing (2)'!$Q1085+MPS!AA$10*'Purshasing (2)'!$R1085+MPS!AA$11*'Purshasing (2)'!$S1085+MPS!AA$12*'Purshasing (2)'!$T1085</f>
        <v>2709</v>
      </c>
    </row>
    <row r="1090" spans="1:53" hidden="1" x14ac:dyDescent="0.25">
      <c r="A1090" s="9">
        <v>6</v>
      </c>
      <c r="C1090" s="1" t="s">
        <v>513</v>
      </c>
      <c r="D1090" s="1" t="s">
        <v>45</v>
      </c>
      <c r="E1090" s="1" t="s">
        <v>43</v>
      </c>
      <c r="F1090" s="1" t="s">
        <v>44</v>
      </c>
      <c r="G1090" s="1" t="s">
        <v>68</v>
      </c>
      <c r="H1090" s="1" t="s">
        <v>136</v>
      </c>
      <c r="I1090" s="1" t="s">
        <v>64</v>
      </c>
      <c r="J1090" s="1" t="s">
        <v>356</v>
      </c>
      <c r="L1090" s="1"/>
      <c r="Q1090" s="1">
        <v>1</v>
      </c>
      <c r="R1090" s="1">
        <v>1</v>
      </c>
      <c r="S1090" s="1">
        <v>1</v>
      </c>
      <c r="T1090" s="1">
        <v>1</v>
      </c>
      <c r="Y1090" s="36"/>
      <c r="AL1090" s="37"/>
      <c r="AM1090" s="37"/>
      <c r="AN1090" s="12" t="s">
        <v>4</v>
      </c>
      <c r="AO1090" s="23"/>
      <c r="AP1090" s="23">
        <f t="shared" ref="AP1090:BA1090" si="3248">(AQ1089/30)*$X1085</f>
        <v>0</v>
      </c>
      <c r="AQ1090" s="23">
        <f t="shared" si="3248"/>
        <v>0</v>
      </c>
      <c r="AR1090" s="23">
        <f t="shared" si="3248"/>
        <v>0</v>
      </c>
      <c r="AS1090" s="23">
        <f t="shared" si="3248"/>
        <v>0</v>
      </c>
      <c r="AT1090" s="23">
        <f t="shared" si="3248"/>
        <v>0</v>
      </c>
      <c r="AU1090" s="23">
        <f t="shared" si="3248"/>
        <v>0</v>
      </c>
      <c r="AV1090" s="23">
        <f t="shared" si="3248"/>
        <v>0</v>
      </c>
      <c r="AW1090" s="23">
        <f t="shared" si="3248"/>
        <v>0</v>
      </c>
      <c r="AX1090" s="23">
        <f t="shared" si="3248"/>
        <v>0</v>
      </c>
      <c r="AY1090" s="23">
        <f t="shared" si="3248"/>
        <v>0</v>
      </c>
      <c r="AZ1090" s="23">
        <f t="shared" si="3248"/>
        <v>0</v>
      </c>
      <c r="BA1090" s="24">
        <f t="shared" si="3248"/>
        <v>0</v>
      </c>
    </row>
    <row r="1091" spans="1:53" hidden="1" x14ac:dyDescent="0.25">
      <c r="A1091" s="9">
        <v>7</v>
      </c>
      <c r="C1091" s="1" t="s">
        <v>513</v>
      </c>
      <c r="D1091" s="1" t="s">
        <v>45</v>
      </c>
      <c r="E1091" s="1" t="s">
        <v>43</v>
      </c>
      <c r="F1091" s="1" t="s">
        <v>44</v>
      </c>
      <c r="G1091" s="1" t="s">
        <v>68</v>
      </c>
      <c r="H1091" s="1" t="s">
        <v>136</v>
      </c>
      <c r="I1091" s="1" t="s">
        <v>64</v>
      </c>
      <c r="J1091" s="1" t="s">
        <v>356</v>
      </c>
      <c r="L1091" s="1"/>
      <c r="Q1091" s="1">
        <v>1</v>
      </c>
      <c r="R1091" s="1">
        <v>1</v>
      </c>
      <c r="S1091" s="1">
        <v>1</v>
      </c>
      <c r="T1091" s="1">
        <v>1</v>
      </c>
      <c r="Y1091" s="36"/>
      <c r="AL1091" s="37"/>
      <c r="AM1091" s="37"/>
      <c r="AN1091" s="13" t="s">
        <v>5</v>
      </c>
      <c r="AO1091" s="22"/>
      <c r="AP1091" s="22">
        <v>2000</v>
      </c>
      <c r="AQ1091" s="22"/>
      <c r="AR1091" s="22"/>
      <c r="AS1091" s="22"/>
      <c r="AT1091" s="22"/>
      <c r="AU1091" s="22"/>
      <c r="AV1091" s="22"/>
      <c r="AW1091" s="22"/>
      <c r="AX1091" s="22"/>
      <c r="AY1091" s="22"/>
      <c r="AZ1091" s="22"/>
      <c r="BA1091" s="25"/>
    </row>
    <row r="1092" spans="1:53" hidden="1" x14ac:dyDescent="0.25">
      <c r="A1092" s="9">
        <v>8</v>
      </c>
      <c r="C1092" s="1" t="s">
        <v>513</v>
      </c>
      <c r="D1092" s="1" t="s">
        <v>45</v>
      </c>
      <c r="E1092" s="1" t="s">
        <v>43</v>
      </c>
      <c r="F1092" s="1" t="s">
        <v>44</v>
      </c>
      <c r="G1092" s="1" t="s">
        <v>68</v>
      </c>
      <c r="H1092" s="1" t="s">
        <v>136</v>
      </c>
      <c r="I1092" s="1" t="s">
        <v>64</v>
      </c>
      <c r="J1092" s="1" t="s">
        <v>356</v>
      </c>
      <c r="L1092" s="1"/>
      <c r="Q1092" s="1">
        <v>1</v>
      </c>
      <c r="R1092" s="1">
        <v>1</v>
      </c>
      <c r="S1092" s="1">
        <v>1</v>
      </c>
      <c r="T1092" s="1">
        <v>1</v>
      </c>
      <c r="Y1092" s="36"/>
      <c r="AL1092" s="37"/>
      <c r="AM1092" s="37"/>
      <c r="AN1092" s="12" t="s">
        <v>6</v>
      </c>
      <c r="AO1092" s="23"/>
      <c r="AP1092" s="23"/>
      <c r="AQ1092" s="23"/>
      <c r="AR1092" s="23"/>
      <c r="AS1092" s="23"/>
      <c r="AT1092" s="23"/>
      <c r="AU1092" s="23"/>
      <c r="AV1092" s="23"/>
      <c r="AW1092" s="23"/>
      <c r="AX1092" s="23"/>
      <c r="AY1092" s="23"/>
      <c r="AZ1092" s="23"/>
      <c r="BA1092" s="24"/>
    </row>
    <row r="1093" spans="1:53" ht="14.4" hidden="1" thickBot="1" x14ac:dyDescent="0.3">
      <c r="A1093" s="11">
        <v>9</v>
      </c>
      <c r="C1093" s="1" t="s">
        <v>513</v>
      </c>
      <c r="D1093" s="1" t="s">
        <v>45</v>
      </c>
      <c r="E1093" s="1" t="s">
        <v>43</v>
      </c>
      <c r="F1093" s="1" t="s">
        <v>44</v>
      </c>
      <c r="G1093" s="1" t="s">
        <v>68</v>
      </c>
      <c r="H1093" s="1" t="s">
        <v>136</v>
      </c>
      <c r="I1093" s="1" t="s">
        <v>64</v>
      </c>
      <c r="J1093" s="1" t="s">
        <v>356</v>
      </c>
      <c r="L1093" s="1"/>
      <c r="Q1093" s="1">
        <v>1</v>
      </c>
      <c r="R1093" s="1">
        <v>1</v>
      </c>
      <c r="S1093" s="1">
        <v>1</v>
      </c>
      <c r="T1093" s="1">
        <v>1</v>
      </c>
      <c r="Y1093" s="36"/>
      <c r="AL1093" s="37"/>
      <c r="AM1093" s="37"/>
      <c r="AN1093" s="27" t="s">
        <v>7</v>
      </c>
      <c r="AO1093" s="28"/>
      <c r="AP1093" s="28"/>
      <c r="AQ1093" s="28"/>
      <c r="AR1093" s="28"/>
      <c r="AS1093" s="28"/>
      <c r="AT1093" s="28"/>
      <c r="AU1093" s="28"/>
      <c r="AV1093" s="28"/>
      <c r="AW1093" s="28"/>
      <c r="AX1093" s="28"/>
      <c r="AY1093" s="28"/>
      <c r="AZ1093" s="28"/>
      <c r="BA1093" s="29"/>
    </row>
    <row r="1094" spans="1:53" ht="15" hidden="1" thickTop="1" thickBot="1" x14ac:dyDescent="0.3">
      <c r="A1094" s="6">
        <v>1</v>
      </c>
      <c r="B1094" s="14">
        <v>122</v>
      </c>
      <c r="C1094" s="7" t="s">
        <v>513</v>
      </c>
      <c r="D1094" s="7" t="s">
        <v>45</v>
      </c>
      <c r="E1094" s="7" t="s">
        <v>43</v>
      </c>
      <c r="F1094" s="7" t="s">
        <v>44</v>
      </c>
      <c r="G1094" s="7" t="s">
        <v>68</v>
      </c>
      <c r="H1094" s="7" t="s">
        <v>136</v>
      </c>
      <c r="I1094" s="7" t="s">
        <v>64</v>
      </c>
      <c r="J1094" s="7" t="s">
        <v>356</v>
      </c>
      <c r="K1094" s="7" t="s">
        <v>529</v>
      </c>
      <c r="L1094" s="31" t="s">
        <v>530</v>
      </c>
      <c r="M1094" s="7" t="s">
        <v>531</v>
      </c>
      <c r="N1094" s="7"/>
      <c r="O1094" s="7"/>
      <c r="P1094" s="7"/>
      <c r="Q1094" s="7">
        <v>1</v>
      </c>
      <c r="R1094" s="7">
        <v>1</v>
      </c>
      <c r="S1094" s="7">
        <v>1</v>
      </c>
      <c r="T1094" s="7">
        <v>1</v>
      </c>
      <c r="U1094" s="7"/>
      <c r="V1094" s="8" t="s">
        <v>135</v>
      </c>
      <c r="W1094" s="8">
        <v>0.26995704945833526</v>
      </c>
      <c r="X1094" s="38">
        <v>0</v>
      </c>
      <c r="Y1094" s="42">
        <f t="shared" ref="Y1094" ca="1" si="3249">$L$3+AL1094</f>
        <v>42068</v>
      </c>
      <c r="Z1094" s="1" t="s">
        <v>139</v>
      </c>
      <c r="AA1094" s="1" t="s">
        <v>500</v>
      </c>
      <c r="AB1094" s="1">
        <v>0</v>
      </c>
      <c r="AL1094" s="2">
        <v>8</v>
      </c>
      <c r="AM1094" s="4">
        <v>1</v>
      </c>
      <c r="AN1094" s="39" t="s">
        <v>0</v>
      </c>
      <c r="AO1094" s="43"/>
      <c r="AP1094" s="43">
        <f t="shared" ref="AP1094:BA1094" si="3250">IF(AQ1099+AP1098+AP1100-AO1095&lt;0,0,MAX((AQ1099+AP1098+AP1100-AO1095),$AM1103))</f>
        <v>0</v>
      </c>
      <c r="AQ1094" s="43">
        <f t="shared" si="3250"/>
        <v>0</v>
      </c>
      <c r="AR1094" s="43">
        <f t="shared" si="3250"/>
        <v>0</v>
      </c>
      <c r="AS1094" s="43">
        <f t="shared" si="3250"/>
        <v>0</v>
      </c>
      <c r="AT1094" s="43">
        <f t="shared" si="3250"/>
        <v>0</v>
      </c>
      <c r="AU1094" s="43">
        <f t="shared" si="3250"/>
        <v>0</v>
      </c>
      <c r="AV1094" s="43">
        <f t="shared" si="3250"/>
        <v>0</v>
      </c>
      <c r="AW1094" s="43">
        <f t="shared" si="3250"/>
        <v>0</v>
      </c>
      <c r="AX1094" s="43">
        <f t="shared" si="3250"/>
        <v>0</v>
      </c>
      <c r="AY1094" s="43">
        <f t="shared" si="3250"/>
        <v>0</v>
      </c>
      <c r="AZ1094" s="43">
        <f t="shared" si="3250"/>
        <v>0</v>
      </c>
      <c r="BA1094" s="26">
        <f t="shared" si="3250"/>
        <v>1339</v>
      </c>
    </row>
    <row r="1095" spans="1:53" x14ac:dyDescent="0.25">
      <c r="A1095" s="9">
        <v>2</v>
      </c>
      <c r="C1095" s="1" t="s">
        <v>513</v>
      </c>
      <c r="D1095" s="1" t="s">
        <v>45</v>
      </c>
      <c r="E1095" s="1" t="s">
        <v>43</v>
      </c>
      <c r="F1095" s="1" t="s">
        <v>44</v>
      </c>
      <c r="G1095" s="1" t="s">
        <v>68</v>
      </c>
      <c r="H1095" s="1" t="s">
        <v>136</v>
      </c>
      <c r="I1095" s="1" t="s">
        <v>64</v>
      </c>
      <c r="J1095" s="1" t="s">
        <v>356</v>
      </c>
      <c r="Q1095" s="1">
        <v>1</v>
      </c>
      <c r="R1095" s="1">
        <v>1</v>
      </c>
      <c r="S1095" s="1">
        <v>1</v>
      </c>
      <c r="T1095" s="1">
        <v>1</v>
      </c>
      <c r="Y1095" s="36"/>
      <c r="AL1095" s="37"/>
      <c r="AM1095" s="37"/>
      <c r="AN1095" s="12" t="s">
        <v>1</v>
      </c>
      <c r="AO1095" s="44">
        <v>50000</v>
      </c>
      <c r="AP1095" s="44">
        <f t="shared" ref="AP1095" si="3251">AO1095+AP1094-AP1100-AP1098</f>
        <v>45154</v>
      </c>
      <c r="AQ1095" s="44">
        <f t="shared" ref="AQ1095" si="3252">AP1095+AQ1094-AQ1100-AQ1098</f>
        <v>41890</v>
      </c>
      <c r="AR1095" s="44">
        <f t="shared" ref="AR1095" si="3253">AQ1095+AR1094-AR1100-AR1098</f>
        <v>38240</v>
      </c>
      <c r="AS1095" s="44">
        <f t="shared" ref="AS1095" si="3254">AR1095+AS1094-AS1100-AS1098</f>
        <v>34802</v>
      </c>
      <c r="AT1095" s="44">
        <f t="shared" ref="AT1095" si="3255">AS1095+AT1094-AT1100-AT1098</f>
        <v>30135</v>
      </c>
      <c r="AU1095" s="44">
        <f t="shared" ref="AU1095" si="3256">AT1095+AU1094-AU1100-AU1098</f>
        <v>24266</v>
      </c>
      <c r="AV1095" s="44">
        <f t="shared" ref="AV1095" si="3257">AU1095+AV1094-AV1100-AV1098</f>
        <v>18481</v>
      </c>
      <c r="AW1095" s="44">
        <f t="shared" ref="AW1095" si="3258">AV1095+AW1094-AW1100-AW1098</f>
        <v>12942</v>
      </c>
      <c r="AX1095" s="44">
        <f t="shared" ref="AX1095" si="3259">AW1095+AX1094-AX1100-AX1098</f>
        <v>7626</v>
      </c>
      <c r="AY1095" s="44">
        <f t="shared" ref="AY1095" si="3260">AX1095+AY1094-AY1100-AY1098</f>
        <v>4116</v>
      </c>
      <c r="AZ1095" s="44">
        <f t="shared" ref="AZ1095" si="3261">AY1095+AZ1094-AZ1100-AZ1098</f>
        <v>1370</v>
      </c>
      <c r="BA1095" s="23">
        <f t="shared" ref="BA1095" si="3262">AZ1095+BA1094-BA1100-BA1098</f>
        <v>0</v>
      </c>
    </row>
    <row r="1096" spans="1:53" hidden="1" x14ac:dyDescent="0.25">
      <c r="A1096" s="9">
        <v>3</v>
      </c>
      <c r="C1096" s="1" t="s">
        <v>513</v>
      </c>
      <c r="D1096" s="1" t="s">
        <v>45</v>
      </c>
      <c r="E1096" s="1" t="s">
        <v>43</v>
      </c>
      <c r="F1096" s="1" t="s">
        <v>44</v>
      </c>
      <c r="G1096" s="1" t="s">
        <v>68</v>
      </c>
      <c r="H1096" s="1" t="s">
        <v>136</v>
      </c>
      <c r="I1096" s="1" t="s">
        <v>64</v>
      </c>
      <c r="J1096" s="1" t="s">
        <v>356</v>
      </c>
      <c r="Q1096" s="1">
        <v>1</v>
      </c>
      <c r="R1096" s="1">
        <v>1</v>
      </c>
      <c r="S1096" s="1">
        <v>1</v>
      </c>
      <c r="T1096" s="1">
        <v>1</v>
      </c>
      <c r="Y1096" s="36"/>
      <c r="AL1096" s="37"/>
      <c r="AM1096" s="37"/>
      <c r="AN1096" s="13" t="s">
        <v>3</v>
      </c>
      <c r="AO1096" s="45"/>
      <c r="AP1096" s="45">
        <f t="shared" ref="AP1096" si="3263">(AP1095/AQ1098)*30</f>
        <v>415.01838235294116</v>
      </c>
      <c r="AQ1096" s="45">
        <f t="shared" ref="AQ1096" si="3264">(AQ1095/AR1098)*30</f>
        <v>344.30136986301369</v>
      </c>
      <c r="AR1096" s="45">
        <f t="shared" ref="AR1096" si="3265">(AR1095/AS1098)*30</f>
        <v>333.68237347294939</v>
      </c>
      <c r="AS1096" s="45">
        <f t="shared" ref="AS1096" si="3266">(AS1095/AT1098)*30</f>
        <v>223.71116348832226</v>
      </c>
      <c r="AT1096" s="45">
        <f t="shared" ref="AT1096" si="3267">(AT1095/AU1098)*30</f>
        <v>154.03816663826885</v>
      </c>
      <c r="AU1096" s="45">
        <f t="shared" ref="AU1096" si="3268">(AU1095/AV1098)*30</f>
        <v>125.83923941227312</v>
      </c>
      <c r="AV1096" s="45">
        <f t="shared" ref="AV1096" si="3269">(AV1095/AW1098)*30</f>
        <v>100.09568514172233</v>
      </c>
      <c r="AW1096" s="45">
        <f t="shared" ref="AW1096" si="3270">(AW1095/AX1098)*30</f>
        <v>73.036117381489845</v>
      </c>
      <c r="AX1096" s="45">
        <f t="shared" ref="AX1096" si="3271">(AX1095/AY1098)*30</f>
        <v>65.179487179487168</v>
      </c>
      <c r="AY1096" s="45">
        <f t="shared" ref="AY1096" si="3272">(AY1095/AZ1098)*30</f>
        <v>44.967225054624905</v>
      </c>
      <c r="AZ1096" s="45">
        <f t="shared" ref="AZ1096" si="3273">(AZ1095/BA1098)*30</f>
        <v>15.171650055370986</v>
      </c>
      <c r="BA1096" s="25" t="e">
        <f t="shared" ref="BA1096" si="3274">(BA1095/BB1098)*30</f>
        <v>#DIV/0!</v>
      </c>
    </row>
    <row r="1097" spans="1:53" hidden="1" x14ac:dyDescent="0.25">
      <c r="A1097" s="9">
        <v>4</v>
      </c>
      <c r="C1097" s="1" t="s">
        <v>513</v>
      </c>
      <c r="D1097" s="1" t="s">
        <v>45</v>
      </c>
      <c r="E1097" s="1" t="s">
        <v>43</v>
      </c>
      <c r="F1097" s="1" t="s">
        <v>44</v>
      </c>
      <c r="G1097" s="1" t="s">
        <v>68</v>
      </c>
      <c r="H1097" s="1" t="s">
        <v>136</v>
      </c>
      <c r="I1097" s="1" t="s">
        <v>64</v>
      </c>
      <c r="J1097" s="1" t="s">
        <v>356</v>
      </c>
      <c r="Q1097" s="1">
        <v>1</v>
      </c>
      <c r="R1097" s="1">
        <v>1</v>
      </c>
      <c r="S1097" s="1">
        <v>1</v>
      </c>
      <c r="T1097" s="1">
        <v>1</v>
      </c>
      <c r="Y1097" s="36"/>
      <c r="AL1097" s="37"/>
      <c r="AM1097" s="37"/>
      <c r="AN1097" s="12" t="s">
        <v>944</v>
      </c>
      <c r="AO1097" s="44"/>
      <c r="AP1097" s="44"/>
      <c r="AQ1097" s="44"/>
      <c r="AR1097" s="44"/>
      <c r="AS1097" s="44"/>
      <c r="AT1097" s="44"/>
      <c r="AU1097" s="44"/>
      <c r="AV1097" s="44"/>
      <c r="AW1097" s="44"/>
      <c r="AX1097" s="44"/>
      <c r="AY1097" s="44"/>
      <c r="AZ1097" s="44"/>
      <c r="BA1097" s="24"/>
    </row>
    <row r="1098" spans="1:53" hidden="1" x14ac:dyDescent="0.25">
      <c r="A1098" s="9">
        <v>5</v>
      </c>
      <c r="C1098" s="1" t="s">
        <v>513</v>
      </c>
      <c r="D1098" s="1" t="s">
        <v>45</v>
      </c>
      <c r="E1098" s="1" t="s">
        <v>43</v>
      </c>
      <c r="F1098" s="1" t="s">
        <v>44</v>
      </c>
      <c r="G1098" s="1" t="s">
        <v>68</v>
      </c>
      <c r="H1098" s="1" t="s">
        <v>136</v>
      </c>
      <c r="I1098" s="1" t="s">
        <v>64</v>
      </c>
      <c r="J1098" s="1" t="s">
        <v>356</v>
      </c>
      <c r="Q1098" s="1">
        <v>1</v>
      </c>
      <c r="R1098" s="1">
        <v>1</v>
      </c>
      <c r="S1098" s="1">
        <v>1</v>
      </c>
      <c r="T1098" s="1">
        <v>1</v>
      </c>
      <c r="Y1098" s="36"/>
      <c r="AL1098" s="37"/>
      <c r="AM1098" s="37"/>
      <c r="AN1098" s="13" t="s">
        <v>2</v>
      </c>
      <c r="AO1098" s="22"/>
      <c r="AP1098" s="22">
        <f>MPS!P$6*'Purshasing (2)'!$N1094+MPS!P$7*'Purshasing (2)'!$O1094+MPS!P$8*'Purshasing (2)'!$P1094+MPS!P$9*'Purshasing (2)'!$Q1094+MPS!P$10*'Purshasing (2)'!$R1094+MPS!P$11*'Purshasing (2)'!$S1094+MPS!P$12*'Purshasing (2)'!$T1094</f>
        <v>2846</v>
      </c>
      <c r="AQ1098" s="22">
        <f>MPS!Q$6*'Purshasing (2)'!$N1094+MPS!Q$7*'Purshasing (2)'!$O1094+MPS!Q$8*'Purshasing (2)'!$P1094+MPS!Q$9*'Purshasing (2)'!$Q1094+MPS!Q$10*'Purshasing (2)'!$R1094+MPS!Q$11*'Purshasing (2)'!$S1094+MPS!Q$12*'Purshasing (2)'!$T1094</f>
        <v>3264</v>
      </c>
      <c r="AR1098" s="22">
        <f>MPS!R$6*'Purshasing (2)'!$N1094+MPS!R$7*'Purshasing (2)'!$O1094+MPS!R$8*'Purshasing (2)'!$P1094+MPS!R$9*'Purshasing (2)'!$Q1094+MPS!R$10*'Purshasing (2)'!$R1094+MPS!R$11*'Purshasing (2)'!$S1094+MPS!R$12*'Purshasing (2)'!$T1094</f>
        <v>3650</v>
      </c>
      <c r="AS1098" s="22">
        <f>MPS!S$6*'Purshasing (2)'!$N1094+MPS!S$7*'Purshasing (2)'!$O1094+MPS!S$8*'Purshasing (2)'!$P1094+MPS!S$9*'Purshasing (2)'!$Q1094+MPS!S$10*'Purshasing (2)'!$R1094+MPS!S$11*'Purshasing (2)'!$S1094+MPS!S$12*'Purshasing (2)'!$T1094</f>
        <v>3438</v>
      </c>
      <c r="AT1098" s="22">
        <f>MPS!T$6*'Purshasing (2)'!$N1094+MPS!T$7*'Purshasing (2)'!$O1094+MPS!T$8*'Purshasing (2)'!$P1094+MPS!T$9*'Purshasing (2)'!$Q1094+MPS!T$10*'Purshasing (2)'!$R1094+MPS!T$11*'Purshasing (2)'!$S1094+MPS!T$12*'Purshasing (2)'!$T1094</f>
        <v>4667</v>
      </c>
      <c r="AU1098" s="22">
        <f>MPS!U$6*'Purshasing (2)'!$N1094+MPS!U$7*'Purshasing (2)'!$O1094+MPS!U$8*'Purshasing (2)'!$P1094+MPS!U$9*'Purshasing (2)'!$Q1094+MPS!U$10*'Purshasing (2)'!$R1094+MPS!U$11*'Purshasing (2)'!$S1094+MPS!U$12*'Purshasing (2)'!$T1094</f>
        <v>5869</v>
      </c>
      <c r="AV1098" s="22">
        <f>MPS!V$6*'Purshasing (2)'!$N1094+MPS!V$7*'Purshasing (2)'!$O1094+MPS!V$8*'Purshasing (2)'!$P1094+MPS!V$9*'Purshasing (2)'!$Q1094+MPS!V$10*'Purshasing (2)'!$R1094+MPS!V$11*'Purshasing (2)'!$S1094+MPS!V$12*'Purshasing (2)'!$T1094</f>
        <v>5785</v>
      </c>
      <c r="AW1098" s="22">
        <f>MPS!W$6*'Purshasing (2)'!$N1094+MPS!W$7*'Purshasing (2)'!$O1094+MPS!W$8*'Purshasing (2)'!$P1094+MPS!W$9*'Purshasing (2)'!$Q1094+MPS!W$10*'Purshasing (2)'!$R1094+MPS!W$11*'Purshasing (2)'!$S1094+MPS!W$12*'Purshasing (2)'!$T1094</f>
        <v>5539</v>
      </c>
      <c r="AX1098" s="22">
        <f>MPS!X$6*'Purshasing (2)'!$N1094+MPS!X$7*'Purshasing (2)'!$O1094+MPS!X$8*'Purshasing (2)'!$P1094+MPS!X$9*'Purshasing (2)'!$Q1094+MPS!X$10*'Purshasing (2)'!$R1094+MPS!X$11*'Purshasing (2)'!$S1094+MPS!X$12*'Purshasing (2)'!$T1094</f>
        <v>5316</v>
      </c>
      <c r="AY1098" s="22">
        <f>MPS!Y$6*'Purshasing (2)'!$N1094+MPS!Y$7*'Purshasing (2)'!$O1094+MPS!Y$8*'Purshasing (2)'!$P1094+MPS!Y$9*'Purshasing (2)'!$Q1094+MPS!Y$10*'Purshasing (2)'!$R1094+MPS!Y$11*'Purshasing (2)'!$S1094+MPS!Y$12*'Purshasing (2)'!$T1094</f>
        <v>3510</v>
      </c>
      <c r="AZ1098" s="22">
        <f>MPS!Z$6*'Purshasing (2)'!$N1094+MPS!Z$7*'Purshasing (2)'!$O1094+MPS!Z$8*'Purshasing (2)'!$P1094+MPS!Z$9*'Purshasing (2)'!$Q1094+MPS!Z$10*'Purshasing (2)'!$R1094+MPS!Z$11*'Purshasing (2)'!$S1094+MPS!Z$12*'Purshasing (2)'!$T1094</f>
        <v>2746</v>
      </c>
      <c r="BA1098" s="25">
        <f>MPS!AA$6*'Purshasing (2)'!$N1094+MPS!AA$7*'Purshasing (2)'!$O1094+MPS!AA$8*'Purshasing (2)'!$P1094+MPS!AA$9*'Purshasing (2)'!$Q1094+MPS!AA$10*'Purshasing (2)'!$R1094+MPS!AA$11*'Purshasing (2)'!$S1094+MPS!AA$12*'Purshasing (2)'!$T1094</f>
        <v>2709</v>
      </c>
    </row>
    <row r="1099" spans="1:53" hidden="1" x14ac:dyDescent="0.25">
      <c r="A1099" s="9">
        <v>6</v>
      </c>
      <c r="C1099" s="1" t="s">
        <v>513</v>
      </c>
      <c r="D1099" s="1" t="s">
        <v>45</v>
      </c>
      <c r="E1099" s="1" t="s">
        <v>43</v>
      </c>
      <c r="F1099" s="1" t="s">
        <v>44</v>
      </c>
      <c r="G1099" s="1" t="s">
        <v>68</v>
      </c>
      <c r="H1099" s="1" t="s">
        <v>136</v>
      </c>
      <c r="I1099" s="1" t="s">
        <v>64</v>
      </c>
      <c r="J1099" s="1" t="s">
        <v>356</v>
      </c>
      <c r="L1099" s="1"/>
      <c r="Q1099" s="1">
        <v>1</v>
      </c>
      <c r="R1099" s="1">
        <v>1</v>
      </c>
      <c r="S1099" s="1">
        <v>1</v>
      </c>
      <c r="T1099" s="1">
        <v>1</v>
      </c>
      <c r="Y1099" s="36"/>
      <c r="AL1099" s="37"/>
      <c r="AM1099" s="37"/>
      <c r="AN1099" s="12" t="s">
        <v>4</v>
      </c>
      <c r="AO1099" s="23"/>
      <c r="AP1099" s="23">
        <f t="shared" ref="AP1099:BA1099" si="3275">(AQ1098/30)*$X1094</f>
        <v>0</v>
      </c>
      <c r="AQ1099" s="23">
        <f t="shared" si="3275"/>
        <v>0</v>
      </c>
      <c r="AR1099" s="23">
        <f t="shared" si="3275"/>
        <v>0</v>
      </c>
      <c r="AS1099" s="23">
        <f t="shared" si="3275"/>
        <v>0</v>
      </c>
      <c r="AT1099" s="23">
        <f t="shared" si="3275"/>
        <v>0</v>
      </c>
      <c r="AU1099" s="23">
        <f t="shared" si="3275"/>
        <v>0</v>
      </c>
      <c r="AV1099" s="23">
        <f t="shared" si="3275"/>
        <v>0</v>
      </c>
      <c r="AW1099" s="23">
        <f t="shared" si="3275"/>
        <v>0</v>
      </c>
      <c r="AX1099" s="23">
        <f t="shared" si="3275"/>
        <v>0</v>
      </c>
      <c r="AY1099" s="23">
        <f t="shared" si="3275"/>
        <v>0</v>
      </c>
      <c r="AZ1099" s="23">
        <f t="shared" si="3275"/>
        <v>0</v>
      </c>
      <c r="BA1099" s="24">
        <f t="shared" si="3275"/>
        <v>0</v>
      </c>
    </row>
    <row r="1100" spans="1:53" hidden="1" x14ac:dyDescent="0.25">
      <c r="A1100" s="9">
        <v>7</v>
      </c>
      <c r="C1100" s="1" t="s">
        <v>513</v>
      </c>
      <c r="D1100" s="1" t="s">
        <v>45</v>
      </c>
      <c r="E1100" s="1" t="s">
        <v>43</v>
      </c>
      <c r="F1100" s="1" t="s">
        <v>44</v>
      </c>
      <c r="G1100" s="1" t="s">
        <v>68</v>
      </c>
      <c r="H1100" s="1" t="s">
        <v>136</v>
      </c>
      <c r="I1100" s="1" t="s">
        <v>64</v>
      </c>
      <c r="J1100" s="1" t="s">
        <v>356</v>
      </c>
      <c r="L1100" s="1"/>
      <c r="Q1100" s="1">
        <v>1</v>
      </c>
      <c r="R1100" s="1">
        <v>1</v>
      </c>
      <c r="S1100" s="1">
        <v>1</v>
      </c>
      <c r="T1100" s="1">
        <v>1</v>
      </c>
      <c r="Y1100" s="36"/>
      <c r="AL1100" s="37"/>
      <c r="AM1100" s="37"/>
      <c r="AN1100" s="13" t="s">
        <v>5</v>
      </c>
      <c r="AO1100" s="22"/>
      <c r="AP1100" s="22">
        <v>2000</v>
      </c>
      <c r="AQ1100" s="22"/>
      <c r="AR1100" s="22"/>
      <c r="AS1100" s="22"/>
      <c r="AT1100" s="22"/>
      <c r="AU1100" s="22"/>
      <c r="AV1100" s="22"/>
      <c r="AW1100" s="22"/>
      <c r="AX1100" s="22"/>
      <c r="AY1100" s="22"/>
      <c r="AZ1100" s="22"/>
      <c r="BA1100" s="25"/>
    </row>
    <row r="1101" spans="1:53" hidden="1" x14ac:dyDescent="0.25">
      <c r="A1101" s="9">
        <v>8</v>
      </c>
      <c r="C1101" s="1" t="s">
        <v>513</v>
      </c>
      <c r="D1101" s="1" t="s">
        <v>45</v>
      </c>
      <c r="E1101" s="1" t="s">
        <v>43</v>
      </c>
      <c r="F1101" s="1" t="s">
        <v>44</v>
      </c>
      <c r="G1101" s="1" t="s">
        <v>68</v>
      </c>
      <c r="H1101" s="1" t="s">
        <v>136</v>
      </c>
      <c r="I1101" s="1" t="s">
        <v>64</v>
      </c>
      <c r="J1101" s="1" t="s">
        <v>356</v>
      </c>
      <c r="L1101" s="1"/>
      <c r="Q1101" s="1">
        <v>1</v>
      </c>
      <c r="R1101" s="1">
        <v>1</v>
      </c>
      <c r="S1101" s="1">
        <v>1</v>
      </c>
      <c r="T1101" s="1">
        <v>1</v>
      </c>
      <c r="Y1101" s="36"/>
      <c r="AL1101" s="37"/>
      <c r="AM1101" s="37"/>
      <c r="AN1101" s="12" t="s">
        <v>6</v>
      </c>
      <c r="AO1101" s="23"/>
      <c r="AP1101" s="23"/>
      <c r="AQ1101" s="23"/>
      <c r="AR1101" s="23"/>
      <c r="AS1101" s="23"/>
      <c r="AT1101" s="23"/>
      <c r="AU1101" s="23"/>
      <c r="AV1101" s="23"/>
      <c r="AW1101" s="23"/>
      <c r="AX1101" s="23"/>
      <c r="AY1101" s="23"/>
      <c r="AZ1101" s="23"/>
      <c r="BA1101" s="24"/>
    </row>
    <row r="1102" spans="1:53" ht="14.4" hidden="1" thickBot="1" x14ac:dyDescent="0.3">
      <c r="A1102" s="11">
        <v>9</v>
      </c>
      <c r="C1102" s="1" t="s">
        <v>513</v>
      </c>
      <c r="D1102" s="1" t="s">
        <v>45</v>
      </c>
      <c r="E1102" s="1" t="s">
        <v>43</v>
      </c>
      <c r="F1102" s="1" t="s">
        <v>44</v>
      </c>
      <c r="G1102" s="1" t="s">
        <v>68</v>
      </c>
      <c r="H1102" s="1" t="s">
        <v>136</v>
      </c>
      <c r="I1102" s="1" t="s">
        <v>64</v>
      </c>
      <c r="J1102" s="1" t="s">
        <v>356</v>
      </c>
      <c r="L1102" s="1"/>
      <c r="Q1102" s="1">
        <v>1</v>
      </c>
      <c r="R1102" s="1">
        <v>1</v>
      </c>
      <c r="S1102" s="1">
        <v>1</v>
      </c>
      <c r="T1102" s="1">
        <v>1</v>
      </c>
      <c r="Y1102" s="36"/>
      <c r="AL1102" s="37"/>
      <c r="AM1102" s="37"/>
      <c r="AN1102" s="27" t="s">
        <v>7</v>
      </c>
      <c r="AO1102" s="28"/>
      <c r="AP1102" s="28"/>
      <c r="AQ1102" s="28"/>
      <c r="AR1102" s="28"/>
      <c r="AS1102" s="28"/>
      <c r="AT1102" s="28"/>
      <c r="AU1102" s="28"/>
      <c r="AV1102" s="28"/>
      <c r="AW1102" s="28"/>
      <c r="AX1102" s="28"/>
      <c r="AY1102" s="28"/>
      <c r="AZ1102" s="28"/>
      <c r="BA1102" s="29"/>
    </row>
    <row r="1103" spans="1:53" ht="15" hidden="1" thickTop="1" thickBot="1" x14ac:dyDescent="0.3">
      <c r="A1103" s="6">
        <v>1</v>
      </c>
      <c r="B1103" s="14">
        <v>123</v>
      </c>
      <c r="C1103" s="7" t="s">
        <v>532</v>
      </c>
      <c r="D1103" s="7" t="s">
        <v>45</v>
      </c>
      <c r="E1103" s="7" t="s">
        <v>130</v>
      </c>
      <c r="F1103" s="7" t="s">
        <v>155</v>
      </c>
      <c r="G1103" s="7" t="s">
        <v>45</v>
      </c>
      <c r="H1103" s="7" t="s">
        <v>136</v>
      </c>
      <c r="I1103" s="7" t="s">
        <v>64</v>
      </c>
      <c r="J1103" s="7" t="s">
        <v>356</v>
      </c>
      <c r="K1103" s="7" t="s">
        <v>533</v>
      </c>
      <c r="L1103" s="31" t="s">
        <v>534</v>
      </c>
      <c r="M1103" s="7" t="s">
        <v>535</v>
      </c>
      <c r="N1103" s="7"/>
      <c r="O1103" s="7"/>
      <c r="P1103" s="7"/>
      <c r="Q1103" s="7">
        <v>0.99480000000000002</v>
      </c>
      <c r="R1103" s="7">
        <v>0.99480000000000002</v>
      </c>
      <c r="S1103" s="7">
        <v>0.93300000000000005</v>
      </c>
      <c r="T1103" s="7">
        <v>0.93300000000000005</v>
      </c>
      <c r="U1103" s="7"/>
      <c r="V1103" s="8" t="s">
        <v>110</v>
      </c>
      <c r="W1103" s="8">
        <v>23.730828309136697</v>
      </c>
      <c r="X1103" s="38">
        <v>0</v>
      </c>
      <c r="Y1103" s="42">
        <f t="shared" ref="Y1103" ca="1" si="3276">$L$3+AL1103</f>
        <v>42071</v>
      </c>
      <c r="Z1103" s="1" t="s">
        <v>139</v>
      </c>
      <c r="AA1103" s="1" t="s">
        <v>415</v>
      </c>
      <c r="AB1103" s="1">
        <v>0</v>
      </c>
      <c r="AL1103" s="2">
        <v>11</v>
      </c>
      <c r="AM1103" s="4">
        <v>1</v>
      </c>
      <c r="AN1103" s="39" t="s">
        <v>0</v>
      </c>
      <c r="AO1103" s="43"/>
      <c r="AP1103" s="43">
        <f t="shared" ref="AP1103:BA1103" si="3277">IF(AQ1108+AP1107+AP1109-AO1104&lt;0,0,MAX((AQ1108+AP1107+AP1109-AO1104),$AM1112))</f>
        <v>0</v>
      </c>
      <c r="AQ1103" s="43">
        <f t="shared" si="3277"/>
        <v>0</v>
      </c>
      <c r="AR1103" s="43">
        <f t="shared" si="3277"/>
        <v>0</v>
      </c>
      <c r="AS1103" s="43">
        <f t="shared" si="3277"/>
        <v>0</v>
      </c>
      <c r="AT1103" s="43">
        <f t="shared" si="3277"/>
        <v>0</v>
      </c>
      <c r="AU1103" s="43">
        <f t="shared" si="3277"/>
        <v>0</v>
      </c>
      <c r="AV1103" s="43">
        <f t="shared" si="3277"/>
        <v>0</v>
      </c>
      <c r="AW1103" s="43">
        <f t="shared" si="3277"/>
        <v>0</v>
      </c>
      <c r="AX1103" s="43">
        <f t="shared" si="3277"/>
        <v>0</v>
      </c>
      <c r="AY1103" s="43">
        <f t="shared" si="3277"/>
        <v>0</v>
      </c>
      <c r="AZ1103" s="43">
        <f t="shared" si="3277"/>
        <v>0</v>
      </c>
      <c r="BA1103" s="26">
        <f t="shared" si="3277"/>
        <v>0</v>
      </c>
    </row>
    <row r="1104" spans="1:53" x14ac:dyDescent="0.25">
      <c r="A1104" s="9">
        <v>2</v>
      </c>
      <c r="C1104" s="1" t="s">
        <v>532</v>
      </c>
      <c r="D1104" s="1" t="s">
        <v>45</v>
      </c>
      <c r="E1104" s="1" t="s">
        <v>130</v>
      </c>
      <c r="F1104" s="1" t="s">
        <v>155</v>
      </c>
      <c r="G1104" s="1" t="s">
        <v>45</v>
      </c>
      <c r="H1104" s="1" t="s">
        <v>136</v>
      </c>
      <c r="I1104" s="1" t="s">
        <v>64</v>
      </c>
      <c r="J1104" s="1" t="s">
        <v>356</v>
      </c>
      <c r="Q1104" s="1">
        <v>0.99480000000000002</v>
      </c>
      <c r="R1104" s="1">
        <v>0.99480000000000002</v>
      </c>
      <c r="S1104" s="1">
        <v>0.93300000000000005</v>
      </c>
      <c r="T1104" s="1">
        <v>0.93300000000000005</v>
      </c>
      <c r="Y1104" s="36"/>
      <c r="AL1104" s="37"/>
      <c r="AM1104" s="37"/>
      <c r="AN1104" s="12" t="s">
        <v>1</v>
      </c>
      <c r="AO1104" s="44">
        <v>50000</v>
      </c>
      <c r="AP1104" s="44">
        <f t="shared" ref="AP1104" si="3278">AO1104+AP1103-AP1109-AP1107</f>
        <v>45230.290200000003</v>
      </c>
      <c r="AQ1104" s="44">
        <f t="shared" ref="AQ1104" si="3279">AP1104+AQ1103-AQ1109-AQ1107</f>
        <v>42054.456600000005</v>
      </c>
      <c r="AR1104" s="44">
        <f t="shared" ref="AR1104" si="3280">AQ1104+AR1103-AR1109-AR1107</f>
        <v>38506.866600000008</v>
      </c>
      <c r="AS1104" s="44">
        <f t="shared" ref="AS1104" si="3281">AR1104+AS1103-AS1109-AS1107</f>
        <v>35160.842400000009</v>
      </c>
      <c r="AT1104" s="44">
        <f t="shared" ref="AT1104" si="3282">AS1104+AT1103-AT1109-AT1107</f>
        <v>30634.603800000008</v>
      </c>
      <c r="AU1104" s="44">
        <f t="shared" ref="AU1104" si="3283">AT1104+AU1103-AU1109-AU1107</f>
        <v>24939.745800000008</v>
      </c>
      <c r="AV1104" s="44">
        <f t="shared" ref="AV1104" si="3284">AU1104+AV1103-AV1109-AV1107</f>
        <v>19325.422800000008</v>
      </c>
      <c r="AW1104" s="44">
        <f t="shared" ref="AW1104" si="3285">AV1104+AW1103-AW1109-AW1107</f>
        <v>13950.505800000008</v>
      </c>
      <c r="AX1104" s="44">
        <f t="shared" ref="AX1104" si="3286">AW1104+AX1103-AX1109-AX1107</f>
        <v>8786.7996000000094</v>
      </c>
      <c r="AY1104" s="44">
        <f t="shared" ref="AY1104" si="3287">AX1104+AY1103-AY1109-AY1107</f>
        <v>5370.5712000000094</v>
      </c>
      <c r="AZ1104" s="44">
        <f t="shared" ref="AZ1104" si="3288">AY1104+AZ1103-AZ1109-AZ1107</f>
        <v>2697.9312000000091</v>
      </c>
      <c r="BA1104" s="23">
        <f t="shared" ref="BA1104" si="3289">AZ1104+BA1103-BA1109-BA1107</f>
        <v>61.295400000009067</v>
      </c>
    </row>
    <row r="1105" spans="1:53" hidden="1" x14ac:dyDescent="0.25">
      <c r="A1105" s="9">
        <v>3</v>
      </c>
      <c r="C1105" s="1" t="s">
        <v>532</v>
      </c>
      <c r="D1105" s="1" t="s">
        <v>45</v>
      </c>
      <c r="E1105" s="1" t="s">
        <v>130</v>
      </c>
      <c r="F1105" s="1" t="s">
        <v>155</v>
      </c>
      <c r="G1105" s="1" t="s">
        <v>45</v>
      </c>
      <c r="H1105" s="1" t="s">
        <v>136</v>
      </c>
      <c r="I1105" s="1" t="s">
        <v>64</v>
      </c>
      <c r="J1105" s="1" t="s">
        <v>356</v>
      </c>
      <c r="Q1105" s="1">
        <v>0.99480000000000002</v>
      </c>
      <c r="R1105" s="1">
        <v>0.99480000000000002</v>
      </c>
      <c r="S1105" s="1">
        <v>0.93300000000000005</v>
      </c>
      <c r="T1105" s="1">
        <v>0.93300000000000005</v>
      </c>
      <c r="Y1105" s="36"/>
      <c r="AL1105" s="37"/>
      <c r="AM1105" s="37"/>
      <c r="AN1105" s="13" t="s">
        <v>3</v>
      </c>
      <c r="AO1105" s="45"/>
      <c r="AP1105" s="45">
        <f t="shared" ref="AP1105" si="3290">(AP1104/AQ1107)*30</f>
        <v>427.26064300094311</v>
      </c>
      <c r="AQ1105" s="45">
        <f t="shared" ref="AQ1105" si="3291">(AQ1104/AR1107)*30</f>
        <v>355.63120259105477</v>
      </c>
      <c r="AR1105" s="45">
        <f t="shared" ref="AR1105" si="3292">(AR1104/AS1107)*30</f>
        <v>345.2473529629583</v>
      </c>
      <c r="AS1105" s="45">
        <f t="shared" ref="AS1105" si="3293">(AS1104/AT1107)*30</f>
        <v>233.04676691149251</v>
      </c>
      <c r="AT1105" s="45">
        <f t="shared" ref="AT1105" si="3294">(AT1104/AU1107)*30</f>
        <v>161.38033889519286</v>
      </c>
      <c r="AU1105" s="45">
        <f t="shared" ref="AU1105" si="3295">(AU1104/AV1107)*30</f>
        <v>133.26493220999222</v>
      </c>
      <c r="AV1105" s="45">
        <f t="shared" ref="AV1105" si="3296">(AV1104/AW1107)*30</f>
        <v>107.86449055864496</v>
      </c>
      <c r="AW1105" s="45">
        <f t="shared" ref="AW1105" si="3297">(AW1104/AX1107)*30</f>
        <v>81.049377673733687</v>
      </c>
      <c r="AX1105" s="45">
        <f t="shared" ref="AX1105" si="3298">(AX1104/AY1107)*30</f>
        <v>77.162284582611719</v>
      </c>
      <c r="AY1105" s="45">
        <f t="shared" ref="AY1105" si="3299">(AY1104/AZ1107)*30</f>
        <v>60.283890086206995</v>
      </c>
      <c r="AZ1105" s="45">
        <f t="shared" ref="AZ1105" si="3300">(AZ1104/BA1107)*30</f>
        <v>30.697427380755535</v>
      </c>
      <c r="BA1105" s="25" t="e">
        <f t="shared" ref="BA1105" si="3301">(BA1104/BB1107)*30</f>
        <v>#DIV/0!</v>
      </c>
    </row>
    <row r="1106" spans="1:53" hidden="1" x14ac:dyDescent="0.25">
      <c r="A1106" s="9">
        <v>4</v>
      </c>
      <c r="C1106" s="1" t="s">
        <v>532</v>
      </c>
      <c r="D1106" s="1" t="s">
        <v>45</v>
      </c>
      <c r="E1106" s="1" t="s">
        <v>130</v>
      </c>
      <c r="F1106" s="1" t="s">
        <v>155</v>
      </c>
      <c r="G1106" s="1" t="s">
        <v>45</v>
      </c>
      <c r="H1106" s="1" t="s">
        <v>136</v>
      </c>
      <c r="I1106" s="1" t="s">
        <v>64</v>
      </c>
      <c r="J1106" s="1" t="s">
        <v>356</v>
      </c>
      <c r="Q1106" s="1">
        <v>0.99480000000000002</v>
      </c>
      <c r="R1106" s="1">
        <v>0.99480000000000002</v>
      </c>
      <c r="S1106" s="1">
        <v>0.93300000000000005</v>
      </c>
      <c r="T1106" s="1">
        <v>0.93300000000000005</v>
      </c>
      <c r="Y1106" s="36"/>
      <c r="AL1106" s="37"/>
      <c r="AM1106" s="37"/>
      <c r="AN1106" s="12" t="s">
        <v>944</v>
      </c>
      <c r="AO1106" s="44"/>
      <c r="AP1106" s="44"/>
      <c r="AQ1106" s="44"/>
      <c r="AR1106" s="44"/>
      <c r="AS1106" s="44"/>
      <c r="AT1106" s="44"/>
      <c r="AU1106" s="44"/>
      <c r="AV1106" s="44"/>
      <c r="AW1106" s="44"/>
      <c r="AX1106" s="44"/>
      <c r="AY1106" s="44"/>
      <c r="AZ1106" s="44"/>
      <c r="BA1106" s="24"/>
    </row>
    <row r="1107" spans="1:53" hidden="1" x14ac:dyDescent="0.25">
      <c r="A1107" s="9">
        <v>5</v>
      </c>
      <c r="C1107" s="1" t="s">
        <v>532</v>
      </c>
      <c r="D1107" s="1" t="s">
        <v>45</v>
      </c>
      <c r="E1107" s="1" t="s">
        <v>130</v>
      </c>
      <c r="F1107" s="1" t="s">
        <v>155</v>
      </c>
      <c r="G1107" s="1" t="s">
        <v>45</v>
      </c>
      <c r="H1107" s="1" t="s">
        <v>136</v>
      </c>
      <c r="I1107" s="1" t="s">
        <v>64</v>
      </c>
      <c r="J1107" s="1" t="s">
        <v>356</v>
      </c>
      <c r="Q1107" s="1">
        <v>0.99480000000000002</v>
      </c>
      <c r="R1107" s="1">
        <v>0.99480000000000002</v>
      </c>
      <c r="S1107" s="1">
        <v>0.93300000000000005</v>
      </c>
      <c r="T1107" s="1">
        <v>0.93300000000000005</v>
      </c>
      <c r="Y1107" s="36"/>
      <c r="AL1107" s="37"/>
      <c r="AM1107" s="37"/>
      <c r="AN1107" s="13" t="s">
        <v>2</v>
      </c>
      <c r="AO1107" s="22"/>
      <c r="AP1107" s="22">
        <f>MPS!P$6*'Purshasing (2)'!$N1103+MPS!P$7*'Purshasing (2)'!$O1103+MPS!P$8*'Purshasing (2)'!$P1103+MPS!P$9*'Purshasing (2)'!$Q1103+MPS!P$10*'Purshasing (2)'!$R1103+MPS!P$11*'Purshasing (2)'!$S1103+MPS!P$12*'Purshasing (2)'!$T1103</f>
        <v>2769.7098000000001</v>
      </c>
      <c r="AQ1107" s="22">
        <f>MPS!Q$6*'Purshasing (2)'!$N1103+MPS!Q$7*'Purshasing (2)'!$O1103+MPS!Q$8*'Purshasing (2)'!$P1103+MPS!Q$9*'Purshasing (2)'!$Q1103+MPS!Q$10*'Purshasing (2)'!$R1103+MPS!Q$11*'Purshasing (2)'!$S1103+MPS!Q$12*'Purshasing (2)'!$T1103</f>
        <v>3175.8336000000004</v>
      </c>
      <c r="AR1107" s="22">
        <f>MPS!R$6*'Purshasing (2)'!$N1103+MPS!R$7*'Purshasing (2)'!$O1103+MPS!R$8*'Purshasing (2)'!$P1103+MPS!R$9*'Purshasing (2)'!$Q1103+MPS!R$10*'Purshasing (2)'!$R1103+MPS!R$11*'Purshasing (2)'!$S1103+MPS!R$12*'Purshasing (2)'!$T1103</f>
        <v>3547.59</v>
      </c>
      <c r="AS1107" s="22">
        <f>MPS!S$6*'Purshasing (2)'!$N1103+MPS!S$7*'Purshasing (2)'!$O1103+MPS!S$8*'Purshasing (2)'!$P1103+MPS!S$9*'Purshasing (2)'!$Q1103+MPS!S$10*'Purshasing (2)'!$R1103+MPS!S$11*'Purshasing (2)'!$S1103+MPS!S$12*'Purshasing (2)'!$T1103</f>
        <v>3346.0241999999998</v>
      </c>
      <c r="AT1107" s="22">
        <f>MPS!T$6*'Purshasing (2)'!$N1103+MPS!T$7*'Purshasing (2)'!$O1103+MPS!T$8*'Purshasing (2)'!$P1103+MPS!T$9*'Purshasing (2)'!$Q1103+MPS!T$10*'Purshasing (2)'!$R1103+MPS!T$11*'Purshasing (2)'!$S1103+MPS!T$12*'Purshasing (2)'!$T1103</f>
        <v>4526.2386000000006</v>
      </c>
      <c r="AU1107" s="22">
        <f>MPS!U$6*'Purshasing (2)'!$N1103+MPS!U$7*'Purshasing (2)'!$O1103+MPS!U$8*'Purshasing (2)'!$P1103+MPS!U$9*'Purshasing (2)'!$Q1103+MPS!U$10*'Purshasing (2)'!$R1103+MPS!U$11*'Purshasing (2)'!$S1103+MPS!U$12*'Purshasing (2)'!$T1103</f>
        <v>5694.8580000000002</v>
      </c>
      <c r="AV1107" s="22">
        <f>MPS!V$6*'Purshasing (2)'!$N1103+MPS!V$7*'Purshasing (2)'!$O1103+MPS!V$8*'Purshasing (2)'!$P1103+MPS!V$9*'Purshasing (2)'!$Q1103+MPS!V$10*'Purshasing (2)'!$R1103+MPS!V$11*'Purshasing (2)'!$S1103+MPS!V$12*'Purshasing (2)'!$T1103</f>
        <v>5614.3230000000003</v>
      </c>
      <c r="AW1107" s="22">
        <f>MPS!W$6*'Purshasing (2)'!$N1103+MPS!W$7*'Purshasing (2)'!$O1103+MPS!W$8*'Purshasing (2)'!$P1103+MPS!W$9*'Purshasing (2)'!$Q1103+MPS!W$10*'Purshasing (2)'!$R1103+MPS!W$11*'Purshasing (2)'!$S1103+MPS!W$12*'Purshasing (2)'!$T1103</f>
        <v>5374.9169999999995</v>
      </c>
      <c r="AX1107" s="22">
        <f>MPS!X$6*'Purshasing (2)'!$N1103+MPS!X$7*'Purshasing (2)'!$O1103+MPS!X$8*'Purshasing (2)'!$P1103+MPS!X$9*'Purshasing (2)'!$Q1103+MPS!X$10*'Purshasing (2)'!$R1103+MPS!X$11*'Purshasing (2)'!$S1103+MPS!X$12*'Purshasing (2)'!$T1103</f>
        <v>5163.7061999999996</v>
      </c>
      <c r="AY1107" s="22">
        <f>MPS!Y$6*'Purshasing (2)'!$N1103+MPS!Y$7*'Purshasing (2)'!$O1103+MPS!Y$8*'Purshasing (2)'!$P1103+MPS!Y$9*'Purshasing (2)'!$Q1103+MPS!Y$10*'Purshasing (2)'!$R1103+MPS!Y$11*'Purshasing (2)'!$S1103+MPS!Y$12*'Purshasing (2)'!$T1103</f>
        <v>3416.2284</v>
      </c>
      <c r="AZ1107" s="22">
        <f>MPS!Z$6*'Purshasing (2)'!$N1103+MPS!Z$7*'Purshasing (2)'!$O1103+MPS!Z$8*'Purshasing (2)'!$P1103+MPS!Z$9*'Purshasing (2)'!$Q1103+MPS!Z$10*'Purshasing (2)'!$R1103+MPS!Z$11*'Purshasing (2)'!$S1103+MPS!Z$12*'Purshasing (2)'!$T1103</f>
        <v>2672.6400000000003</v>
      </c>
      <c r="BA1107" s="25">
        <f>MPS!AA$6*'Purshasing (2)'!$N1103+MPS!AA$7*'Purshasing (2)'!$O1103+MPS!AA$8*'Purshasing (2)'!$P1103+MPS!AA$9*'Purshasing (2)'!$Q1103+MPS!AA$10*'Purshasing (2)'!$R1103+MPS!AA$11*'Purshasing (2)'!$S1103+MPS!AA$12*'Purshasing (2)'!$T1103</f>
        <v>2636.6358</v>
      </c>
    </row>
    <row r="1108" spans="1:53" hidden="1" x14ac:dyDescent="0.25">
      <c r="A1108" s="9">
        <v>6</v>
      </c>
      <c r="C1108" s="1" t="s">
        <v>532</v>
      </c>
      <c r="D1108" s="1" t="s">
        <v>45</v>
      </c>
      <c r="E1108" s="1" t="s">
        <v>130</v>
      </c>
      <c r="F1108" s="1" t="s">
        <v>155</v>
      </c>
      <c r="G1108" s="1" t="s">
        <v>45</v>
      </c>
      <c r="H1108" s="1" t="s">
        <v>136</v>
      </c>
      <c r="I1108" s="1" t="s">
        <v>64</v>
      </c>
      <c r="J1108" s="1" t="s">
        <v>356</v>
      </c>
      <c r="L1108" s="1"/>
      <c r="Q1108" s="1">
        <v>0.99480000000000002</v>
      </c>
      <c r="R1108" s="1">
        <v>0.99480000000000002</v>
      </c>
      <c r="S1108" s="1">
        <v>0.93300000000000005</v>
      </c>
      <c r="T1108" s="1">
        <v>0.93300000000000005</v>
      </c>
      <c r="Y1108" s="36"/>
      <c r="AL1108" s="37"/>
      <c r="AM1108" s="37"/>
      <c r="AN1108" s="12" t="s">
        <v>4</v>
      </c>
      <c r="AO1108" s="23"/>
      <c r="AP1108" s="23">
        <f t="shared" ref="AP1108:BA1108" si="3302">(AQ1107/30)*$X1103</f>
        <v>0</v>
      </c>
      <c r="AQ1108" s="23">
        <f t="shared" si="3302"/>
        <v>0</v>
      </c>
      <c r="AR1108" s="23">
        <f t="shared" si="3302"/>
        <v>0</v>
      </c>
      <c r="AS1108" s="23">
        <f t="shared" si="3302"/>
        <v>0</v>
      </c>
      <c r="AT1108" s="23">
        <f t="shared" si="3302"/>
        <v>0</v>
      </c>
      <c r="AU1108" s="23">
        <f t="shared" si="3302"/>
        <v>0</v>
      </c>
      <c r="AV1108" s="23">
        <f t="shared" si="3302"/>
        <v>0</v>
      </c>
      <c r="AW1108" s="23">
        <f t="shared" si="3302"/>
        <v>0</v>
      </c>
      <c r="AX1108" s="23">
        <f t="shared" si="3302"/>
        <v>0</v>
      </c>
      <c r="AY1108" s="23">
        <f t="shared" si="3302"/>
        <v>0</v>
      </c>
      <c r="AZ1108" s="23">
        <f t="shared" si="3302"/>
        <v>0</v>
      </c>
      <c r="BA1108" s="24">
        <f t="shared" si="3302"/>
        <v>0</v>
      </c>
    </row>
    <row r="1109" spans="1:53" hidden="1" x14ac:dyDescent="0.25">
      <c r="A1109" s="9">
        <v>7</v>
      </c>
      <c r="C1109" s="1" t="s">
        <v>532</v>
      </c>
      <c r="D1109" s="1" t="s">
        <v>45</v>
      </c>
      <c r="E1109" s="1" t="s">
        <v>130</v>
      </c>
      <c r="F1109" s="1" t="s">
        <v>155</v>
      </c>
      <c r="G1109" s="1" t="s">
        <v>45</v>
      </c>
      <c r="H1109" s="1" t="s">
        <v>136</v>
      </c>
      <c r="I1109" s="1" t="s">
        <v>64</v>
      </c>
      <c r="J1109" s="1" t="s">
        <v>356</v>
      </c>
      <c r="L1109" s="1"/>
      <c r="Q1109" s="1">
        <v>0.99480000000000002</v>
      </c>
      <c r="R1109" s="1">
        <v>0.99480000000000002</v>
      </c>
      <c r="S1109" s="1">
        <v>0.93300000000000005</v>
      </c>
      <c r="T1109" s="1">
        <v>0.93300000000000005</v>
      </c>
      <c r="Y1109" s="36"/>
      <c r="AL1109" s="37"/>
      <c r="AM1109" s="37"/>
      <c r="AN1109" s="13" t="s">
        <v>5</v>
      </c>
      <c r="AO1109" s="22"/>
      <c r="AP1109" s="22">
        <v>2000</v>
      </c>
      <c r="AQ1109" s="22"/>
      <c r="AR1109" s="22"/>
      <c r="AS1109" s="22"/>
      <c r="AT1109" s="22"/>
      <c r="AU1109" s="22"/>
      <c r="AV1109" s="22"/>
      <c r="AW1109" s="22"/>
      <c r="AX1109" s="22"/>
      <c r="AY1109" s="22"/>
      <c r="AZ1109" s="22"/>
      <c r="BA1109" s="25"/>
    </row>
    <row r="1110" spans="1:53" hidden="1" x14ac:dyDescent="0.25">
      <c r="A1110" s="9">
        <v>8</v>
      </c>
      <c r="C1110" s="1" t="s">
        <v>532</v>
      </c>
      <c r="D1110" s="1" t="s">
        <v>45</v>
      </c>
      <c r="E1110" s="1" t="s">
        <v>130</v>
      </c>
      <c r="F1110" s="1" t="s">
        <v>155</v>
      </c>
      <c r="G1110" s="1" t="s">
        <v>45</v>
      </c>
      <c r="H1110" s="1" t="s">
        <v>136</v>
      </c>
      <c r="I1110" s="1" t="s">
        <v>64</v>
      </c>
      <c r="J1110" s="1" t="s">
        <v>356</v>
      </c>
      <c r="L1110" s="1"/>
      <c r="Q1110" s="1">
        <v>0.99480000000000002</v>
      </c>
      <c r="R1110" s="1">
        <v>0.99480000000000002</v>
      </c>
      <c r="S1110" s="1">
        <v>0.93300000000000005</v>
      </c>
      <c r="T1110" s="1">
        <v>0.93300000000000005</v>
      </c>
      <c r="Y1110" s="36"/>
      <c r="AL1110" s="37"/>
      <c r="AM1110" s="37"/>
      <c r="AN1110" s="12" t="s">
        <v>6</v>
      </c>
      <c r="AO1110" s="23"/>
      <c r="AP1110" s="23"/>
      <c r="AQ1110" s="23"/>
      <c r="AR1110" s="23"/>
      <c r="AS1110" s="23"/>
      <c r="AT1110" s="23"/>
      <c r="AU1110" s="23"/>
      <c r="AV1110" s="23"/>
      <c r="AW1110" s="23"/>
      <c r="AX1110" s="23"/>
      <c r="AY1110" s="23"/>
      <c r="AZ1110" s="23"/>
      <c r="BA1110" s="24"/>
    </row>
    <row r="1111" spans="1:53" ht="14.4" hidden="1" thickBot="1" x14ac:dyDescent="0.3">
      <c r="A1111" s="11">
        <v>9</v>
      </c>
      <c r="C1111" s="1" t="s">
        <v>532</v>
      </c>
      <c r="D1111" s="1" t="s">
        <v>45</v>
      </c>
      <c r="E1111" s="1" t="s">
        <v>130</v>
      </c>
      <c r="F1111" s="1" t="s">
        <v>155</v>
      </c>
      <c r="G1111" s="1" t="s">
        <v>45</v>
      </c>
      <c r="H1111" s="1" t="s">
        <v>136</v>
      </c>
      <c r="I1111" s="1" t="s">
        <v>64</v>
      </c>
      <c r="J1111" s="1" t="s">
        <v>356</v>
      </c>
      <c r="L1111" s="1"/>
      <c r="Q1111" s="1">
        <v>0.99480000000000002</v>
      </c>
      <c r="R1111" s="1">
        <v>0.99480000000000002</v>
      </c>
      <c r="S1111" s="1">
        <v>0.93300000000000005</v>
      </c>
      <c r="T1111" s="1">
        <v>0.93300000000000005</v>
      </c>
      <c r="Y1111" s="36"/>
      <c r="AL1111" s="37"/>
      <c r="AM1111" s="37"/>
      <c r="AN1111" s="27" t="s">
        <v>7</v>
      </c>
      <c r="AO1111" s="28"/>
      <c r="AP1111" s="28"/>
      <c r="AQ1111" s="28"/>
      <c r="AR1111" s="28"/>
      <c r="AS1111" s="28"/>
      <c r="AT1111" s="28"/>
      <c r="AU1111" s="28"/>
      <c r="AV1111" s="28"/>
      <c r="AW1111" s="28"/>
      <c r="AX1111" s="28"/>
      <c r="AY1111" s="28"/>
      <c r="AZ1111" s="28"/>
      <c r="BA1111" s="29"/>
    </row>
    <row r="1112" spans="1:53" ht="15" hidden="1" thickTop="1" thickBot="1" x14ac:dyDescent="0.3">
      <c r="A1112" s="6">
        <v>1</v>
      </c>
      <c r="B1112" s="14">
        <v>124</v>
      </c>
      <c r="C1112" s="7" t="s">
        <v>218</v>
      </c>
      <c r="D1112" s="7" t="s">
        <v>45</v>
      </c>
      <c r="E1112" s="7" t="s">
        <v>43</v>
      </c>
      <c r="F1112" s="7" t="s">
        <v>155</v>
      </c>
      <c r="G1112" s="7" t="s">
        <v>68</v>
      </c>
      <c r="H1112" s="7" t="s">
        <v>136</v>
      </c>
      <c r="I1112" s="7" t="s">
        <v>47</v>
      </c>
      <c r="J1112" s="7" t="s">
        <v>356</v>
      </c>
      <c r="K1112" s="7" t="s">
        <v>536</v>
      </c>
      <c r="L1112" s="31" t="s">
        <v>537</v>
      </c>
      <c r="M1112" s="7" t="s">
        <v>538</v>
      </c>
      <c r="N1112" s="7">
        <v>1</v>
      </c>
      <c r="O1112" s="7">
        <v>1</v>
      </c>
      <c r="P1112" s="7">
        <v>1</v>
      </c>
      <c r="Q1112" s="7"/>
      <c r="R1112" s="7"/>
      <c r="S1112" s="7"/>
      <c r="T1112" s="7"/>
      <c r="U1112" s="7"/>
      <c r="V1112" s="8" t="s">
        <v>135</v>
      </c>
      <c r="W1112" s="8">
        <v>0.24</v>
      </c>
      <c r="X1112" s="38">
        <v>0</v>
      </c>
      <c r="Y1112" s="42">
        <f t="shared" ref="Y1112" ca="1" si="3303">$L$3+AL1112</f>
        <v>42068</v>
      </c>
      <c r="Z1112" s="1" t="s">
        <v>139</v>
      </c>
      <c r="AA1112" s="1" t="s">
        <v>500</v>
      </c>
      <c r="AB1112" s="1">
        <v>0</v>
      </c>
      <c r="AL1112" s="2">
        <v>8</v>
      </c>
      <c r="AM1112" s="4">
        <v>1</v>
      </c>
      <c r="AN1112" s="39" t="s">
        <v>0</v>
      </c>
      <c r="AO1112" s="43"/>
      <c r="AP1112" s="43">
        <f t="shared" ref="AP1112:BA1112" si="3304">IF(AQ1117+AP1116+AP1118-AO1113&lt;0,0,MAX((AQ1117+AP1116+AP1118-AO1113),$AM1121))</f>
        <v>0</v>
      </c>
      <c r="AQ1112" s="43">
        <f t="shared" si="3304"/>
        <v>0</v>
      </c>
      <c r="AR1112" s="43">
        <f t="shared" si="3304"/>
        <v>0</v>
      </c>
      <c r="AS1112" s="43">
        <f t="shared" si="3304"/>
        <v>0</v>
      </c>
      <c r="AT1112" s="43">
        <f t="shared" si="3304"/>
        <v>0</v>
      </c>
      <c r="AU1112" s="43">
        <f t="shared" si="3304"/>
        <v>0</v>
      </c>
      <c r="AV1112" s="43">
        <f t="shared" si="3304"/>
        <v>0</v>
      </c>
      <c r="AW1112" s="43">
        <f t="shared" si="3304"/>
        <v>0</v>
      </c>
      <c r="AX1112" s="43">
        <f t="shared" si="3304"/>
        <v>0</v>
      </c>
      <c r="AY1112" s="43">
        <f t="shared" si="3304"/>
        <v>0</v>
      </c>
      <c r="AZ1112" s="43">
        <f t="shared" si="3304"/>
        <v>0</v>
      </c>
      <c r="BA1112" s="26">
        <f t="shared" si="3304"/>
        <v>0</v>
      </c>
    </row>
    <row r="1113" spans="1:53" x14ac:dyDescent="0.25">
      <c r="A1113" s="9">
        <v>2</v>
      </c>
      <c r="C1113" s="1" t="s">
        <v>218</v>
      </c>
      <c r="D1113" s="1" t="s">
        <v>45</v>
      </c>
      <c r="E1113" s="1" t="s">
        <v>43</v>
      </c>
      <c r="F1113" s="1" t="s">
        <v>155</v>
      </c>
      <c r="G1113" s="1" t="s">
        <v>68</v>
      </c>
      <c r="H1113" s="1" t="s">
        <v>136</v>
      </c>
      <c r="I1113" s="1" t="s">
        <v>47</v>
      </c>
      <c r="J1113" s="1" t="s">
        <v>356</v>
      </c>
      <c r="N1113" s="1">
        <v>1</v>
      </c>
      <c r="O1113" s="1">
        <v>1</v>
      </c>
      <c r="P1113" s="1">
        <v>1</v>
      </c>
      <c r="Y1113" s="36"/>
      <c r="AL1113" s="37"/>
      <c r="AM1113" s="37"/>
      <c r="AN1113" s="12" t="s">
        <v>1</v>
      </c>
      <c r="AO1113" s="44">
        <v>50000</v>
      </c>
      <c r="AP1113" s="44">
        <f t="shared" ref="AP1113" si="3305">AO1113+AP1112-AP1118-AP1116</f>
        <v>42039</v>
      </c>
      <c r="AQ1113" s="44">
        <f t="shared" ref="AQ1113" si="3306">AP1113+AQ1112-AQ1118-AQ1116</f>
        <v>35419</v>
      </c>
      <c r="AR1113" s="44">
        <f t="shared" ref="AR1113" si="3307">AQ1113+AR1112-AR1118-AR1116</f>
        <v>24099</v>
      </c>
      <c r="AS1113" s="44">
        <f t="shared" ref="AS1113" si="3308">AR1113+AS1112-AS1118-AS1116</f>
        <v>15407</v>
      </c>
      <c r="AT1113" s="44">
        <f t="shared" ref="AT1113" si="3309">AS1113+AT1112-AT1118-AT1116</f>
        <v>15407</v>
      </c>
      <c r="AU1113" s="44">
        <f t="shared" ref="AU1113" si="3310">AT1113+AU1112-AU1118-AU1116</f>
        <v>15407</v>
      </c>
      <c r="AV1113" s="44">
        <f t="shared" ref="AV1113" si="3311">AU1113+AV1112-AV1118-AV1116</f>
        <v>15407</v>
      </c>
      <c r="AW1113" s="44">
        <f t="shared" ref="AW1113" si="3312">AV1113+AW1112-AW1118-AW1116</f>
        <v>15407</v>
      </c>
      <c r="AX1113" s="44">
        <f t="shared" ref="AX1113" si="3313">AW1113+AX1112-AX1118-AX1116</f>
        <v>15407</v>
      </c>
      <c r="AY1113" s="44">
        <f t="shared" ref="AY1113" si="3314">AX1113+AY1112-AY1118-AY1116</f>
        <v>15407</v>
      </c>
      <c r="AZ1113" s="44">
        <f t="shared" ref="AZ1113" si="3315">AY1113+AZ1112-AZ1118-AZ1116</f>
        <v>15407</v>
      </c>
      <c r="BA1113" s="23">
        <f t="shared" ref="BA1113" si="3316">AZ1113+BA1112-BA1118-BA1116</f>
        <v>15407</v>
      </c>
    </row>
    <row r="1114" spans="1:53" hidden="1" x14ac:dyDescent="0.25">
      <c r="A1114" s="9">
        <v>3</v>
      </c>
      <c r="C1114" s="1" t="s">
        <v>218</v>
      </c>
      <c r="D1114" s="1" t="s">
        <v>45</v>
      </c>
      <c r="E1114" s="1" t="s">
        <v>43</v>
      </c>
      <c r="F1114" s="1" t="s">
        <v>155</v>
      </c>
      <c r="G1114" s="1" t="s">
        <v>68</v>
      </c>
      <c r="H1114" s="1" t="s">
        <v>136</v>
      </c>
      <c r="I1114" s="1" t="s">
        <v>47</v>
      </c>
      <c r="J1114" s="1" t="s">
        <v>356</v>
      </c>
      <c r="N1114" s="1">
        <v>1</v>
      </c>
      <c r="O1114" s="1">
        <v>1</v>
      </c>
      <c r="P1114" s="1">
        <v>1</v>
      </c>
      <c r="Y1114" s="36"/>
      <c r="AL1114" s="37"/>
      <c r="AM1114" s="37"/>
      <c r="AN1114" s="13" t="s">
        <v>3</v>
      </c>
      <c r="AO1114" s="45"/>
      <c r="AP1114" s="45">
        <f t="shared" ref="AP1114" si="3317">(AP1113/AQ1116)*30</f>
        <v>190.50906344410876</v>
      </c>
      <c r="AQ1114" s="45">
        <f t="shared" ref="AQ1114" si="3318">(AQ1113/AR1116)*30</f>
        <v>93.866607773851598</v>
      </c>
      <c r="AR1114" s="45">
        <f t="shared" ref="AR1114" si="3319">(AR1113/AS1116)*30</f>
        <v>83.176484123331804</v>
      </c>
      <c r="AS1114" s="45" t="e">
        <f t="shared" ref="AS1114" si="3320">(AS1113/AT1116)*30</f>
        <v>#DIV/0!</v>
      </c>
      <c r="AT1114" s="45" t="e">
        <f t="shared" ref="AT1114" si="3321">(AT1113/AU1116)*30</f>
        <v>#DIV/0!</v>
      </c>
      <c r="AU1114" s="45" t="e">
        <f t="shared" ref="AU1114" si="3322">(AU1113/AV1116)*30</f>
        <v>#DIV/0!</v>
      </c>
      <c r="AV1114" s="45" t="e">
        <f t="shared" ref="AV1114" si="3323">(AV1113/AW1116)*30</f>
        <v>#DIV/0!</v>
      </c>
      <c r="AW1114" s="45" t="e">
        <f t="shared" ref="AW1114" si="3324">(AW1113/AX1116)*30</f>
        <v>#DIV/0!</v>
      </c>
      <c r="AX1114" s="45" t="e">
        <f t="shared" ref="AX1114" si="3325">(AX1113/AY1116)*30</f>
        <v>#DIV/0!</v>
      </c>
      <c r="AY1114" s="45" t="e">
        <f t="shared" ref="AY1114" si="3326">(AY1113/AZ1116)*30</f>
        <v>#DIV/0!</v>
      </c>
      <c r="AZ1114" s="45" t="e">
        <f t="shared" ref="AZ1114" si="3327">(AZ1113/BA1116)*30</f>
        <v>#DIV/0!</v>
      </c>
      <c r="BA1114" s="25" t="e">
        <f t="shared" ref="BA1114" si="3328">(BA1113/BB1116)*30</f>
        <v>#DIV/0!</v>
      </c>
    </row>
    <row r="1115" spans="1:53" hidden="1" x14ac:dyDescent="0.25">
      <c r="A1115" s="9">
        <v>4</v>
      </c>
      <c r="C1115" s="1" t="s">
        <v>218</v>
      </c>
      <c r="D1115" s="1" t="s">
        <v>45</v>
      </c>
      <c r="E1115" s="1" t="s">
        <v>43</v>
      </c>
      <c r="F1115" s="1" t="s">
        <v>155</v>
      </c>
      <c r="G1115" s="1" t="s">
        <v>68</v>
      </c>
      <c r="H1115" s="1" t="s">
        <v>136</v>
      </c>
      <c r="I1115" s="1" t="s">
        <v>47</v>
      </c>
      <c r="J1115" s="1" t="s">
        <v>356</v>
      </c>
      <c r="N1115" s="1">
        <v>1</v>
      </c>
      <c r="O1115" s="1">
        <v>1</v>
      </c>
      <c r="P1115" s="1">
        <v>1</v>
      </c>
      <c r="Y1115" s="36"/>
      <c r="AL1115" s="37"/>
      <c r="AM1115" s="37"/>
      <c r="AN1115" s="12" t="s">
        <v>944</v>
      </c>
      <c r="AO1115" s="44"/>
      <c r="AP1115" s="44"/>
      <c r="AQ1115" s="44"/>
      <c r="AR1115" s="44"/>
      <c r="AS1115" s="44"/>
      <c r="AT1115" s="44"/>
      <c r="AU1115" s="44"/>
      <c r="AV1115" s="44"/>
      <c r="AW1115" s="44"/>
      <c r="AX1115" s="44"/>
      <c r="AY1115" s="44"/>
      <c r="AZ1115" s="44"/>
      <c r="BA1115" s="24"/>
    </row>
    <row r="1116" spans="1:53" hidden="1" x14ac:dyDescent="0.25">
      <c r="A1116" s="9">
        <v>5</v>
      </c>
      <c r="C1116" s="1" t="s">
        <v>218</v>
      </c>
      <c r="D1116" s="1" t="s">
        <v>45</v>
      </c>
      <c r="E1116" s="1" t="s">
        <v>43</v>
      </c>
      <c r="F1116" s="1" t="s">
        <v>155</v>
      </c>
      <c r="G1116" s="1" t="s">
        <v>68</v>
      </c>
      <c r="H1116" s="1" t="s">
        <v>136</v>
      </c>
      <c r="I1116" s="1" t="s">
        <v>47</v>
      </c>
      <c r="J1116" s="1" t="s">
        <v>356</v>
      </c>
      <c r="N1116" s="1">
        <v>1</v>
      </c>
      <c r="O1116" s="1">
        <v>1</v>
      </c>
      <c r="P1116" s="1">
        <v>1</v>
      </c>
      <c r="Y1116" s="36"/>
      <c r="AL1116" s="37"/>
      <c r="AM1116" s="37"/>
      <c r="AN1116" s="13" t="s">
        <v>2</v>
      </c>
      <c r="AO1116" s="22"/>
      <c r="AP1116" s="22">
        <f>MPS!P$6*'Purshasing (2)'!$N1112+MPS!P$7*'Purshasing (2)'!$O1112+MPS!P$8*'Purshasing (2)'!$P1112+MPS!P$9*'Purshasing (2)'!$Q1112+MPS!P$10*'Purshasing (2)'!$R1112+MPS!P$11*'Purshasing (2)'!$S1112+MPS!P$12*'Purshasing (2)'!$T1112</f>
        <v>5961</v>
      </c>
      <c r="AQ1116" s="22">
        <f>MPS!Q$6*'Purshasing (2)'!$N1112+MPS!Q$7*'Purshasing (2)'!$O1112+MPS!Q$8*'Purshasing (2)'!$P1112+MPS!Q$9*'Purshasing (2)'!$Q1112+MPS!Q$10*'Purshasing (2)'!$R1112+MPS!Q$11*'Purshasing (2)'!$S1112+MPS!Q$12*'Purshasing (2)'!$T1112</f>
        <v>6620</v>
      </c>
      <c r="AR1116" s="22">
        <f>MPS!R$6*'Purshasing (2)'!$N1112+MPS!R$7*'Purshasing (2)'!$O1112+MPS!R$8*'Purshasing (2)'!$P1112+MPS!R$9*'Purshasing (2)'!$Q1112+MPS!R$10*'Purshasing (2)'!$R1112+MPS!R$11*'Purshasing (2)'!$S1112+MPS!R$12*'Purshasing (2)'!$T1112</f>
        <v>11320</v>
      </c>
      <c r="AS1116" s="22">
        <f>MPS!S$6*'Purshasing (2)'!$N1112+MPS!S$7*'Purshasing (2)'!$O1112+MPS!S$8*'Purshasing (2)'!$P1112+MPS!S$9*'Purshasing (2)'!$Q1112+MPS!S$10*'Purshasing (2)'!$R1112+MPS!S$11*'Purshasing (2)'!$S1112+MPS!S$12*'Purshasing (2)'!$T1112</f>
        <v>8692</v>
      </c>
      <c r="AT1116" s="22">
        <f>MPS!T$6*'Purshasing (2)'!$N1112+MPS!T$7*'Purshasing (2)'!$O1112+MPS!T$8*'Purshasing (2)'!$P1112+MPS!T$9*'Purshasing (2)'!$Q1112+MPS!T$10*'Purshasing (2)'!$R1112+MPS!T$11*'Purshasing (2)'!$S1112+MPS!T$12*'Purshasing (2)'!$T1112</f>
        <v>0</v>
      </c>
      <c r="AU1116" s="22">
        <f>MPS!U$6*'Purshasing (2)'!$N1112+MPS!U$7*'Purshasing (2)'!$O1112+MPS!U$8*'Purshasing (2)'!$P1112+MPS!U$9*'Purshasing (2)'!$Q1112+MPS!U$10*'Purshasing (2)'!$R1112+MPS!U$11*'Purshasing (2)'!$S1112+MPS!U$12*'Purshasing (2)'!$T1112</f>
        <v>0</v>
      </c>
      <c r="AV1116" s="22">
        <f>MPS!V$6*'Purshasing (2)'!$N1112+MPS!V$7*'Purshasing (2)'!$O1112+MPS!V$8*'Purshasing (2)'!$P1112+MPS!V$9*'Purshasing (2)'!$Q1112+MPS!V$10*'Purshasing (2)'!$R1112+MPS!V$11*'Purshasing (2)'!$S1112+MPS!V$12*'Purshasing (2)'!$T1112</f>
        <v>0</v>
      </c>
      <c r="AW1116" s="22">
        <f>MPS!W$6*'Purshasing (2)'!$N1112+MPS!W$7*'Purshasing (2)'!$O1112+MPS!W$8*'Purshasing (2)'!$P1112+MPS!W$9*'Purshasing (2)'!$Q1112+MPS!W$10*'Purshasing (2)'!$R1112+MPS!W$11*'Purshasing (2)'!$S1112+MPS!W$12*'Purshasing (2)'!$T1112</f>
        <v>0</v>
      </c>
      <c r="AX1116" s="22">
        <f>MPS!X$6*'Purshasing (2)'!$N1112+MPS!X$7*'Purshasing (2)'!$O1112+MPS!X$8*'Purshasing (2)'!$P1112+MPS!X$9*'Purshasing (2)'!$Q1112+MPS!X$10*'Purshasing (2)'!$R1112+MPS!X$11*'Purshasing (2)'!$S1112+MPS!X$12*'Purshasing (2)'!$T1112</f>
        <v>0</v>
      </c>
      <c r="AY1116" s="22">
        <f>MPS!Y$6*'Purshasing (2)'!$N1112+MPS!Y$7*'Purshasing (2)'!$O1112+MPS!Y$8*'Purshasing (2)'!$P1112+MPS!Y$9*'Purshasing (2)'!$Q1112+MPS!Y$10*'Purshasing (2)'!$R1112+MPS!Y$11*'Purshasing (2)'!$S1112+MPS!Y$12*'Purshasing (2)'!$T1112</f>
        <v>0</v>
      </c>
      <c r="AZ1116" s="22">
        <f>MPS!Z$6*'Purshasing (2)'!$N1112+MPS!Z$7*'Purshasing (2)'!$O1112+MPS!Z$8*'Purshasing (2)'!$P1112+MPS!Z$9*'Purshasing (2)'!$Q1112+MPS!Z$10*'Purshasing (2)'!$R1112+MPS!Z$11*'Purshasing (2)'!$S1112+MPS!Z$12*'Purshasing (2)'!$T1112</f>
        <v>0</v>
      </c>
      <c r="BA1116" s="25">
        <f>MPS!AA$6*'Purshasing (2)'!$N1112+MPS!AA$7*'Purshasing (2)'!$O1112+MPS!AA$8*'Purshasing (2)'!$P1112+MPS!AA$9*'Purshasing (2)'!$Q1112+MPS!AA$10*'Purshasing (2)'!$R1112+MPS!AA$11*'Purshasing (2)'!$S1112+MPS!AA$12*'Purshasing (2)'!$T1112</f>
        <v>0</v>
      </c>
    </row>
    <row r="1117" spans="1:53" hidden="1" x14ac:dyDescent="0.25">
      <c r="A1117" s="9">
        <v>6</v>
      </c>
      <c r="C1117" s="1" t="s">
        <v>218</v>
      </c>
      <c r="D1117" s="1" t="s">
        <v>45</v>
      </c>
      <c r="E1117" s="1" t="s">
        <v>43</v>
      </c>
      <c r="F1117" s="1" t="s">
        <v>155</v>
      </c>
      <c r="G1117" s="1" t="s">
        <v>68</v>
      </c>
      <c r="H1117" s="1" t="s">
        <v>136</v>
      </c>
      <c r="I1117" s="1" t="s">
        <v>47</v>
      </c>
      <c r="J1117" s="1" t="s">
        <v>356</v>
      </c>
      <c r="L1117" s="1"/>
      <c r="N1117" s="1">
        <v>1</v>
      </c>
      <c r="O1117" s="1">
        <v>1</v>
      </c>
      <c r="P1117" s="1">
        <v>1</v>
      </c>
      <c r="Y1117" s="36"/>
      <c r="AL1117" s="37"/>
      <c r="AM1117" s="37"/>
      <c r="AN1117" s="12" t="s">
        <v>4</v>
      </c>
      <c r="AO1117" s="23"/>
      <c r="AP1117" s="23">
        <f t="shared" ref="AP1117:BA1117" si="3329">(AQ1116/30)*$X1112</f>
        <v>0</v>
      </c>
      <c r="AQ1117" s="23">
        <f t="shared" si="3329"/>
        <v>0</v>
      </c>
      <c r="AR1117" s="23">
        <f t="shared" si="3329"/>
        <v>0</v>
      </c>
      <c r="AS1117" s="23">
        <f t="shared" si="3329"/>
        <v>0</v>
      </c>
      <c r="AT1117" s="23">
        <f t="shared" si="3329"/>
        <v>0</v>
      </c>
      <c r="AU1117" s="23">
        <f t="shared" si="3329"/>
        <v>0</v>
      </c>
      <c r="AV1117" s="23">
        <f t="shared" si="3329"/>
        <v>0</v>
      </c>
      <c r="AW1117" s="23">
        <f t="shared" si="3329"/>
        <v>0</v>
      </c>
      <c r="AX1117" s="23">
        <f t="shared" si="3329"/>
        <v>0</v>
      </c>
      <c r="AY1117" s="23">
        <f t="shared" si="3329"/>
        <v>0</v>
      </c>
      <c r="AZ1117" s="23">
        <f t="shared" si="3329"/>
        <v>0</v>
      </c>
      <c r="BA1117" s="24">
        <f t="shared" si="3329"/>
        <v>0</v>
      </c>
    </row>
    <row r="1118" spans="1:53" hidden="1" x14ac:dyDescent="0.25">
      <c r="A1118" s="9">
        <v>7</v>
      </c>
      <c r="C1118" s="1" t="s">
        <v>218</v>
      </c>
      <c r="D1118" s="1" t="s">
        <v>45</v>
      </c>
      <c r="E1118" s="1" t="s">
        <v>43</v>
      </c>
      <c r="F1118" s="1" t="s">
        <v>155</v>
      </c>
      <c r="G1118" s="1" t="s">
        <v>68</v>
      </c>
      <c r="H1118" s="1" t="s">
        <v>136</v>
      </c>
      <c r="I1118" s="1" t="s">
        <v>47</v>
      </c>
      <c r="J1118" s="1" t="s">
        <v>356</v>
      </c>
      <c r="L1118" s="1"/>
      <c r="N1118" s="1">
        <v>1</v>
      </c>
      <c r="O1118" s="1">
        <v>1</v>
      </c>
      <c r="P1118" s="1">
        <v>1</v>
      </c>
      <c r="Y1118" s="36"/>
      <c r="AL1118" s="37"/>
      <c r="AM1118" s="37"/>
      <c r="AN1118" s="13" t="s">
        <v>5</v>
      </c>
      <c r="AO1118" s="22"/>
      <c r="AP1118" s="22">
        <v>2000</v>
      </c>
      <c r="AQ1118" s="22"/>
      <c r="AR1118" s="22"/>
      <c r="AS1118" s="22"/>
      <c r="AT1118" s="22"/>
      <c r="AU1118" s="22"/>
      <c r="AV1118" s="22"/>
      <c r="AW1118" s="22"/>
      <c r="AX1118" s="22"/>
      <c r="AY1118" s="22"/>
      <c r="AZ1118" s="22"/>
      <c r="BA1118" s="25"/>
    </row>
    <row r="1119" spans="1:53" hidden="1" x14ac:dyDescent="0.25">
      <c r="A1119" s="9">
        <v>8</v>
      </c>
      <c r="C1119" s="1" t="s">
        <v>218</v>
      </c>
      <c r="D1119" s="1" t="s">
        <v>45</v>
      </c>
      <c r="E1119" s="1" t="s">
        <v>43</v>
      </c>
      <c r="F1119" s="1" t="s">
        <v>155</v>
      </c>
      <c r="G1119" s="1" t="s">
        <v>68</v>
      </c>
      <c r="H1119" s="1" t="s">
        <v>136</v>
      </c>
      <c r="I1119" s="1" t="s">
        <v>47</v>
      </c>
      <c r="J1119" s="1" t="s">
        <v>356</v>
      </c>
      <c r="L1119" s="1"/>
      <c r="N1119" s="1">
        <v>1</v>
      </c>
      <c r="O1119" s="1">
        <v>1</v>
      </c>
      <c r="P1119" s="1">
        <v>1</v>
      </c>
      <c r="Y1119" s="36"/>
      <c r="AL1119" s="37"/>
      <c r="AM1119" s="37"/>
      <c r="AN1119" s="12" t="s">
        <v>6</v>
      </c>
      <c r="AO1119" s="23"/>
      <c r="AP1119" s="23"/>
      <c r="AQ1119" s="23"/>
      <c r="AR1119" s="23"/>
      <c r="AS1119" s="23"/>
      <c r="AT1119" s="23"/>
      <c r="AU1119" s="23"/>
      <c r="AV1119" s="23"/>
      <c r="AW1119" s="23"/>
      <c r="AX1119" s="23"/>
      <c r="AY1119" s="23"/>
      <c r="AZ1119" s="23"/>
      <c r="BA1119" s="24"/>
    </row>
    <row r="1120" spans="1:53" ht="14.4" hidden="1" thickBot="1" x14ac:dyDescent="0.3">
      <c r="A1120" s="11">
        <v>9</v>
      </c>
      <c r="C1120" s="1" t="s">
        <v>218</v>
      </c>
      <c r="D1120" s="1" t="s">
        <v>45</v>
      </c>
      <c r="E1120" s="1" t="s">
        <v>43</v>
      </c>
      <c r="F1120" s="1" t="s">
        <v>155</v>
      </c>
      <c r="G1120" s="1" t="s">
        <v>68</v>
      </c>
      <c r="H1120" s="1" t="s">
        <v>136</v>
      </c>
      <c r="I1120" s="1" t="s">
        <v>47</v>
      </c>
      <c r="J1120" s="1" t="s">
        <v>356</v>
      </c>
      <c r="L1120" s="1"/>
      <c r="N1120" s="1">
        <v>1</v>
      </c>
      <c r="O1120" s="1">
        <v>1</v>
      </c>
      <c r="P1120" s="1">
        <v>1</v>
      </c>
      <c r="Y1120" s="36"/>
      <c r="AL1120" s="37"/>
      <c r="AM1120" s="37"/>
      <c r="AN1120" s="27" t="s">
        <v>7</v>
      </c>
      <c r="AO1120" s="28"/>
      <c r="AP1120" s="28"/>
      <c r="AQ1120" s="28"/>
      <c r="AR1120" s="28"/>
      <c r="AS1120" s="28"/>
      <c r="AT1120" s="28"/>
      <c r="AU1120" s="28"/>
      <c r="AV1120" s="28"/>
      <c r="AW1120" s="28"/>
      <c r="AX1120" s="28"/>
      <c r="AY1120" s="28"/>
      <c r="AZ1120" s="28"/>
      <c r="BA1120" s="29"/>
    </row>
    <row r="1121" spans="1:53" ht="15" hidden="1" thickTop="1" thickBot="1" x14ac:dyDescent="0.3">
      <c r="A1121" s="6">
        <v>1</v>
      </c>
      <c r="B1121" s="14">
        <v>125</v>
      </c>
      <c r="C1121" s="7" t="s">
        <v>154</v>
      </c>
      <c r="D1121" s="7" t="s">
        <v>45</v>
      </c>
      <c r="E1121" s="7" t="s">
        <v>130</v>
      </c>
      <c r="F1121" s="7" t="s">
        <v>155</v>
      </c>
      <c r="G1121" s="7" t="s">
        <v>68</v>
      </c>
      <c r="H1121" s="7" t="s">
        <v>136</v>
      </c>
      <c r="I1121" s="7" t="s">
        <v>64</v>
      </c>
      <c r="J1121" s="7" t="s">
        <v>356</v>
      </c>
      <c r="K1121" s="7" t="s">
        <v>539</v>
      </c>
      <c r="L1121" s="31" t="s">
        <v>540</v>
      </c>
      <c r="M1121" s="7" t="s">
        <v>541</v>
      </c>
      <c r="N1121" s="7"/>
      <c r="O1121" s="7"/>
      <c r="P1121" s="7"/>
      <c r="Q1121" s="7">
        <v>1</v>
      </c>
      <c r="R1121" s="7">
        <v>1</v>
      </c>
      <c r="S1121" s="7">
        <v>1</v>
      </c>
      <c r="T1121" s="7">
        <v>1</v>
      </c>
      <c r="U1121" s="7"/>
      <c r="V1121" s="8" t="s">
        <v>135</v>
      </c>
      <c r="W1121" s="8">
        <v>2.4500000000000006</v>
      </c>
      <c r="X1121" s="38">
        <v>0</v>
      </c>
      <c r="Y1121" s="42">
        <f t="shared" ref="Y1121" ca="1" si="3330">$L$3+AL1121</f>
        <v>42071</v>
      </c>
      <c r="Z1121" s="1" t="s">
        <v>139</v>
      </c>
      <c r="AA1121" s="1" t="s">
        <v>396</v>
      </c>
      <c r="AB1121" s="1">
        <v>0</v>
      </c>
      <c r="AL1121" s="2">
        <v>11</v>
      </c>
      <c r="AM1121" s="4">
        <v>1</v>
      </c>
      <c r="AN1121" s="39" t="s">
        <v>0</v>
      </c>
      <c r="AO1121" s="43"/>
      <c r="AP1121" s="43">
        <f t="shared" ref="AP1121:BA1121" si="3331">IF(AQ1126+AP1125+AP1127-AO1122&lt;0,0,MAX((AQ1126+AP1125+AP1127-AO1122),$AM1130))</f>
        <v>0</v>
      </c>
      <c r="AQ1121" s="43">
        <f t="shared" si="3331"/>
        <v>0</v>
      </c>
      <c r="AR1121" s="43">
        <f t="shared" si="3331"/>
        <v>0</v>
      </c>
      <c r="AS1121" s="43">
        <f t="shared" si="3331"/>
        <v>0</v>
      </c>
      <c r="AT1121" s="43">
        <f t="shared" si="3331"/>
        <v>0</v>
      </c>
      <c r="AU1121" s="43">
        <f t="shared" si="3331"/>
        <v>0</v>
      </c>
      <c r="AV1121" s="43">
        <f t="shared" si="3331"/>
        <v>0</v>
      </c>
      <c r="AW1121" s="43">
        <f t="shared" si="3331"/>
        <v>0</v>
      </c>
      <c r="AX1121" s="43">
        <f t="shared" si="3331"/>
        <v>0</v>
      </c>
      <c r="AY1121" s="43">
        <f t="shared" si="3331"/>
        <v>0</v>
      </c>
      <c r="AZ1121" s="43">
        <f t="shared" si="3331"/>
        <v>0</v>
      </c>
      <c r="BA1121" s="26">
        <f t="shared" si="3331"/>
        <v>1339</v>
      </c>
    </row>
    <row r="1122" spans="1:53" x14ac:dyDescent="0.25">
      <c r="A1122" s="9">
        <v>2</v>
      </c>
      <c r="C1122" s="1" t="s">
        <v>154</v>
      </c>
      <c r="D1122" s="1" t="s">
        <v>45</v>
      </c>
      <c r="E1122" s="1" t="s">
        <v>130</v>
      </c>
      <c r="F1122" s="1" t="s">
        <v>155</v>
      </c>
      <c r="G1122" s="1" t="s">
        <v>68</v>
      </c>
      <c r="H1122" s="1" t="s">
        <v>136</v>
      </c>
      <c r="I1122" s="1" t="s">
        <v>64</v>
      </c>
      <c r="J1122" s="1" t="s">
        <v>356</v>
      </c>
      <c r="Q1122" s="1">
        <v>1</v>
      </c>
      <c r="R1122" s="1">
        <v>1</v>
      </c>
      <c r="S1122" s="1">
        <v>1</v>
      </c>
      <c r="T1122" s="1">
        <v>1</v>
      </c>
      <c r="Y1122" s="36"/>
      <c r="AL1122" s="37"/>
      <c r="AM1122" s="37"/>
      <c r="AN1122" s="12" t="s">
        <v>1</v>
      </c>
      <c r="AO1122" s="44">
        <v>50000</v>
      </c>
      <c r="AP1122" s="44">
        <f t="shared" ref="AP1122" si="3332">AO1122+AP1121-AP1127-AP1125</f>
        <v>45154</v>
      </c>
      <c r="AQ1122" s="44">
        <f t="shared" ref="AQ1122" si="3333">AP1122+AQ1121-AQ1127-AQ1125</f>
        <v>41890</v>
      </c>
      <c r="AR1122" s="44">
        <f t="shared" ref="AR1122" si="3334">AQ1122+AR1121-AR1127-AR1125</f>
        <v>38240</v>
      </c>
      <c r="AS1122" s="44">
        <f t="shared" ref="AS1122" si="3335">AR1122+AS1121-AS1127-AS1125</f>
        <v>34802</v>
      </c>
      <c r="AT1122" s="44">
        <f t="shared" ref="AT1122" si="3336">AS1122+AT1121-AT1127-AT1125</f>
        <v>30135</v>
      </c>
      <c r="AU1122" s="44">
        <f t="shared" ref="AU1122" si="3337">AT1122+AU1121-AU1127-AU1125</f>
        <v>24266</v>
      </c>
      <c r="AV1122" s="44">
        <f t="shared" ref="AV1122" si="3338">AU1122+AV1121-AV1127-AV1125</f>
        <v>18481</v>
      </c>
      <c r="AW1122" s="44">
        <f t="shared" ref="AW1122" si="3339">AV1122+AW1121-AW1127-AW1125</f>
        <v>12942</v>
      </c>
      <c r="AX1122" s="44">
        <f t="shared" ref="AX1122" si="3340">AW1122+AX1121-AX1127-AX1125</f>
        <v>7626</v>
      </c>
      <c r="AY1122" s="44">
        <f t="shared" ref="AY1122" si="3341">AX1122+AY1121-AY1127-AY1125</f>
        <v>4116</v>
      </c>
      <c r="AZ1122" s="44">
        <f t="shared" ref="AZ1122" si="3342">AY1122+AZ1121-AZ1127-AZ1125</f>
        <v>1370</v>
      </c>
      <c r="BA1122" s="23">
        <f t="shared" ref="BA1122" si="3343">AZ1122+BA1121-BA1127-BA1125</f>
        <v>0</v>
      </c>
    </row>
    <row r="1123" spans="1:53" hidden="1" x14ac:dyDescent="0.25">
      <c r="A1123" s="9">
        <v>3</v>
      </c>
      <c r="C1123" s="1" t="s">
        <v>154</v>
      </c>
      <c r="D1123" s="1" t="s">
        <v>45</v>
      </c>
      <c r="E1123" s="1" t="s">
        <v>130</v>
      </c>
      <c r="F1123" s="1" t="s">
        <v>155</v>
      </c>
      <c r="G1123" s="1" t="s">
        <v>68</v>
      </c>
      <c r="H1123" s="1" t="s">
        <v>136</v>
      </c>
      <c r="I1123" s="1" t="s">
        <v>64</v>
      </c>
      <c r="J1123" s="1" t="s">
        <v>356</v>
      </c>
      <c r="Q1123" s="1">
        <v>1</v>
      </c>
      <c r="R1123" s="1">
        <v>1</v>
      </c>
      <c r="S1123" s="1">
        <v>1</v>
      </c>
      <c r="T1123" s="1">
        <v>1</v>
      </c>
      <c r="Y1123" s="36"/>
      <c r="AL1123" s="37"/>
      <c r="AM1123" s="37"/>
      <c r="AN1123" s="13" t="s">
        <v>3</v>
      </c>
      <c r="AO1123" s="45"/>
      <c r="AP1123" s="45">
        <f t="shared" ref="AP1123" si="3344">(AP1122/AQ1125)*30</f>
        <v>415.01838235294116</v>
      </c>
      <c r="AQ1123" s="45">
        <f t="shared" ref="AQ1123" si="3345">(AQ1122/AR1125)*30</f>
        <v>344.30136986301369</v>
      </c>
      <c r="AR1123" s="45">
        <f t="shared" ref="AR1123" si="3346">(AR1122/AS1125)*30</f>
        <v>333.68237347294939</v>
      </c>
      <c r="AS1123" s="45">
        <f t="shared" ref="AS1123" si="3347">(AS1122/AT1125)*30</f>
        <v>223.71116348832226</v>
      </c>
      <c r="AT1123" s="45">
        <f t="shared" ref="AT1123" si="3348">(AT1122/AU1125)*30</f>
        <v>154.03816663826885</v>
      </c>
      <c r="AU1123" s="45">
        <f t="shared" ref="AU1123" si="3349">(AU1122/AV1125)*30</f>
        <v>125.83923941227312</v>
      </c>
      <c r="AV1123" s="45">
        <f t="shared" ref="AV1123" si="3350">(AV1122/AW1125)*30</f>
        <v>100.09568514172233</v>
      </c>
      <c r="AW1123" s="45">
        <f t="shared" ref="AW1123" si="3351">(AW1122/AX1125)*30</f>
        <v>73.036117381489845</v>
      </c>
      <c r="AX1123" s="45">
        <f t="shared" ref="AX1123" si="3352">(AX1122/AY1125)*30</f>
        <v>65.179487179487168</v>
      </c>
      <c r="AY1123" s="45">
        <f t="shared" ref="AY1123" si="3353">(AY1122/AZ1125)*30</f>
        <v>44.967225054624905</v>
      </c>
      <c r="AZ1123" s="45">
        <f t="shared" ref="AZ1123" si="3354">(AZ1122/BA1125)*30</f>
        <v>15.171650055370986</v>
      </c>
      <c r="BA1123" s="25" t="e">
        <f t="shared" ref="BA1123" si="3355">(BA1122/BB1125)*30</f>
        <v>#DIV/0!</v>
      </c>
    </row>
    <row r="1124" spans="1:53" hidden="1" x14ac:dyDescent="0.25">
      <c r="A1124" s="9">
        <v>4</v>
      </c>
      <c r="C1124" s="1" t="s">
        <v>154</v>
      </c>
      <c r="D1124" s="1" t="s">
        <v>45</v>
      </c>
      <c r="E1124" s="1" t="s">
        <v>130</v>
      </c>
      <c r="F1124" s="1" t="s">
        <v>155</v>
      </c>
      <c r="G1124" s="1" t="s">
        <v>68</v>
      </c>
      <c r="H1124" s="1" t="s">
        <v>136</v>
      </c>
      <c r="I1124" s="1" t="s">
        <v>64</v>
      </c>
      <c r="J1124" s="1" t="s">
        <v>356</v>
      </c>
      <c r="Q1124" s="1">
        <v>1</v>
      </c>
      <c r="R1124" s="1">
        <v>1</v>
      </c>
      <c r="S1124" s="1">
        <v>1</v>
      </c>
      <c r="T1124" s="1">
        <v>1</v>
      </c>
      <c r="Y1124" s="36"/>
      <c r="AL1124" s="37"/>
      <c r="AM1124" s="37"/>
      <c r="AN1124" s="12" t="s">
        <v>944</v>
      </c>
      <c r="AO1124" s="44"/>
      <c r="AP1124" s="44"/>
      <c r="AQ1124" s="44"/>
      <c r="AR1124" s="44"/>
      <c r="AS1124" s="44"/>
      <c r="AT1124" s="44"/>
      <c r="AU1124" s="44"/>
      <c r="AV1124" s="44"/>
      <c r="AW1124" s="44"/>
      <c r="AX1124" s="44"/>
      <c r="AY1124" s="44"/>
      <c r="AZ1124" s="44"/>
      <c r="BA1124" s="24"/>
    </row>
    <row r="1125" spans="1:53" hidden="1" x14ac:dyDescent="0.25">
      <c r="A1125" s="9">
        <v>5</v>
      </c>
      <c r="C1125" s="1" t="s">
        <v>154</v>
      </c>
      <c r="D1125" s="1" t="s">
        <v>45</v>
      </c>
      <c r="E1125" s="1" t="s">
        <v>130</v>
      </c>
      <c r="F1125" s="1" t="s">
        <v>155</v>
      </c>
      <c r="G1125" s="1" t="s">
        <v>68</v>
      </c>
      <c r="H1125" s="1" t="s">
        <v>136</v>
      </c>
      <c r="I1125" s="1" t="s">
        <v>64</v>
      </c>
      <c r="J1125" s="1" t="s">
        <v>356</v>
      </c>
      <c r="Q1125" s="1">
        <v>1</v>
      </c>
      <c r="R1125" s="1">
        <v>1</v>
      </c>
      <c r="S1125" s="1">
        <v>1</v>
      </c>
      <c r="T1125" s="1">
        <v>1</v>
      </c>
      <c r="Y1125" s="36"/>
      <c r="AL1125" s="37"/>
      <c r="AM1125" s="37"/>
      <c r="AN1125" s="13" t="s">
        <v>2</v>
      </c>
      <c r="AO1125" s="22"/>
      <c r="AP1125" s="22">
        <f>MPS!P$6*'Purshasing (2)'!$N1121+MPS!P$7*'Purshasing (2)'!$O1121+MPS!P$8*'Purshasing (2)'!$P1121+MPS!P$9*'Purshasing (2)'!$Q1121+MPS!P$10*'Purshasing (2)'!$R1121+MPS!P$11*'Purshasing (2)'!$S1121+MPS!P$12*'Purshasing (2)'!$T1121</f>
        <v>2846</v>
      </c>
      <c r="AQ1125" s="22">
        <f>MPS!Q$6*'Purshasing (2)'!$N1121+MPS!Q$7*'Purshasing (2)'!$O1121+MPS!Q$8*'Purshasing (2)'!$P1121+MPS!Q$9*'Purshasing (2)'!$Q1121+MPS!Q$10*'Purshasing (2)'!$R1121+MPS!Q$11*'Purshasing (2)'!$S1121+MPS!Q$12*'Purshasing (2)'!$T1121</f>
        <v>3264</v>
      </c>
      <c r="AR1125" s="22">
        <f>MPS!R$6*'Purshasing (2)'!$N1121+MPS!R$7*'Purshasing (2)'!$O1121+MPS!R$8*'Purshasing (2)'!$P1121+MPS!R$9*'Purshasing (2)'!$Q1121+MPS!R$10*'Purshasing (2)'!$R1121+MPS!R$11*'Purshasing (2)'!$S1121+MPS!R$12*'Purshasing (2)'!$T1121</f>
        <v>3650</v>
      </c>
      <c r="AS1125" s="22">
        <f>MPS!S$6*'Purshasing (2)'!$N1121+MPS!S$7*'Purshasing (2)'!$O1121+MPS!S$8*'Purshasing (2)'!$P1121+MPS!S$9*'Purshasing (2)'!$Q1121+MPS!S$10*'Purshasing (2)'!$R1121+MPS!S$11*'Purshasing (2)'!$S1121+MPS!S$12*'Purshasing (2)'!$T1121</f>
        <v>3438</v>
      </c>
      <c r="AT1125" s="22">
        <f>MPS!T$6*'Purshasing (2)'!$N1121+MPS!T$7*'Purshasing (2)'!$O1121+MPS!T$8*'Purshasing (2)'!$P1121+MPS!T$9*'Purshasing (2)'!$Q1121+MPS!T$10*'Purshasing (2)'!$R1121+MPS!T$11*'Purshasing (2)'!$S1121+MPS!T$12*'Purshasing (2)'!$T1121</f>
        <v>4667</v>
      </c>
      <c r="AU1125" s="22">
        <f>MPS!U$6*'Purshasing (2)'!$N1121+MPS!U$7*'Purshasing (2)'!$O1121+MPS!U$8*'Purshasing (2)'!$P1121+MPS!U$9*'Purshasing (2)'!$Q1121+MPS!U$10*'Purshasing (2)'!$R1121+MPS!U$11*'Purshasing (2)'!$S1121+MPS!U$12*'Purshasing (2)'!$T1121</f>
        <v>5869</v>
      </c>
      <c r="AV1125" s="22">
        <f>MPS!V$6*'Purshasing (2)'!$N1121+MPS!V$7*'Purshasing (2)'!$O1121+MPS!V$8*'Purshasing (2)'!$P1121+MPS!V$9*'Purshasing (2)'!$Q1121+MPS!V$10*'Purshasing (2)'!$R1121+MPS!V$11*'Purshasing (2)'!$S1121+MPS!V$12*'Purshasing (2)'!$T1121</f>
        <v>5785</v>
      </c>
      <c r="AW1125" s="22">
        <f>MPS!W$6*'Purshasing (2)'!$N1121+MPS!W$7*'Purshasing (2)'!$O1121+MPS!W$8*'Purshasing (2)'!$P1121+MPS!W$9*'Purshasing (2)'!$Q1121+MPS!W$10*'Purshasing (2)'!$R1121+MPS!W$11*'Purshasing (2)'!$S1121+MPS!W$12*'Purshasing (2)'!$T1121</f>
        <v>5539</v>
      </c>
      <c r="AX1125" s="22">
        <f>MPS!X$6*'Purshasing (2)'!$N1121+MPS!X$7*'Purshasing (2)'!$O1121+MPS!X$8*'Purshasing (2)'!$P1121+MPS!X$9*'Purshasing (2)'!$Q1121+MPS!X$10*'Purshasing (2)'!$R1121+MPS!X$11*'Purshasing (2)'!$S1121+MPS!X$12*'Purshasing (2)'!$T1121</f>
        <v>5316</v>
      </c>
      <c r="AY1125" s="22">
        <f>MPS!Y$6*'Purshasing (2)'!$N1121+MPS!Y$7*'Purshasing (2)'!$O1121+MPS!Y$8*'Purshasing (2)'!$P1121+MPS!Y$9*'Purshasing (2)'!$Q1121+MPS!Y$10*'Purshasing (2)'!$R1121+MPS!Y$11*'Purshasing (2)'!$S1121+MPS!Y$12*'Purshasing (2)'!$T1121</f>
        <v>3510</v>
      </c>
      <c r="AZ1125" s="22">
        <f>MPS!Z$6*'Purshasing (2)'!$N1121+MPS!Z$7*'Purshasing (2)'!$O1121+MPS!Z$8*'Purshasing (2)'!$P1121+MPS!Z$9*'Purshasing (2)'!$Q1121+MPS!Z$10*'Purshasing (2)'!$R1121+MPS!Z$11*'Purshasing (2)'!$S1121+MPS!Z$12*'Purshasing (2)'!$T1121</f>
        <v>2746</v>
      </c>
      <c r="BA1125" s="25">
        <f>MPS!AA$6*'Purshasing (2)'!$N1121+MPS!AA$7*'Purshasing (2)'!$O1121+MPS!AA$8*'Purshasing (2)'!$P1121+MPS!AA$9*'Purshasing (2)'!$Q1121+MPS!AA$10*'Purshasing (2)'!$R1121+MPS!AA$11*'Purshasing (2)'!$S1121+MPS!AA$12*'Purshasing (2)'!$T1121</f>
        <v>2709</v>
      </c>
    </row>
    <row r="1126" spans="1:53" hidden="1" x14ac:dyDescent="0.25">
      <c r="A1126" s="9">
        <v>6</v>
      </c>
      <c r="C1126" s="1" t="s">
        <v>154</v>
      </c>
      <c r="D1126" s="1" t="s">
        <v>45</v>
      </c>
      <c r="E1126" s="1" t="s">
        <v>130</v>
      </c>
      <c r="F1126" s="1" t="s">
        <v>155</v>
      </c>
      <c r="G1126" s="1" t="s">
        <v>68</v>
      </c>
      <c r="H1126" s="1" t="s">
        <v>136</v>
      </c>
      <c r="I1126" s="1" t="s">
        <v>64</v>
      </c>
      <c r="J1126" s="1" t="s">
        <v>356</v>
      </c>
      <c r="L1126" s="1"/>
      <c r="Q1126" s="1">
        <v>1</v>
      </c>
      <c r="R1126" s="1">
        <v>1</v>
      </c>
      <c r="S1126" s="1">
        <v>1</v>
      </c>
      <c r="T1126" s="1">
        <v>1</v>
      </c>
      <c r="Y1126" s="36"/>
      <c r="AL1126" s="37"/>
      <c r="AM1126" s="37"/>
      <c r="AN1126" s="12" t="s">
        <v>4</v>
      </c>
      <c r="AO1126" s="23"/>
      <c r="AP1126" s="23">
        <f t="shared" ref="AP1126:BA1126" si="3356">(AQ1125/30)*$X1121</f>
        <v>0</v>
      </c>
      <c r="AQ1126" s="23">
        <f t="shared" si="3356"/>
        <v>0</v>
      </c>
      <c r="AR1126" s="23">
        <f t="shared" si="3356"/>
        <v>0</v>
      </c>
      <c r="AS1126" s="23">
        <f t="shared" si="3356"/>
        <v>0</v>
      </c>
      <c r="AT1126" s="23">
        <f t="shared" si="3356"/>
        <v>0</v>
      </c>
      <c r="AU1126" s="23">
        <f t="shared" si="3356"/>
        <v>0</v>
      </c>
      <c r="AV1126" s="23">
        <f t="shared" si="3356"/>
        <v>0</v>
      </c>
      <c r="AW1126" s="23">
        <f t="shared" si="3356"/>
        <v>0</v>
      </c>
      <c r="AX1126" s="23">
        <f t="shared" si="3356"/>
        <v>0</v>
      </c>
      <c r="AY1126" s="23">
        <f t="shared" si="3356"/>
        <v>0</v>
      </c>
      <c r="AZ1126" s="23">
        <f t="shared" si="3356"/>
        <v>0</v>
      </c>
      <c r="BA1126" s="24">
        <f t="shared" si="3356"/>
        <v>0</v>
      </c>
    </row>
    <row r="1127" spans="1:53" hidden="1" x14ac:dyDescent="0.25">
      <c r="A1127" s="9">
        <v>7</v>
      </c>
      <c r="C1127" s="1" t="s">
        <v>154</v>
      </c>
      <c r="D1127" s="1" t="s">
        <v>45</v>
      </c>
      <c r="E1127" s="1" t="s">
        <v>130</v>
      </c>
      <c r="F1127" s="1" t="s">
        <v>155</v>
      </c>
      <c r="G1127" s="1" t="s">
        <v>68</v>
      </c>
      <c r="H1127" s="1" t="s">
        <v>136</v>
      </c>
      <c r="I1127" s="1" t="s">
        <v>64</v>
      </c>
      <c r="J1127" s="1" t="s">
        <v>356</v>
      </c>
      <c r="L1127" s="1"/>
      <c r="Q1127" s="1">
        <v>1</v>
      </c>
      <c r="R1127" s="1">
        <v>1</v>
      </c>
      <c r="S1127" s="1">
        <v>1</v>
      </c>
      <c r="T1127" s="1">
        <v>1</v>
      </c>
      <c r="Y1127" s="36"/>
      <c r="AL1127" s="37"/>
      <c r="AM1127" s="37"/>
      <c r="AN1127" s="13" t="s">
        <v>5</v>
      </c>
      <c r="AO1127" s="22"/>
      <c r="AP1127" s="22">
        <v>2000</v>
      </c>
      <c r="AQ1127" s="22"/>
      <c r="AR1127" s="22"/>
      <c r="AS1127" s="22"/>
      <c r="AT1127" s="22"/>
      <c r="AU1127" s="22"/>
      <c r="AV1127" s="22"/>
      <c r="AW1127" s="22"/>
      <c r="AX1127" s="22"/>
      <c r="AY1127" s="22"/>
      <c r="AZ1127" s="22"/>
      <c r="BA1127" s="25"/>
    </row>
    <row r="1128" spans="1:53" hidden="1" x14ac:dyDescent="0.25">
      <c r="A1128" s="9">
        <v>8</v>
      </c>
      <c r="C1128" s="1" t="s">
        <v>154</v>
      </c>
      <c r="D1128" s="1" t="s">
        <v>45</v>
      </c>
      <c r="E1128" s="1" t="s">
        <v>130</v>
      </c>
      <c r="F1128" s="1" t="s">
        <v>155</v>
      </c>
      <c r="G1128" s="1" t="s">
        <v>68</v>
      </c>
      <c r="H1128" s="1" t="s">
        <v>136</v>
      </c>
      <c r="I1128" s="1" t="s">
        <v>64</v>
      </c>
      <c r="J1128" s="1" t="s">
        <v>356</v>
      </c>
      <c r="L1128" s="1"/>
      <c r="Q1128" s="1">
        <v>1</v>
      </c>
      <c r="R1128" s="1">
        <v>1</v>
      </c>
      <c r="S1128" s="1">
        <v>1</v>
      </c>
      <c r="T1128" s="1">
        <v>1</v>
      </c>
      <c r="Y1128" s="36"/>
      <c r="AL1128" s="37"/>
      <c r="AM1128" s="37"/>
      <c r="AN1128" s="12" t="s">
        <v>6</v>
      </c>
      <c r="AO1128" s="23"/>
      <c r="AP1128" s="23"/>
      <c r="AQ1128" s="23"/>
      <c r="AR1128" s="23"/>
      <c r="AS1128" s="23"/>
      <c r="AT1128" s="23"/>
      <c r="AU1128" s="23"/>
      <c r="AV1128" s="23"/>
      <c r="AW1128" s="23"/>
      <c r="AX1128" s="23"/>
      <c r="AY1128" s="23"/>
      <c r="AZ1128" s="23"/>
      <c r="BA1128" s="24"/>
    </row>
    <row r="1129" spans="1:53" ht="14.4" hidden="1" thickBot="1" x14ac:dyDescent="0.3">
      <c r="A1129" s="11">
        <v>9</v>
      </c>
      <c r="C1129" s="1" t="s">
        <v>154</v>
      </c>
      <c r="D1129" s="1" t="s">
        <v>45</v>
      </c>
      <c r="E1129" s="1" t="s">
        <v>130</v>
      </c>
      <c r="F1129" s="1" t="s">
        <v>155</v>
      </c>
      <c r="G1129" s="1" t="s">
        <v>68</v>
      </c>
      <c r="H1129" s="1" t="s">
        <v>136</v>
      </c>
      <c r="I1129" s="1" t="s">
        <v>64</v>
      </c>
      <c r="J1129" s="1" t="s">
        <v>356</v>
      </c>
      <c r="L1129" s="1"/>
      <c r="Q1129" s="1">
        <v>1</v>
      </c>
      <c r="R1129" s="1">
        <v>1</v>
      </c>
      <c r="S1129" s="1">
        <v>1</v>
      </c>
      <c r="T1129" s="1">
        <v>1</v>
      </c>
      <c r="Y1129" s="36"/>
      <c r="AL1129" s="37"/>
      <c r="AM1129" s="37"/>
      <c r="AN1129" s="27" t="s">
        <v>7</v>
      </c>
      <c r="AO1129" s="28"/>
      <c r="AP1129" s="28"/>
      <c r="AQ1129" s="28"/>
      <c r="AR1129" s="28"/>
      <c r="AS1129" s="28"/>
      <c r="AT1129" s="28"/>
      <c r="AU1129" s="28"/>
      <c r="AV1129" s="28"/>
      <c r="AW1129" s="28"/>
      <c r="AX1129" s="28"/>
      <c r="AY1129" s="28"/>
      <c r="AZ1129" s="28"/>
      <c r="BA1129" s="29"/>
    </row>
    <row r="1130" spans="1:53" ht="15" hidden="1" thickTop="1" thickBot="1" x14ac:dyDescent="0.3">
      <c r="A1130" s="6">
        <v>1</v>
      </c>
      <c r="B1130" s="14">
        <v>126</v>
      </c>
      <c r="C1130" s="7" t="s">
        <v>542</v>
      </c>
      <c r="D1130" s="7" t="s">
        <v>45</v>
      </c>
      <c r="E1130" s="7" t="s">
        <v>223</v>
      </c>
      <c r="F1130" s="7" t="s">
        <v>543</v>
      </c>
      <c r="G1130" s="7" t="s">
        <v>68</v>
      </c>
      <c r="H1130" s="7" t="s">
        <v>136</v>
      </c>
      <c r="I1130" s="7" t="s">
        <v>105</v>
      </c>
      <c r="J1130" s="7" t="s">
        <v>356</v>
      </c>
      <c r="K1130" s="7" t="s">
        <v>544</v>
      </c>
      <c r="L1130" s="31" t="s">
        <v>545</v>
      </c>
      <c r="M1130" s="7" t="s">
        <v>546</v>
      </c>
      <c r="N1130" s="7">
        <v>1</v>
      </c>
      <c r="O1130" s="7">
        <v>1</v>
      </c>
      <c r="P1130" s="7">
        <v>1</v>
      </c>
      <c r="Q1130" s="7">
        <v>1</v>
      </c>
      <c r="R1130" s="7">
        <v>1</v>
      </c>
      <c r="S1130" s="7">
        <v>1</v>
      </c>
      <c r="T1130" s="7">
        <v>1</v>
      </c>
      <c r="U1130" s="7"/>
      <c r="V1130" s="8" t="s">
        <v>135</v>
      </c>
      <c r="W1130" s="8">
        <v>3.825413943756311E-2</v>
      </c>
      <c r="X1130" s="38">
        <v>0</v>
      </c>
      <c r="Y1130" s="42">
        <f t="shared" ref="Y1130" ca="1" si="3357">$L$3+AL1130</f>
        <v>42068</v>
      </c>
      <c r="Z1130" s="1" t="s">
        <v>139</v>
      </c>
      <c r="AA1130" s="1" t="s">
        <v>547</v>
      </c>
      <c r="AB1130" s="1">
        <v>0</v>
      </c>
      <c r="AL1130" s="2">
        <v>8</v>
      </c>
      <c r="AM1130" s="4">
        <v>1</v>
      </c>
      <c r="AN1130" s="39" t="s">
        <v>0</v>
      </c>
      <c r="AO1130" s="43"/>
      <c r="AP1130" s="43">
        <f t="shared" ref="AP1130:BA1130" si="3358">IF(AQ1135+AP1134+AP1136-AO1131&lt;0,0,MAX((AQ1135+AP1134+AP1136-AO1131),$AM1139))</f>
        <v>0</v>
      </c>
      <c r="AQ1130" s="43">
        <f t="shared" si="3358"/>
        <v>0</v>
      </c>
      <c r="AR1130" s="43">
        <f t="shared" si="3358"/>
        <v>0</v>
      </c>
      <c r="AS1130" s="43">
        <f t="shared" si="3358"/>
        <v>0</v>
      </c>
      <c r="AT1130" s="43">
        <f t="shared" si="3358"/>
        <v>2458</v>
      </c>
      <c r="AU1130" s="43">
        <f t="shared" si="3358"/>
        <v>5869</v>
      </c>
      <c r="AV1130" s="43">
        <f t="shared" si="3358"/>
        <v>5785</v>
      </c>
      <c r="AW1130" s="43">
        <f t="shared" si="3358"/>
        <v>5539</v>
      </c>
      <c r="AX1130" s="43">
        <f t="shared" si="3358"/>
        <v>5316</v>
      </c>
      <c r="AY1130" s="43">
        <f t="shared" si="3358"/>
        <v>3510</v>
      </c>
      <c r="AZ1130" s="43">
        <f t="shared" si="3358"/>
        <v>2746</v>
      </c>
      <c r="BA1130" s="26">
        <f t="shared" si="3358"/>
        <v>2709</v>
      </c>
    </row>
    <row r="1131" spans="1:53" x14ac:dyDescent="0.25">
      <c r="A1131" s="9">
        <v>2</v>
      </c>
      <c r="C1131" s="1" t="s">
        <v>542</v>
      </c>
      <c r="D1131" s="1" t="s">
        <v>45</v>
      </c>
      <c r="E1131" s="1" t="s">
        <v>223</v>
      </c>
      <c r="F1131" s="1" t="s">
        <v>543</v>
      </c>
      <c r="G1131" s="1" t="s">
        <v>68</v>
      </c>
      <c r="H1131" s="1" t="s">
        <v>136</v>
      </c>
      <c r="I1131" s="1" t="s">
        <v>105</v>
      </c>
      <c r="J1131" s="1" t="s">
        <v>356</v>
      </c>
      <c r="N1131" s="1">
        <v>1</v>
      </c>
      <c r="O1131" s="1">
        <v>1</v>
      </c>
      <c r="P1131" s="1">
        <v>1</v>
      </c>
      <c r="Q1131" s="1">
        <v>1</v>
      </c>
      <c r="R1131" s="1">
        <v>1</v>
      </c>
      <c r="S1131" s="1">
        <v>1</v>
      </c>
      <c r="T1131" s="1">
        <v>1</v>
      </c>
      <c r="Y1131" s="36"/>
      <c r="AL1131" s="37"/>
      <c r="AM1131" s="37"/>
      <c r="AN1131" s="12" t="s">
        <v>1</v>
      </c>
      <c r="AO1131" s="44">
        <v>50000</v>
      </c>
      <c r="AP1131" s="44">
        <f t="shared" ref="AP1131" si="3359">AO1131+AP1130-AP1136-AP1134</f>
        <v>39193</v>
      </c>
      <c r="AQ1131" s="44">
        <f t="shared" ref="AQ1131" si="3360">AP1131+AQ1130-AQ1136-AQ1134</f>
        <v>29309</v>
      </c>
      <c r="AR1131" s="44">
        <f t="shared" ref="AR1131" si="3361">AQ1131+AR1130-AR1136-AR1134</f>
        <v>14339</v>
      </c>
      <c r="AS1131" s="44">
        <f t="shared" ref="AS1131" si="3362">AR1131+AS1130-AS1136-AS1134</f>
        <v>2209</v>
      </c>
      <c r="AT1131" s="44">
        <f t="shared" ref="AT1131" si="3363">AS1131+AT1130-AT1136-AT1134</f>
        <v>0</v>
      </c>
      <c r="AU1131" s="44">
        <f t="shared" ref="AU1131" si="3364">AT1131+AU1130-AU1136-AU1134</f>
        <v>0</v>
      </c>
      <c r="AV1131" s="44">
        <f t="shared" ref="AV1131" si="3365">AU1131+AV1130-AV1136-AV1134</f>
        <v>0</v>
      </c>
      <c r="AW1131" s="44">
        <f t="shared" ref="AW1131" si="3366">AV1131+AW1130-AW1136-AW1134</f>
        <v>0</v>
      </c>
      <c r="AX1131" s="44">
        <f t="shared" ref="AX1131" si="3367">AW1131+AX1130-AX1136-AX1134</f>
        <v>0</v>
      </c>
      <c r="AY1131" s="44">
        <f t="shared" ref="AY1131" si="3368">AX1131+AY1130-AY1136-AY1134</f>
        <v>0</v>
      </c>
      <c r="AZ1131" s="44">
        <f t="shared" ref="AZ1131" si="3369">AY1131+AZ1130-AZ1136-AZ1134</f>
        <v>0</v>
      </c>
      <c r="BA1131" s="23">
        <f t="shared" ref="BA1131" si="3370">AZ1131+BA1130-BA1136-BA1134</f>
        <v>0</v>
      </c>
    </row>
    <row r="1132" spans="1:53" hidden="1" x14ac:dyDescent="0.25">
      <c r="A1132" s="9">
        <v>3</v>
      </c>
      <c r="C1132" s="1" t="s">
        <v>542</v>
      </c>
      <c r="D1132" s="1" t="s">
        <v>45</v>
      </c>
      <c r="E1132" s="1" t="s">
        <v>223</v>
      </c>
      <c r="F1132" s="1" t="s">
        <v>543</v>
      </c>
      <c r="G1132" s="1" t="s">
        <v>68</v>
      </c>
      <c r="H1132" s="1" t="s">
        <v>136</v>
      </c>
      <c r="I1132" s="1" t="s">
        <v>105</v>
      </c>
      <c r="J1132" s="1" t="s">
        <v>356</v>
      </c>
      <c r="N1132" s="1">
        <v>1</v>
      </c>
      <c r="O1132" s="1">
        <v>1</v>
      </c>
      <c r="P1132" s="1">
        <v>1</v>
      </c>
      <c r="Q1132" s="1">
        <v>1</v>
      </c>
      <c r="R1132" s="1">
        <v>1</v>
      </c>
      <c r="S1132" s="1">
        <v>1</v>
      </c>
      <c r="T1132" s="1">
        <v>1</v>
      </c>
      <c r="Y1132" s="36"/>
      <c r="AL1132" s="37"/>
      <c r="AM1132" s="37"/>
      <c r="AN1132" s="13" t="s">
        <v>3</v>
      </c>
      <c r="AO1132" s="45"/>
      <c r="AP1132" s="45">
        <f t="shared" ref="AP1132" si="3371">(AP1131/AQ1134)*30</f>
        <v>118.95892351274787</v>
      </c>
      <c r="AQ1132" s="45">
        <f t="shared" ref="AQ1132" si="3372">(AQ1131/AR1134)*30</f>
        <v>58.735470941883769</v>
      </c>
      <c r="AR1132" s="45">
        <f t="shared" ref="AR1132" si="3373">(AR1131/AS1134)*30</f>
        <v>35.463314097279472</v>
      </c>
      <c r="AS1132" s="45">
        <f t="shared" ref="AS1132" si="3374">(AS1131/AT1134)*30</f>
        <v>14.199700021427041</v>
      </c>
      <c r="AT1132" s="45">
        <f t="shared" ref="AT1132" si="3375">(AT1131/AU1134)*30</f>
        <v>0</v>
      </c>
      <c r="AU1132" s="45">
        <f t="shared" ref="AU1132" si="3376">(AU1131/AV1134)*30</f>
        <v>0</v>
      </c>
      <c r="AV1132" s="45">
        <f t="shared" ref="AV1132" si="3377">(AV1131/AW1134)*30</f>
        <v>0</v>
      </c>
      <c r="AW1132" s="45">
        <f t="shared" ref="AW1132" si="3378">(AW1131/AX1134)*30</f>
        <v>0</v>
      </c>
      <c r="AX1132" s="45">
        <f t="shared" ref="AX1132" si="3379">(AX1131/AY1134)*30</f>
        <v>0</v>
      </c>
      <c r="AY1132" s="45">
        <f t="shared" ref="AY1132" si="3380">(AY1131/AZ1134)*30</f>
        <v>0</v>
      </c>
      <c r="AZ1132" s="45">
        <f t="shared" ref="AZ1132" si="3381">(AZ1131/BA1134)*30</f>
        <v>0</v>
      </c>
      <c r="BA1132" s="25" t="e">
        <f t="shared" ref="BA1132" si="3382">(BA1131/BB1134)*30</f>
        <v>#DIV/0!</v>
      </c>
    </row>
    <row r="1133" spans="1:53" hidden="1" x14ac:dyDescent="0.25">
      <c r="A1133" s="9">
        <v>4</v>
      </c>
      <c r="C1133" s="1" t="s">
        <v>542</v>
      </c>
      <c r="D1133" s="1" t="s">
        <v>45</v>
      </c>
      <c r="E1133" s="1" t="s">
        <v>223</v>
      </c>
      <c r="F1133" s="1" t="s">
        <v>543</v>
      </c>
      <c r="G1133" s="1" t="s">
        <v>68</v>
      </c>
      <c r="H1133" s="1" t="s">
        <v>136</v>
      </c>
      <c r="I1133" s="1" t="s">
        <v>105</v>
      </c>
      <c r="J1133" s="1" t="s">
        <v>356</v>
      </c>
      <c r="N1133" s="1">
        <v>1</v>
      </c>
      <c r="O1133" s="1">
        <v>1</v>
      </c>
      <c r="P1133" s="1">
        <v>1</v>
      </c>
      <c r="Q1133" s="1">
        <v>1</v>
      </c>
      <c r="R1133" s="1">
        <v>1</v>
      </c>
      <c r="S1133" s="1">
        <v>1</v>
      </c>
      <c r="T1133" s="1">
        <v>1</v>
      </c>
      <c r="Y1133" s="36"/>
      <c r="AL1133" s="37"/>
      <c r="AM1133" s="37"/>
      <c r="AN1133" s="12" t="s">
        <v>944</v>
      </c>
      <c r="AO1133" s="44"/>
      <c r="AP1133" s="44"/>
      <c r="AQ1133" s="44"/>
      <c r="AR1133" s="44"/>
      <c r="AS1133" s="44"/>
      <c r="AT1133" s="44"/>
      <c r="AU1133" s="44"/>
      <c r="AV1133" s="44"/>
      <c r="AW1133" s="44"/>
      <c r="AX1133" s="44"/>
      <c r="AY1133" s="44"/>
      <c r="AZ1133" s="44"/>
      <c r="BA1133" s="24"/>
    </row>
    <row r="1134" spans="1:53" hidden="1" x14ac:dyDescent="0.25">
      <c r="A1134" s="9">
        <v>5</v>
      </c>
      <c r="C1134" s="1" t="s">
        <v>542</v>
      </c>
      <c r="D1134" s="1" t="s">
        <v>45</v>
      </c>
      <c r="E1134" s="1" t="s">
        <v>223</v>
      </c>
      <c r="F1134" s="1" t="s">
        <v>543</v>
      </c>
      <c r="G1134" s="1" t="s">
        <v>68</v>
      </c>
      <c r="H1134" s="1" t="s">
        <v>136</v>
      </c>
      <c r="I1134" s="1" t="s">
        <v>105</v>
      </c>
      <c r="J1134" s="1" t="s">
        <v>356</v>
      </c>
      <c r="N1134" s="1">
        <v>1</v>
      </c>
      <c r="O1134" s="1">
        <v>1</v>
      </c>
      <c r="P1134" s="1">
        <v>1</v>
      </c>
      <c r="Q1134" s="1">
        <v>1</v>
      </c>
      <c r="R1134" s="1">
        <v>1</v>
      </c>
      <c r="S1134" s="1">
        <v>1</v>
      </c>
      <c r="T1134" s="1">
        <v>1</v>
      </c>
      <c r="Y1134" s="36"/>
      <c r="AL1134" s="37"/>
      <c r="AM1134" s="37"/>
      <c r="AN1134" s="13" t="s">
        <v>2</v>
      </c>
      <c r="AO1134" s="22"/>
      <c r="AP1134" s="22">
        <f>MPS!P$6*'Purshasing (2)'!$N1130+MPS!P$7*'Purshasing (2)'!$O1130+MPS!P$8*'Purshasing (2)'!$P1130+MPS!P$9*'Purshasing (2)'!$Q1130+MPS!P$10*'Purshasing (2)'!$R1130+MPS!P$11*'Purshasing (2)'!$S1130+MPS!P$12*'Purshasing (2)'!$T1130</f>
        <v>8807</v>
      </c>
      <c r="AQ1134" s="22">
        <f>MPS!Q$6*'Purshasing (2)'!$N1130+MPS!Q$7*'Purshasing (2)'!$O1130+MPS!Q$8*'Purshasing (2)'!$P1130+MPS!Q$9*'Purshasing (2)'!$Q1130+MPS!Q$10*'Purshasing (2)'!$R1130+MPS!Q$11*'Purshasing (2)'!$S1130+MPS!Q$12*'Purshasing (2)'!$T1130</f>
        <v>9884</v>
      </c>
      <c r="AR1134" s="22">
        <f>MPS!R$6*'Purshasing (2)'!$N1130+MPS!R$7*'Purshasing (2)'!$O1130+MPS!R$8*'Purshasing (2)'!$P1130+MPS!R$9*'Purshasing (2)'!$Q1130+MPS!R$10*'Purshasing (2)'!$R1130+MPS!R$11*'Purshasing (2)'!$S1130+MPS!R$12*'Purshasing (2)'!$T1130</f>
        <v>14970</v>
      </c>
      <c r="AS1134" s="22">
        <f>MPS!S$6*'Purshasing (2)'!$N1130+MPS!S$7*'Purshasing (2)'!$O1130+MPS!S$8*'Purshasing (2)'!$P1130+MPS!S$9*'Purshasing (2)'!$Q1130+MPS!S$10*'Purshasing (2)'!$R1130+MPS!S$11*'Purshasing (2)'!$S1130+MPS!S$12*'Purshasing (2)'!$T1130</f>
        <v>12130</v>
      </c>
      <c r="AT1134" s="22">
        <f>MPS!T$6*'Purshasing (2)'!$N1130+MPS!T$7*'Purshasing (2)'!$O1130+MPS!T$8*'Purshasing (2)'!$P1130+MPS!T$9*'Purshasing (2)'!$Q1130+MPS!T$10*'Purshasing (2)'!$R1130+MPS!T$11*'Purshasing (2)'!$S1130+MPS!T$12*'Purshasing (2)'!$T1130</f>
        <v>4667</v>
      </c>
      <c r="AU1134" s="22">
        <f>MPS!U$6*'Purshasing (2)'!$N1130+MPS!U$7*'Purshasing (2)'!$O1130+MPS!U$8*'Purshasing (2)'!$P1130+MPS!U$9*'Purshasing (2)'!$Q1130+MPS!U$10*'Purshasing (2)'!$R1130+MPS!U$11*'Purshasing (2)'!$S1130+MPS!U$12*'Purshasing (2)'!$T1130</f>
        <v>5869</v>
      </c>
      <c r="AV1134" s="22">
        <f>MPS!V$6*'Purshasing (2)'!$N1130+MPS!V$7*'Purshasing (2)'!$O1130+MPS!V$8*'Purshasing (2)'!$P1130+MPS!V$9*'Purshasing (2)'!$Q1130+MPS!V$10*'Purshasing (2)'!$R1130+MPS!V$11*'Purshasing (2)'!$S1130+MPS!V$12*'Purshasing (2)'!$T1130</f>
        <v>5785</v>
      </c>
      <c r="AW1134" s="22">
        <f>MPS!W$6*'Purshasing (2)'!$N1130+MPS!W$7*'Purshasing (2)'!$O1130+MPS!W$8*'Purshasing (2)'!$P1130+MPS!W$9*'Purshasing (2)'!$Q1130+MPS!W$10*'Purshasing (2)'!$R1130+MPS!W$11*'Purshasing (2)'!$S1130+MPS!W$12*'Purshasing (2)'!$T1130</f>
        <v>5539</v>
      </c>
      <c r="AX1134" s="22">
        <f>MPS!X$6*'Purshasing (2)'!$N1130+MPS!X$7*'Purshasing (2)'!$O1130+MPS!X$8*'Purshasing (2)'!$P1130+MPS!X$9*'Purshasing (2)'!$Q1130+MPS!X$10*'Purshasing (2)'!$R1130+MPS!X$11*'Purshasing (2)'!$S1130+MPS!X$12*'Purshasing (2)'!$T1130</f>
        <v>5316</v>
      </c>
      <c r="AY1134" s="22">
        <f>MPS!Y$6*'Purshasing (2)'!$N1130+MPS!Y$7*'Purshasing (2)'!$O1130+MPS!Y$8*'Purshasing (2)'!$P1130+MPS!Y$9*'Purshasing (2)'!$Q1130+MPS!Y$10*'Purshasing (2)'!$R1130+MPS!Y$11*'Purshasing (2)'!$S1130+MPS!Y$12*'Purshasing (2)'!$T1130</f>
        <v>3510</v>
      </c>
      <c r="AZ1134" s="22">
        <f>MPS!Z$6*'Purshasing (2)'!$N1130+MPS!Z$7*'Purshasing (2)'!$O1130+MPS!Z$8*'Purshasing (2)'!$P1130+MPS!Z$9*'Purshasing (2)'!$Q1130+MPS!Z$10*'Purshasing (2)'!$R1130+MPS!Z$11*'Purshasing (2)'!$S1130+MPS!Z$12*'Purshasing (2)'!$T1130</f>
        <v>2746</v>
      </c>
      <c r="BA1134" s="25">
        <f>MPS!AA$6*'Purshasing (2)'!$N1130+MPS!AA$7*'Purshasing (2)'!$O1130+MPS!AA$8*'Purshasing (2)'!$P1130+MPS!AA$9*'Purshasing (2)'!$Q1130+MPS!AA$10*'Purshasing (2)'!$R1130+MPS!AA$11*'Purshasing (2)'!$S1130+MPS!AA$12*'Purshasing (2)'!$T1130</f>
        <v>2709</v>
      </c>
    </row>
    <row r="1135" spans="1:53" hidden="1" x14ac:dyDescent="0.25">
      <c r="A1135" s="9">
        <v>6</v>
      </c>
      <c r="C1135" s="1" t="s">
        <v>542</v>
      </c>
      <c r="D1135" s="1" t="s">
        <v>45</v>
      </c>
      <c r="E1135" s="1" t="s">
        <v>223</v>
      </c>
      <c r="F1135" s="1" t="s">
        <v>543</v>
      </c>
      <c r="G1135" s="1" t="s">
        <v>68</v>
      </c>
      <c r="H1135" s="1" t="s">
        <v>136</v>
      </c>
      <c r="I1135" s="1" t="s">
        <v>105</v>
      </c>
      <c r="J1135" s="1" t="s">
        <v>356</v>
      </c>
      <c r="L1135" s="1"/>
      <c r="N1135" s="1">
        <v>1</v>
      </c>
      <c r="O1135" s="1">
        <v>1</v>
      </c>
      <c r="P1135" s="1">
        <v>1</v>
      </c>
      <c r="Q1135" s="1">
        <v>1</v>
      </c>
      <c r="R1135" s="1">
        <v>1</v>
      </c>
      <c r="S1135" s="1">
        <v>1</v>
      </c>
      <c r="T1135" s="1">
        <v>1</v>
      </c>
      <c r="Y1135" s="36"/>
      <c r="AL1135" s="37"/>
      <c r="AM1135" s="37"/>
      <c r="AN1135" s="12" t="s">
        <v>4</v>
      </c>
      <c r="AO1135" s="23"/>
      <c r="AP1135" s="23">
        <f t="shared" ref="AP1135:BA1135" si="3383">(AQ1134/30)*$X1130</f>
        <v>0</v>
      </c>
      <c r="AQ1135" s="23">
        <f t="shared" si="3383"/>
        <v>0</v>
      </c>
      <c r="AR1135" s="23">
        <f t="shared" si="3383"/>
        <v>0</v>
      </c>
      <c r="AS1135" s="23">
        <f t="shared" si="3383"/>
        <v>0</v>
      </c>
      <c r="AT1135" s="23">
        <f t="shared" si="3383"/>
        <v>0</v>
      </c>
      <c r="AU1135" s="23">
        <f t="shared" si="3383"/>
        <v>0</v>
      </c>
      <c r="AV1135" s="23">
        <f t="shared" si="3383"/>
        <v>0</v>
      </c>
      <c r="AW1135" s="23">
        <f t="shared" si="3383"/>
        <v>0</v>
      </c>
      <c r="AX1135" s="23">
        <f t="shared" si="3383"/>
        <v>0</v>
      </c>
      <c r="AY1135" s="23">
        <f t="shared" si="3383"/>
        <v>0</v>
      </c>
      <c r="AZ1135" s="23">
        <f t="shared" si="3383"/>
        <v>0</v>
      </c>
      <c r="BA1135" s="24">
        <f t="shared" si="3383"/>
        <v>0</v>
      </c>
    </row>
    <row r="1136" spans="1:53" hidden="1" x14ac:dyDescent="0.25">
      <c r="A1136" s="9">
        <v>7</v>
      </c>
      <c r="C1136" s="1" t="s">
        <v>542</v>
      </c>
      <c r="D1136" s="1" t="s">
        <v>45</v>
      </c>
      <c r="E1136" s="1" t="s">
        <v>223</v>
      </c>
      <c r="F1136" s="1" t="s">
        <v>543</v>
      </c>
      <c r="G1136" s="1" t="s">
        <v>68</v>
      </c>
      <c r="H1136" s="1" t="s">
        <v>136</v>
      </c>
      <c r="I1136" s="1" t="s">
        <v>105</v>
      </c>
      <c r="J1136" s="1" t="s">
        <v>356</v>
      </c>
      <c r="L1136" s="1"/>
      <c r="N1136" s="1">
        <v>1</v>
      </c>
      <c r="O1136" s="1">
        <v>1</v>
      </c>
      <c r="P1136" s="1">
        <v>1</v>
      </c>
      <c r="Q1136" s="1">
        <v>1</v>
      </c>
      <c r="R1136" s="1">
        <v>1</v>
      </c>
      <c r="S1136" s="1">
        <v>1</v>
      </c>
      <c r="T1136" s="1">
        <v>1</v>
      </c>
      <c r="Y1136" s="36"/>
      <c r="AL1136" s="37"/>
      <c r="AM1136" s="37"/>
      <c r="AN1136" s="13" t="s">
        <v>5</v>
      </c>
      <c r="AO1136" s="22"/>
      <c r="AP1136" s="22">
        <v>2000</v>
      </c>
      <c r="AQ1136" s="22"/>
      <c r="AR1136" s="22"/>
      <c r="AS1136" s="22"/>
      <c r="AT1136" s="22"/>
      <c r="AU1136" s="22"/>
      <c r="AV1136" s="22"/>
      <c r="AW1136" s="22"/>
      <c r="AX1136" s="22"/>
      <c r="AY1136" s="22"/>
      <c r="AZ1136" s="22"/>
      <c r="BA1136" s="25"/>
    </row>
    <row r="1137" spans="1:53" hidden="1" x14ac:dyDescent="0.25">
      <c r="A1137" s="9">
        <v>8</v>
      </c>
      <c r="C1137" s="1" t="s">
        <v>542</v>
      </c>
      <c r="D1137" s="1" t="s">
        <v>45</v>
      </c>
      <c r="E1137" s="1" t="s">
        <v>223</v>
      </c>
      <c r="F1137" s="1" t="s">
        <v>543</v>
      </c>
      <c r="G1137" s="1" t="s">
        <v>68</v>
      </c>
      <c r="H1137" s="1" t="s">
        <v>136</v>
      </c>
      <c r="I1137" s="1" t="s">
        <v>105</v>
      </c>
      <c r="J1137" s="1" t="s">
        <v>356</v>
      </c>
      <c r="L1137" s="1"/>
      <c r="N1137" s="1">
        <v>1</v>
      </c>
      <c r="O1137" s="1">
        <v>1</v>
      </c>
      <c r="P1137" s="1">
        <v>1</v>
      </c>
      <c r="Q1137" s="1">
        <v>1</v>
      </c>
      <c r="R1137" s="1">
        <v>1</v>
      </c>
      <c r="S1137" s="1">
        <v>1</v>
      </c>
      <c r="T1137" s="1">
        <v>1</v>
      </c>
      <c r="Y1137" s="36"/>
      <c r="AL1137" s="37"/>
      <c r="AM1137" s="37"/>
      <c r="AN1137" s="12" t="s">
        <v>6</v>
      </c>
      <c r="AO1137" s="23"/>
      <c r="AP1137" s="23"/>
      <c r="AQ1137" s="23"/>
      <c r="AR1137" s="23"/>
      <c r="AS1137" s="23"/>
      <c r="AT1137" s="23"/>
      <c r="AU1137" s="23"/>
      <c r="AV1137" s="23"/>
      <c r="AW1137" s="23"/>
      <c r="AX1137" s="23"/>
      <c r="AY1137" s="23"/>
      <c r="AZ1137" s="23"/>
      <c r="BA1137" s="24"/>
    </row>
    <row r="1138" spans="1:53" ht="14.4" hidden="1" thickBot="1" x14ac:dyDescent="0.3">
      <c r="A1138" s="11">
        <v>9</v>
      </c>
      <c r="C1138" s="1" t="s">
        <v>542</v>
      </c>
      <c r="D1138" s="1" t="s">
        <v>45</v>
      </c>
      <c r="E1138" s="1" t="s">
        <v>223</v>
      </c>
      <c r="F1138" s="1" t="s">
        <v>543</v>
      </c>
      <c r="G1138" s="1" t="s">
        <v>68</v>
      </c>
      <c r="H1138" s="1" t="s">
        <v>136</v>
      </c>
      <c r="I1138" s="1" t="s">
        <v>105</v>
      </c>
      <c r="J1138" s="1" t="s">
        <v>356</v>
      </c>
      <c r="L1138" s="1"/>
      <c r="N1138" s="1">
        <v>1</v>
      </c>
      <c r="O1138" s="1">
        <v>1</v>
      </c>
      <c r="P1138" s="1">
        <v>1</v>
      </c>
      <c r="Q1138" s="1">
        <v>1</v>
      </c>
      <c r="R1138" s="1">
        <v>1</v>
      </c>
      <c r="S1138" s="1">
        <v>1</v>
      </c>
      <c r="T1138" s="1">
        <v>1</v>
      </c>
      <c r="Y1138" s="36"/>
      <c r="AL1138" s="37"/>
      <c r="AM1138" s="37"/>
      <c r="AN1138" s="27" t="s">
        <v>7</v>
      </c>
      <c r="AO1138" s="28"/>
      <c r="AP1138" s="28"/>
      <c r="AQ1138" s="28"/>
      <c r="AR1138" s="28"/>
      <c r="AS1138" s="28"/>
      <c r="AT1138" s="28"/>
      <c r="AU1138" s="28"/>
      <c r="AV1138" s="28"/>
      <c r="AW1138" s="28"/>
      <c r="AX1138" s="28"/>
      <c r="AY1138" s="28"/>
      <c r="AZ1138" s="28"/>
      <c r="BA1138" s="29"/>
    </row>
    <row r="1139" spans="1:53" ht="15" hidden="1" thickTop="1" thickBot="1" x14ac:dyDescent="0.3">
      <c r="A1139" s="6">
        <v>1</v>
      </c>
      <c r="B1139" s="14">
        <v>127</v>
      </c>
      <c r="C1139" s="7" t="s">
        <v>542</v>
      </c>
      <c r="D1139" s="7" t="s">
        <v>45</v>
      </c>
      <c r="E1139" s="7" t="s">
        <v>223</v>
      </c>
      <c r="F1139" s="7" t="s">
        <v>543</v>
      </c>
      <c r="G1139" s="7" t="s">
        <v>68</v>
      </c>
      <c r="H1139" s="7" t="s">
        <v>136</v>
      </c>
      <c r="I1139" s="7" t="s">
        <v>105</v>
      </c>
      <c r="J1139" s="7" t="s">
        <v>356</v>
      </c>
      <c r="K1139" s="7" t="s">
        <v>548</v>
      </c>
      <c r="L1139" s="31" t="s">
        <v>549</v>
      </c>
      <c r="M1139" s="7" t="s">
        <v>550</v>
      </c>
      <c r="N1139" s="7">
        <v>1</v>
      </c>
      <c r="O1139" s="7">
        <v>1</v>
      </c>
      <c r="P1139" s="7">
        <v>1</v>
      </c>
      <c r="Q1139" s="7">
        <v>1</v>
      </c>
      <c r="R1139" s="7">
        <v>1</v>
      </c>
      <c r="S1139" s="7">
        <v>1</v>
      </c>
      <c r="T1139" s="7">
        <v>1</v>
      </c>
      <c r="U1139" s="7"/>
      <c r="V1139" s="8" t="s">
        <v>135</v>
      </c>
      <c r="W1139" s="8">
        <v>3.1750496019688407E-2</v>
      </c>
      <c r="X1139" s="38">
        <v>0</v>
      </c>
      <c r="Y1139" s="42">
        <f t="shared" ref="Y1139" ca="1" si="3384">$L$3+AL1139</f>
        <v>42068</v>
      </c>
      <c r="Z1139" s="1" t="s">
        <v>139</v>
      </c>
      <c r="AA1139" s="1" t="s">
        <v>547</v>
      </c>
      <c r="AB1139" s="1">
        <v>0</v>
      </c>
      <c r="AL1139" s="2">
        <v>8</v>
      </c>
      <c r="AM1139" s="4">
        <v>1</v>
      </c>
      <c r="AN1139" s="39" t="s">
        <v>0</v>
      </c>
      <c r="AO1139" s="43"/>
      <c r="AP1139" s="43">
        <f t="shared" ref="AP1139:BA1139" si="3385">IF(AQ1144+AP1143+AP1145-AO1140&lt;0,0,MAX((AQ1144+AP1143+AP1145-AO1140),$AM1148))</f>
        <v>0</v>
      </c>
      <c r="AQ1139" s="43">
        <f t="shared" si="3385"/>
        <v>0</v>
      </c>
      <c r="AR1139" s="43">
        <f t="shared" si="3385"/>
        <v>0</v>
      </c>
      <c r="AS1139" s="43">
        <f t="shared" si="3385"/>
        <v>0</v>
      </c>
      <c r="AT1139" s="43">
        <f t="shared" si="3385"/>
        <v>2458</v>
      </c>
      <c r="AU1139" s="43">
        <f t="shared" si="3385"/>
        <v>5869</v>
      </c>
      <c r="AV1139" s="43">
        <f t="shared" si="3385"/>
        <v>5785</v>
      </c>
      <c r="AW1139" s="43">
        <f t="shared" si="3385"/>
        <v>5539</v>
      </c>
      <c r="AX1139" s="43">
        <f t="shared" si="3385"/>
        <v>5316</v>
      </c>
      <c r="AY1139" s="43">
        <f t="shared" si="3385"/>
        <v>3510</v>
      </c>
      <c r="AZ1139" s="43">
        <f t="shared" si="3385"/>
        <v>2746</v>
      </c>
      <c r="BA1139" s="26">
        <f t="shared" si="3385"/>
        <v>2709</v>
      </c>
    </row>
    <row r="1140" spans="1:53" x14ac:dyDescent="0.25">
      <c r="A1140" s="9">
        <v>2</v>
      </c>
      <c r="C1140" s="1" t="s">
        <v>542</v>
      </c>
      <c r="D1140" s="1" t="s">
        <v>45</v>
      </c>
      <c r="E1140" s="1" t="s">
        <v>223</v>
      </c>
      <c r="F1140" s="1" t="s">
        <v>543</v>
      </c>
      <c r="G1140" s="1" t="s">
        <v>68</v>
      </c>
      <c r="H1140" s="1" t="s">
        <v>136</v>
      </c>
      <c r="I1140" s="1" t="s">
        <v>105</v>
      </c>
      <c r="J1140" s="1" t="s">
        <v>356</v>
      </c>
      <c r="N1140" s="1">
        <v>1</v>
      </c>
      <c r="O1140" s="1">
        <v>1</v>
      </c>
      <c r="P1140" s="1">
        <v>1</v>
      </c>
      <c r="Q1140" s="1">
        <v>1</v>
      </c>
      <c r="R1140" s="1">
        <v>1</v>
      </c>
      <c r="S1140" s="1">
        <v>1</v>
      </c>
      <c r="T1140" s="1">
        <v>1</v>
      </c>
      <c r="Y1140" s="36"/>
      <c r="AL1140" s="37"/>
      <c r="AM1140" s="37"/>
      <c r="AN1140" s="12" t="s">
        <v>1</v>
      </c>
      <c r="AO1140" s="44">
        <v>50000</v>
      </c>
      <c r="AP1140" s="44">
        <f t="shared" ref="AP1140" si="3386">AO1140+AP1139-AP1145-AP1143</f>
        <v>39193</v>
      </c>
      <c r="AQ1140" s="44">
        <f t="shared" ref="AQ1140" si="3387">AP1140+AQ1139-AQ1145-AQ1143</f>
        <v>29309</v>
      </c>
      <c r="AR1140" s="44">
        <f t="shared" ref="AR1140" si="3388">AQ1140+AR1139-AR1145-AR1143</f>
        <v>14339</v>
      </c>
      <c r="AS1140" s="44">
        <f t="shared" ref="AS1140" si="3389">AR1140+AS1139-AS1145-AS1143</f>
        <v>2209</v>
      </c>
      <c r="AT1140" s="44">
        <f t="shared" ref="AT1140" si="3390">AS1140+AT1139-AT1145-AT1143</f>
        <v>0</v>
      </c>
      <c r="AU1140" s="44">
        <f t="shared" ref="AU1140" si="3391">AT1140+AU1139-AU1145-AU1143</f>
        <v>0</v>
      </c>
      <c r="AV1140" s="44">
        <f t="shared" ref="AV1140" si="3392">AU1140+AV1139-AV1145-AV1143</f>
        <v>0</v>
      </c>
      <c r="AW1140" s="44">
        <f t="shared" ref="AW1140" si="3393">AV1140+AW1139-AW1145-AW1143</f>
        <v>0</v>
      </c>
      <c r="AX1140" s="44">
        <f t="shared" ref="AX1140" si="3394">AW1140+AX1139-AX1145-AX1143</f>
        <v>0</v>
      </c>
      <c r="AY1140" s="44">
        <f t="shared" ref="AY1140" si="3395">AX1140+AY1139-AY1145-AY1143</f>
        <v>0</v>
      </c>
      <c r="AZ1140" s="44">
        <f t="shared" ref="AZ1140" si="3396">AY1140+AZ1139-AZ1145-AZ1143</f>
        <v>0</v>
      </c>
      <c r="BA1140" s="23">
        <f t="shared" ref="BA1140" si="3397">AZ1140+BA1139-BA1145-BA1143</f>
        <v>0</v>
      </c>
    </row>
    <row r="1141" spans="1:53" hidden="1" x14ac:dyDescent="0.25">
      <c r="A1141" s="9">
        <v>3</v>
      </c>
      <c r="C1141" s="1" t="s">
        <v>542</v>
      </c>
      <c r="D1141" s="1" t="s">
        <v>45</v>
      </c>
      <c r="E1141" s="1" t="s">
        <v>223</v>
      </c>
      <c r="F1141" s="1" t="s">
        <v>543</v>
      </c>
      <c r="G1141" s="1" t="s">
        <v>68</v>
      </c>
      <c r="H1141" s="1" t="s">
        <v>136</v>
      </c>
      <c r="I1141" s="1" t="s">
        <v>105</v>
      </c>
      <c r="J1141" s="1" t="s">
        <v>356</v>
      </c>
      <c r="N1141" s="1">
        <v>1</v>
      </c>
      <c r="O1141" s="1">
        <v>1</v>
      </c>
      <c r="P1141" s="1">
        <v>1</v>
      </c>
      <c r="Q1141" s="1">
        <v>1</v>
      </c>
      <c r="R1141" s="1">
        <v>1</v>
      </c>
      <c r="S1141" s="1">
        <v>1</v>
      </c>
      <c r="T1141" s="1">
        <v>1</v>
      </c>
      <c r="Y1141" s="36"/>
      <c r="AL1141" s="37"/>
      <c r="AM1141" s="37"/>
      <c r="AN1141" s="13" t="s">
        <v>3</v>
      </c>
      <c r="AO1141" s="45"/>
      <c r="AP1141" s="45">
        <f t="shared" ref="AP1141" si="3398">(AP1140/AQ1143)*30</f>
        <v>118.95892351274787</v>
      </c>
      <c r="AQ1141" s="45">
        <f t="shared" ref="AQ1141" si="3399">(AQ1140/AR1143)*30</f>
        <v>58.735470941883769</v>
      </c>
      <c r="AR1141" s="45">
        <f t="shared" ref="AR1141" si="3400">(AR1140/AS1143)*30</f>
        <v>35.463314097279472</v>
      </c>
      <c r="AS1141" s="45">
        <f t="shared" ref="AS1141" si="3401">(AS1140/AT1143)*30</f>
        <v>14.199700021427041</v>
      </c>
      <c r="AT1141" s="45">
        <f t="shared" ref="AT1141" si="3402">(AT1140/AU1143)*30</f>
        <v>0</v>
      </c>
      <c r="AU1141" s="45">
        <f t="shared" ref="AU1141" si="3403">(AU1140/AV1143)*30</f>
        <v>0</v>
      </c>
      <c r="AV1141" s="45">
        <f t="shared" ref="AV1141" si="3404">(AV1140/AW1143)*30</f>
        <v>0</v>
      </c>
      <c r="AW1141" s="45">
        <f t="shared" ref="AW1141" si="3405">(AW1140/AX1143)*30</f>
        <v>0</v>
      </c>
      <c r="AX1141" s="45">
        <f t="shared" ref="AX1141" si="3406">(AX1140/AY1143)*30</f>
        <v>0</v>
      </c>
      <c r="AY1141" s="45">
        <f t="shared" ref="AY1141" si="3407">(AY1140/AZ1143)*30</f>
        <v>0</v>
      </c>
      <c r="AZ1141" s="45">
        <f t="shared" ref="AZ1141" si="3408">(AZ1140/BA1143)*30</f>
        <v>0</v>
      </c>
      <c r="BA1141" s="25" t="e">
        <f t="shared" ref="BA1141" si="3409">(BA1140/BB1143)*30</f>
        <v>#DIV/0!</v>
      </c>
    </row>
    <row r="1142" spans="1:53" hidden="1" x14ac:dyDescent="0.25">
      <c r="A1142" s="9">
        <v>4</v>
      </c>
      <c r="C1142" s="1" t="s">
        <v>542</v>
      </c>
      <c r="D1142" s="1" t="s">
        <v>45</v>
      </c>
      <c r="E1142" s="1" t="s">
        <v>223</v>
      </c>
      <c r="F1142" s="1" t="s">
        <v>543</v>
      </c>
      <c r="G1142" s="1" t="s">
        <v>68</v>
      </c>
      <c r="H1142" s="1" t="s">
        <v>136</v>
      </c>
      <c r="I1142" s="1" t="s">
        <v>105</v>
      </c>
      <c r="J1142" s="1" t="s">
        <v>356</v>
      </c>
      <c r="N1142" s="1">
        <v>1</v>
      </c>
      <c r="O1142" s="1">
        <v>1</v>
      </c>
      <c r="P1142" s="1">
        <v>1</v>
      </c>
      <c r="Q1142" s="1">
        <v>1</v>
      </c>
      <c r="R1142" s="1">
        <v>1</v>
      </c>
      <c r="S1142" s="1">
        <v>1</v>
      </c>
      <c r="T1142" s="1">
        <v>1</v>
      </c>
      <c r="Y1142" s="36"/>
      <c r="AL1142" s="37"/>
      <c r="AM1142" s="37"/>
      <c r="AN1142" s="12" t="s">
        <v>944</v>
      </c>
      <c r="AO1142" s="44"/>
      <c r="AP1142" s="44"/>
      <c r="AQ1142" s="44"/>
      <c r="AR1142" s="44"/>
      <c r="AS1142" s="44"/>
      <c r="AT1142" s="44"/>
      <c r="AU1142" s="44"/>
      <c r="AV1142" s="44"/>
      <c r="AW1142" s="44"/>
      <c r="AX1142" s="44"/>
      <c r="AY1142" s="44"/>
      <c r="AZ1142" s="44"/>
      <c r="BA1142" s="24"/>
    </row>
    <row r="1143" spans="1:53" hidden="1" x14ac:dyDescent="0.25">
      <c r="A1143" s="9">
        <v>5</v>
      </c>
      <c r="C1143" s="1" t="s">
        <v>542</v>
      </c>
      <c r="D1143" s="1" t="s">
        <v>45</v>
      </c>
      <c r="E1143" s="1" t="s">
        <v>223</v>
      </c>
      <c r="F1143" s="1" t="s">
        <v>543</v>
      </c>
      <c r="G1143" s="1" t="s">
        <v>68</v>
      </c>
      <c r="H1143" s="1" t="s">
        <v>136</v>
      </c>
      <c r="I1143" s="1" t="s">
        <v>105</v>
      </c>
      <c r="J1143" s="1" t="s">
        <v>356</v>
      </c>
      <c r="N1143" s="1">
        <v>1</v>
      </c>
      <c r="O1143" s="1">
        <v>1</v>
      </c>
      <c r="P1143" s="1">
        <v>1</v>
      </c>
      <c r="Q1143" s="1">
        <v>1</v>
      </c>
      <c r="R1143" s="1">
        <v>1</v>
      </c>
      <c r="S1143" s="1">
        <v>1</v>
      </c>
      <c r="T1143" s="1">
        <v>1</v>
      </c>
      <c r="Y1143" s="36"/>
      <c r="AL1143" s="37"/>
      <c r="AM1143" s="37"/>
      <c r="AN1143" s="13" t="s">
        <v>2</v>
      </c>
      <c r="AO1143" s="22"/>
      <c r="AP1143" s="22">
        <f>MPS!P$6*'Purshasing (2)'!$N1139+MPS!P$7*'Purshasing (2)'!$O1139+MPS!P$8*'Purshasing (2)'!$P1139+MPS!P$9*'Purshasing (2)'!$Q1139+MPS!P$10*'Purshasing (2)'!$R1139+MPS!P$11*'Purshasing (2)'!$S1139+MPS!P$12*'Purshasing (2)'!$T1139</f>
        <v>8807</v>
      </c>
      <c r="AQ1143" s="22">
        <f>MPS!Q$6*'Purshasing (2)'!$N1139+MPS!Q$7*'Purshasing (2)'!$O1139+MPS!Q$8*'Purshasing (2)'!$P1139+MPS!Q$9*'Purshasing (2)'!$Q1139+MPS!Q$10*'Purshasing (2)'!$R1139+MPS!Q$11*'Purshasing (2)'!$S1139+MPS!Q$12*'Purshasing (2)'!$T1139</f>
        <v>9884</v>
      </c>
      <c r="AR1143" s="22">
        <f>MPS!R$6*'Purshasing (2)'!$N1139+MPS!R$7*'Purshasing (2)'!$O1139+MPS!R$8*'Purshasing (2)'!$P1139+MPS!R$9*'Purshasing (2)'!$Q1139+MPS!R$10*'Purshasing (2)'!$R1139+MPS!R$11*'Purshasing (2)'!$S1139+MPS!R$12*'Purshasing (2)'!$T1139</f>
        <v>14970</v>
      </c>
      <c r="AS1143" s="22">
        <f>MPS!S$6*'Purshasing (2)'!$N1139+MPS!S$7*'Purshasing (2)'!$O1139+MPS!S$8*'Purshasing (2)'!$P1139+MPS!S$9*'Purshasing (2)'!$Q1139+MPS!S$10*'Purshasing (2)'!$R1139+MPS!S$11*'Purshasing (2)'!$S1139+MPS!S$12*'Purshasing (2)'!$T1139</f>
        <v>12130</v>
      </c>
      <c r="AT1143" s="22">
        <f>MPS!T$6*'Purshasing (2)'!$N1139+MPS!T$7*'Purshasing (2)'!$O1139+MPS!T$8*'Purshasing (2)'!$P1139+MPS!T$9*'Purshasing (2)'!$Q1139+MPS!T$10*'Purshasing (2)'!$R1139+MPS!T$11*'Purshasing (2)'!$S1139+MPS!T$12*'Purshasing (2)'!$T1139</f>
        <v>4667</v>
      </c>
      <c r="AU1143" s="22">
        <f>MPS!U$6*'Purshasing (2)'!$N1139+MPS!U$7*'Purshasing (2)'!$O1139+MPS!U$8*'Purshasing (2)'!$P1139+MPS!U$9*'Purshasing (2)'!$Q1139+MPS!U$10*'Purshasing (2)'!$R1139+MPS!U$11*'Purshasing (2)'!$S1139+MPS!U$12*'Purshasing (2)'!$T1139</f>
        <v>5869</v>
      </c>
      <c r="AV1143" s="22">
        <f>MPS!V$6*'Purshasing (2)'!$N1139+MPS!V$7*'Purshasing (2)'!$O1139+MPS!V$8*'Purshasing (2)'!$P1139+MPS!V$9*'Purshasing (2)'!$Q1139+MPS!V$10*'Purshasing (2)'!$R1139+MPS!V$11*'Purshasing (2)'!$S1139+MPS!V$12*'Purshasing (2)'!$T1139</f>
        <v>5785</v>
      </c>
      <c r="AW1143" s="22">
        <f>MPS!W$6*'Purshasing (2)'!$N1139+MPS!W$7*'Purshasing (2)'!$O1139+MPS!W$8*'Purshasing (2)'!$P1139+MPS!W$9*'Purshasing (2)'!$Q1139+MPS!W$10*'Purshasing (2)'!$R1139+MPS!W$11*'Purshasing (2)'!$S1139+MPS!W$12*'Purshasing (2)'!$T1139</f>
        <v>5539</v>
      </c>
      <c r="AX1143" s="22">
        <f>MPS!X$6*'Purshasing (2)'!$N1139+MPS!X$7*'Purshasing (2)'!$O1139+MPS!X$8*'Purshasing (2)'!$P1139+MPS!X$9*'Purshasing (2)'!$Q1139+MPS!X$10*'Purshasing (2)'!$R1139+MPS!X$11*'Purshasing (2)'!$S1139+MPS!X$12*'Purshasing (2)'!$T1139</f>
        <v>5316</v>
      </c>
      <c r="AY1143" s="22">
        <f>MPS!Y$6*'Purshasing (2)'!$N1139+MPS!Y$7*'Purshasing (2)'!$O1139+MPS!Y$8*'Purshasing (2)'!$P1139+MPS!Y$9*'Purshasing (2)'!$Q1139+MPS!Y$10*'Purshasing (2)'!$R1139+MPS!Y$11*'Purshasing (2)'!$S1139+MPS!Y$12*'Purshasing (2)'!$T1139</f>
        <v>3510</v>
      </c>
      <c r="AZ1143" s="22">
        <f>MPS!Z$6*'Purshasing (2)'!$N1139+MPS!Z$7*'Purshasing (2)'!$O1139+MPS!Z$8*'Purshasing (2)'!$P1139+MPS!Z$9*'Purshasing (2)'!$Q1139+MPS!Z$10*'Purshasing (2)'!$R1139+MPS!Z$11*'Purshasing (2)'!$S1139+MPS!Z$12*'Purshasing (2)'!$T1139</f>
        <v>2746</v>
      </c>
      <c r="BA1143" s="25">
        <f>MPS!AA$6*'Purshasing (2)'!$N1139+MPS!AA$7*'Purshasing (2)'!$O1139+MPS!AA$8*'Purshasing (2)'!$P1139+MPS!AA$9*'Purshasing (2)'!$Q1139+MPS!AA$10*'Purshasing (2)'!$R1139+MPS!AA$11*'Purshasing (2)'!$S1139+MPS!AA$12*'Purshasing (2)'!$T1139</f>
        <v>2709</v>
      </c>
    </row>
    <row r="1144" spans="1:53" hidden="1" x14ac:dyDescent="0.25">
      <c r="A1144" s="9">
        <v>6</v>
      </c>
      <c r="C1144" s="1" t="s">
        <v>542</v>
      </c>
      <c r="D1144" s="1" t="s">
        <v>45</v>
      </c>
      <c r="E1144" s="1" t="s">
        <v>223</v>
      </c>
      <c r="F1144" s="1" t="s">
        <v>543</v>
      </c>
      <c r="G1144" s="1" t="s">
        <v>68</v>
      </c>
      <c r="H1144" s="1" t="s">
        <v>136</v>
      </c>
      <c r="I1144" s="1" t="s">
        <v>105</v>
      </c>
      <c r="J1144" s="1" t="s">
        <v>356</v>
      </c>
      <c r="L1144" s="1"/>
      <c r="N1144" s="1">
        <v>1</v>
      </c>
      <c r="O1144" s="1">
        <v>1</v>
      </c>
      <c r="P1144" s="1">
        <v>1</v>
      </c>
      <c r="Q1144" s="1">
        <v>1</v>
      </c>
      <c r="R1144" s="1">
        <v>1</v>
      </c>
      <c r="S1144" s="1">
        <v>1</v>
      </c>
      <c r="T1144" s="1">
        <v>1</v>
      </c>
      <c r="Y1144" s="36"/>
      <c r="AL1144" s="37"/>
      <c r="AM1144" s="37"/>
      <c r="AN1144" s="12" t="s">
        <v>4</v>
      </c>
      <c r="AO1144" s="23"/>
      <c r="AP1144" s="23">
        <f t="shared" ref="AP1144:BA1144" si="3410">(AQ1143/30)*$X1139</f>
        <v>0</v>
      </c>
      <c r="AQ1144" s="23">
        <f t="shared" si="3410"/>
        <v>0</v>
      </c>
      <c r="AR1144" s="23">
        <f t="shared" si="3410"/>
        <v>0</v>
      </c>
      <c r="AS1144" s="23">
        <f t="shared" si="3410"/>
        <v>0</v>
      </c>
      <c r="AT1144" s="23">
        <f t="shared" si="3410"/>
        <v>0</v>
      </c>
      <c r="AU1144" s="23">
        <f t="shared" si="3410"/>
        <v>0</v>
      </c>
      <c r="AV1144" s="23">
        <f t="shared" si="3410"/>
        <v>0</v>
      </c>
      <c r="AW1144" s="23">
        <f t="shared" si="3410"/>
        <v>0</v>
      </c>
      <c r="AX1144" s="23">
        <f t="shared" si="3410"/>
        <v>0</v>
      </c>
      <c r="AY1144" s="23">
        <f t="shared" si="3410"/>
        <v>0</v>
      </c>
      <c r="AZ1144" s="23">
        <f t="shared" si="3410"/>
        <v>0</v>
      </c>
      <c r="BA1144" s="24">
        <f t="shared" si="3410"/>
        <v>0</v>
      </c>
    </row>
    <row r="1145" spans="1:53" hidden="1" x14ac:dyDescent="0.25">
      <c r="A1145" s="9">
        <v>7</v>
      </c>
      <c r="C1145" s="1" t="s">
        <v>542</v>
      </c>
      <c r="D1145" s="1" t="s">
        <v>45</v>
      </c>
      <c r="E1145" s="1" t="s">
        <v>223</v>
      </c>
      <c r="F1145" s="1" t="s">
        <v>543</v>
      </c>
      <c r="G1145" s="1" t="s">
        <v>68</v>
      </c>
      <c r="H1145" s="1" t="s">
        <v>136</v>
      </c>
      <c r="I1145" s="1" t="s">
        <v>105</v>
      </c>
      <c r="J1145" s="1" t="s">
        <v>356</v>
      </c>
      <c r="L1145" s="1"/>
      <c r="N1145" s="1">
        <v>1</v>
      </c>
      <c r="O1145" s="1">
        <v>1</v>
      </c>
      <c r="P1145" s="1">
        <v>1</v>
      </c>
      <c r="Q1145" s="1">
        <v>1</v>
      </c>
      <c r="R1145" s="1">
        <v>1</v>
      </c>
      <c r="S1145" s="1">
        <v>1</v>
      </c>
      <c r="T1145" s="1">
        <v>1</v>
      </c>
      <c r="Y1145" s="36"/>
      <c r="AL1145" s="37"/>
      <c r="AM1145" s="37"/>
      <c r="AN1145" s="13" t="s">
        <v>5</v>
      </c>
      <c r="AO1145" s="22"/>
      <c r="AP1145" s="22">
        <v>2000</v>
      </c>
      <c r="AQ1145" s="22"/>
      <c r="AR1145" s="22"/>
      <c r="AS1145" s="22"/>
      <c r="AT1145" s="22"/>
      <c r="AU1145" s="22"/>
      <c r="AV1145" s="22"/>
      <c r="AW1145" s="22"/>
      <c r="AX1145" s="22"/>
      <c r="AY1145" s="22"/>
      <c r="AZ1145" s="22"/>
      <c r="BA1145" s="25"/>
    </row>
    <row r="1146" spans="1:53" hidden="1" x14ac:dyDescent="0.25">
      <c r="A1146" s="9">
        <v>8</v>
      </c>
      <c r="C1146" s="1" t="s">
        <v>542</v>
      </c>
      <c r="D1146" s="1" t="s">
        <v>45</v>
      </c>
      <c r="E1146" s="1" t="s">
        <v>223</v>
      </c>
      <c r="F1146" s="1" t="s">
        <v>543</v>
      </c>
      <c r="G1146" s="1" t="s">
        <v>68</v>
      </c>
      <c r="H1146" s="1" t="s">
        <v>136</v>
      </c>
      <c r="I1146" s="1" t="s">
        <v>105</v>
      </c>
      <c r="J1146" s="1" t="s">
        <v>356</v>
      </c>
      <c r="L1146" s="1"/>
      <c r="N1146" s="1">
        <v>1</v>
      </c>
      <c r="O1146" s="1">
        <v>1</v>
      </c>
      <c r="P1146" s="1">
        <v>1</v>
      </c>
      <c r="Q1146" s="1">
        <v>1</v>
      </c>
      <c r="R1146" s="1">
        <v>1</v>
      </c>
      <c r="S1146" s="1">
        <v>1</v>
      </c>
      <c r="T1146" s="1">
        <v>1</v>
      </c>
      <c r="Y1146" s="36"/>
      <c r="AL1146" s="37"/>
      <c r="AM1146" s="37"/>
      <c r="AN1146" s="12" t="s">
        <v>6</v>
      </c>
      <c r="AO1146" s="23"/>
      <c r="AP1146" s="23"/>
      <c r="AQ1146" s="23"/>
      <c r="AR1146" s="23"/>
      <c r="AS1146" s="23"/>
      <c r="AT1146" s="23"/>
      <c r="AU1146" s="23"/>
      <c r="AV1146" s="23"/>
      <c r="AW1146" s="23"/>
      <c r="AX1146" s="23"/>
      <c r="AY1146" s="23"/>
      <c r="AZ1146" s="23"/>
      <c r="BA1146" s="24"/>
    </row>
    <row r="1147" spans="1:53" ht="14.4" hidden="1" thickBot="1" x14ac:dyDescent="0.3">
      <c r="A1147" s="11">
        <v>9</v>
      </c>
      <c r="C1147" s="1" t="s">
        <v>542</v>
      </c>
      <c r="D1147" s="1" t="s">
        <v>45</v>
      </c>
      <c r="E1147" s="1" t="s">
        <v>223</v>
      </c>
      <c r="F1147" s="1" t="s">
        <v>543</v>
      </c>
      <c r="G1147" s="1" t="s">
        <v>68</v>
      </c>
      <c r="H1147" s="1" t="s">
        <v>136</v>
      </c>
      <c r="I1147" s="1" t="s">
        <v>105</v>
      </c>
      <c r="J1147" s="1" t="s">
        <v>356</v>
      </c>
      <c r="L1147" s="1"/>
      <c r="N1147" s="1">
        <v>1</v>
      </c>
      <c r="O1147" s="1">
        <v>1</v>
      </c>
      <c r="P1147" s="1">
        <v>1</v>
      </c>
      <c r="Q1147" s="1">
        <v>1</v>
      </c>
      <c r="R1147" s="1">
        <v>1</v>
      </c>
      <c r="S1147" s="1">
        <v>1</v>
      </c>
      <c r="T1147" s="1">
        <v>1</v>
      </c>
      <c r="Y1147" s="36"/>
      <c r="AL1147" s="37"/>
      <c r="AM1147" s="37"/>
      <c r="AN1147" s="27" t="s">
        <v>7</v>
      </c>
      <c r="AO1147" s="28"/>
      <c r="AP1147" s="28"/>
      <c r="AQ1147" s="28"/>
      <c r="AR1147" s="28"/>
      <c r="AS1147" s="28"/>
      <c r="AT1147" s="28"/>
      <c r="AU1147" s="28"/>
      <c r="AV1147" s="28"/>
      <c r="AW1147" s="28"/>
      <c r="AX1147" s="28"/>
      <c r="AY1147" s="28"/>
      <c r="AZ1147" s="28"/>
      <c r="BA1147" s="29"/>
    </row>
    <row r="1148" spans="1:53" ht="15" hidden="1" thickTop="1" thickBot="1" x14ac:dyDescent="0.3">
      <c r="A1148" s="6">
        <v>1</v>
      </c>
      <c r="B1148" s="14">
        <v>128</v>
      </c>
      <c r="C1148" s="7" t="s">
        <v>542</v>
      </c>
      <c r="D1148" s="7" t="s">
        <v>45</v>
      </c>
      <c r="E1148" s="7" t="s">
        <v>223</v>
      </c>
      <c r="F1148" s="7" t="s">
        <v>543</v>
      </c>
      <c r="G1148" s="7" t="s">
        <v>68</v>
      </c>
      <c r="H1148" s="7" t="s">
        <v>136</v>
      </c>
      <c r="I1148" s="7" t="s">
        <v>47</v>
      </c>
      <c r="J1148" s="7" t="s">
        <v>356</v>
      </c>
      <c r="K1148" s="7" t="s">
        <v>551</v>
      </c>
      <c r="L1148" s="31" t="s">
        <v>552</v>
      </c>
      <c r="M1148" s="7" t="s">
        <v>553</v>
      </c>
      <c r="N1148" s="7">
        <v>1</v>
      </c>
      <c r="O1148" s="7">
        <v>1</v>
      </c>
      <c r="P1148" s="7">
        <v>1</v>
      </c>
      <c r="Q1148" s="7"/>
      <c r="R1148" s="7"/>
      <c r="S1148" s="7"/>
      <c r="T1148" s="7"/>
      <c r="U1148" s="7"/>
      <c r="V1148" s="8" t="s">
        <v>135</v>
      </c>
      <c r="W1148" s="8">
        <v>0.45999999999999991</v>
      </c>
      <c r="X1148" s="38">
        <v>0</v>
      </c>
      <c r="Y1148" s="42">
        <f t="shared" ref="Y1148" ca="1" si="3411">$L$3+AL1148</f>
        <v>42068</v>
      </c>
      <c r="Z1148" s="1" t="s">
        <v>139</v>
      </c>
      <c r="AA1148" s="1" t="s">
        <v>547</v>
      </c>
      <c r="AB1148" s="1">
        <v>0</v>
      </c>
      <c r="AL1148" s="2">
        <v>8</v>
      </c>
      <c r="AM1148" s="4">
        <v>1</v>
      </c>
      <c r="AN1148" s="39" t="s">
        <v>0</v>
      </c>
      <c r="AO1148" s="43"/>
      <c r="AP1148" s="43">
        <f t="shared" ref="AP1148:BA1148" si="3412">IF(AQ1153+AP1152+AP1154-AO1149&lt;0,0,MAX((AQ1153+AP1152+AP1154-AO1149),$AM1157))</f>
        <v>0</v>
      </c>
      <c r="AQ1148" s="43">
        <f t="shared" si="3412"/>
        <v>0</v>
      </c>
      <c r="AR1148" s="43">
        <f t="shared" si="3412"/>
        <v>0</v>
      </c>
      <c r="AS1148" s="43">
        <f t="shared" si="3412"/>
        <v>0</v>
      </c>
      <c r="AT1148" s="43">
        <f t="shared" si="3412"/>
        <v>0</v>
      </c>
      <c r="AU1148" s="43">
        <f t="shared" si="3412"/>
        <v>0</v>
      </c>
      <c r="AV1148" s="43">
        <f t="shared" si="3412"/>
        <v>0</v>
      </c>
      <c r="AW1148" s="43">
        <f t="shared" si="3412"/>
        <v>0</v>
      </c>
      <c r="AX1148" s="43">
        <f t="shared" si="3412"/>
        <v>0</v>
      </c>
      <c r="AY1148" s="43">
        <f t="shared" si="3412"/>
        <v>0</v>
      </c>
      <c r="AZ1148" s="43">
        <f t="shared" si="3412"/>
        <v>0</v>
      </c>
      <c r="BA1148" s="26">
        <f t="shared" si="3412"/>
        <v>0</v>
      </c>
    </row>
    <row r="1149" spans="1:53" x14ac:dyDescent="0.25">
      <c r="A1149" s="9">
        <v>2</v>
      </c>
      <c r="C1149" s="1" t="s">
        <v>542</v>
      </c>
      <c r="D1149" s="1" t="s">
        <v>45</v>
      </c>
      <c r="E1149" s="1" t="s">
        <v>223</v>
      </c>
      <c r="F1149" s="1" t="s">
        <v>543</v>
      </c>
      <c r="G1149" s="1" t="s">
        <v>68</v>
      </c>
      <c r="H1149" s="1" t="s">
        <v>136</v>
      </c>
      <c r="I1149" s="1" t="s">
        <v>47</v>
      </c>
      <c r="J1149" s="1" t="s">
        <v>356</v>
      </c>
      <c r="N1149" s="1">
        <v>1</v>
      </c>
      <c r="O1149" s="1">
        <v>1</v>
      </c>
      <c r="P1149" s="1">
        <v>1</v>
      </c>
      <c r="Y1149" s="36"/>
      <c r="AL1149" s="37"/>
      <c r="AM1149" s="37"/>
      <c r="AN1149" s="12" t="s">
        <v>1</v>
      </c>
      <c r="AO1149" s="44">
        <v>50000</v>
      </c>
      <c r="AP1149" s="44">
        <f t="shared" ref="AP1149" si="3413">AO1149+AP1148-AP1154-AP1152</f>
        <v>42039</v>
      </c>
      <c r="AQ1149" s="44">
        <f t="shared" ref="AQ1149" si="3414">AP1149+AQ1148-AQ1154-AQ1152</f>
        <v>35419</v>
      </c>
      <c r="AR1149" s="44">
        <f t="shared" ref="AR1149" si="3415">AQ1149+AR1148-AR1154-AR1152</f>
        <v>24099</v>
      </c>
      <c r="AS1149" s="44">
        <f t="shared" ref="AS1149" si="3416">AR1149+AS1148-AS1154-AS1152</f>
        <v>15407</v>
      </c>
      <c r="AT1149" s="44">
        <f t="shared" ref="AT1149" si="3417">AS1149+AT1148-AT1154-AT1152</f>
        <v>15407</v>
      </c>
      <c r="AU1149" s="44">
        <f t="shared" ref="AU1149" si="3418">AT1149+AU1148-AU1154-AU1152</f>
        <v>15407</v>
      </c>
      <c r="AV1149" s="44">
        <f t="shared" ref="AV1149" si="3419">AU1149+AV1148-AV1154-AV1152</f>
        <v>15407</v>
      </c>
      <c r="AW1149" s="44">
        <f t="shared" ref="AW1149" si="3420">AV1149+AW1148-AW1154-AW1152</f>
        <v>15407</v>
      </c>
      <c r="AX1149" s="44">
        <f t="shared" ref="AX1149" si="3421">AW1149+AX1148-AX1154-AX1152</f>
        <v>15407</v>
      </c>
      <c r="AY1149" s="44">
        <f t="shared" ref="AY1149" si="3422">AX1149+AY1148-AY1154-AY1152</f>
        <v>15407</v>
      </c>
      <c r="AZ1149" s="44">
        <f t="shared" ref="AZ1149" si="3423">AY1149+AZ1148-AZ1154-AZ1152</f>
        <v>15407</v>
      </c>
      <c r="BA1149" s="23">
        <f t="shared" ref="BA1149" si="3424">AZ1149+BA1148-BA1154-BA1152</f>
        <v>15407</v>
      </c>
    </row>
    <row r="1150" spans="1:53" hidden="1" x14ac:dyDescent="0.25">
      <c r="A1150" s="9">
        <v>3</v>
      </c>
      <c r="C1150" s="1" t="s">
        <v>542</v>
      </c>
      <c r="D1150" s="1" t="s">
        <v>45</v>
      </c>
      <c r="E1150" s="1" t="s">
        <v>223</v>
      </c>
      <c r="F1150" s="1" t="s">
        <v>543</v>
      </c>
      <c r="G1150" s="1" t="s">
        <v>68</v>
      </c>
      <c r="H1150" s="1" t="s">
        <v>136</v>
      </c>
      <c r="I1150" s="1" t="s">
        <v>47</v>
      </c>
      <c r="J1150" s="1" t="s">
        <v>356</v>
      </c>
      <c r="N1150" s="1">
        <v>1</v>
      </c>
      <c r="O1150" s="1">
        <v>1</v>
      </c>
      <c r="P1150" s="1">
        <v>1</v>
      </c>
      <c r="Y1150" s="36"/>
      <c r="AL1150" s="37"/>
      <c r="AM1150" s="37"/>
      <c r="AN1150" s="13" t="s">
        <v>3</v>
      </c>
      <c r="AO1150" s="45"/>
      <c r="AP1150" s="45">
        <f t="shared" ref="AP1150" si="3425">(AP1149/AQ1152)*30</f>
        <v>190.50906344410876</v>
      </c>
      <c r="AQ1150" s="45">
        <f t="shared" ref="AQ1150" si="3426">(AQ1149/AR1152)*30</f>
        <v>93.866607773851598</v>
      </c>
      <c r="AR1150" s="45">
        <f t="shared" ref="AR1150" si="3427">(AR1149/AS1152)*30</f>
        <v>83.176484123331804</v>
      </c>
      <c r="AS1150" s="45" t="e">
        <f t="shared" ref="AS1150" si="3428">(AS1149/AT1152)*30</f>
        <v>#DIV/0!</v>
      </c>
      <c r="AT1150" s="45" t="e">
        <f t="shared" ref="AT1150" si="3429">(AT1149/AU1152)*30</f>
        <v>#DIV/0!</v>
      </c>
      <c r="AU1150" s="45" t="e">
        <f t="shared" ref="AU1150" si="3430">(AU1149/AV1152)*30</f>
        <v>#DIV/0!</v>
      </c>
      <c r="AV1150" s="45" t="e">
        <f t="shared" ref="AV1150" si="3431">(AV1149/AW1152)*30</f>
        <v>#DIV/0!</v>
      </c>
      <c r="AW1150" s="45" t="e">
        <f t="shared" ref="AW1150" si="3432">(AW1149/AX1152)*30</f>
        <v>#DIV/0!</v>
      </c>
      <c r="AX1150" s="45" t="e">
        <f t="shared" ref="AX1150" si="3433">(AX1149/AY1152)*30</f>
        <v>#DIV/0!</v>
      </c>
      <c r="AY1150" s="45" t="e">
        <f t="shared" ref="AY1150" si="3434">(AY1149/AZ1152)*30</f>
        <v>#DIV/0!</v>
      </c>
      <c r="AZ1150" s="45" t="e">
        <f t="shared" ref="AZ1150" si="3435">(AZ1149/BA1152)*30</f>
        <v>#DIV/0!</v>
      </c>
      <c r="BA1150" s="25" t="e">
        <f t="shared" ref="BA1150" si="3436">(BA1149/BB1152)*30</f>
        <v>#DIV/0!</v>
      </c>
    </row>
    <row r="1151" spans="1:53" hidden="1" x14ac:dyDescent="0.25">
      <c r="A1151" s="9">
        <v>4</v>
      </c>
      <c r="C1151" s="1" t="s">
        <v>542</v>
      </c>
      <c r="D1151" s="1" t="s">
        <v>45</v>
      </c>
      <c r="E1151" s="1" t="s">
        <v>223</v>
      </c>
      <c r="F1151" s="1" t="s">
        <v>543</v>
      </c>
      <c r="G1151" s="1" t="s">
        <v>68</v>
      </c>
      <c r="H1151" s="1" t="s">
        <v>136</v>
      </c>
      <c r="I1151" s="1" t="s">
        <v>47</v>
      </c>
      <c r="J1151" s="1" t="s">
        <v>356</v>
      </c>
      <c r="N1151" s="1">
        <v>1</v>
      </c>
      <c r="O1151" s="1">
        <v>1</v>
      </c>
      <c r="P1151" s="1">
        <v>1</v>
      </c>
      <c r="Y1151" s="36"/>
      <c r="AL1151" s="37"/>
      <c r="AM1151" s="37"/>
      <c r="AN1151" s="12" t="s">
        <v>944</v>
      </c>
      <c r="AO1151" s="44"/>
      <c r="AP1151" s="44"/>
      <c r="AQ1151" s="44"/>
      <c r="AR1151" s="44"/>
      <c r="AS1151" s="44"/>
      <c r="AT1151" s="44"/>
      <c r="AU1151" s="44"/>
      <c r="AV1151" s="44"/>
      <c r="AW1151" s="44"/>
      <c r="AX1151" s="44"/>
      <c r="AY1151" s="44"/>
      <c r="AZ1151" s="44"/>
      <c r="BA1151" s="24"/>
    </row>
    <row r="1152" spans="1:53" hidden="1" x14ac:dyDescent="0.25">
      <c r="A1152" s="9">
        <v>5</v>
      </c>
      <c r="C1152" s="1" t="s">
        <v>542</v>
      </c>
      <c r="D1152" s="1" t="s">
        <v>45</v>
      </c>
      <c r="E1152" s="1" t="s">
        <v>223</v>
      </c>
      <c r="F1152" s="1" t="s">
        <v>543</v>
      </c>
      <c r="G1152" s="1" t="s">
        <v>68</v>
      </c>
      <c r="H1152" s="1" t="s">
        <v>136</v>
      </c>
      <c r="I1152" s="1" t="s">
        <v>47</v>
      </c>
      <c r="J1152" s="1" t="s">
        <v>356</v>
      </c>
      <c r="N1152" s="1">
        <v>1</v>
      </c>
      <c r="O1152" s="1">
        <v>1</v>
      </c>
      <c r="P1152" s="1">
        <v>1</v>
      </c>
      <c r="Y1152" s="36"/>
      <c r="AL1152" s="37"/>
      <c r="AM1152" s="37"/>
      <c r="AN1152" s="13" t="s">
        <v>2</v>
      </c>
      <c r="AO1152" s="22"/>
      <c r="AP1152" s="22">
        <f>MPS!P$6*'Purshasing (2)'!$N1148+MPS!P$7*'Purshasing (2)'!$O1148+MPS!P$8*'Purshasing (2)'!$P1148+MPS!P$9*'Purshasing (2)'!$Q1148+MPS!P$10*'Purshasing (2)'!$R1148+MPS!P$11*'Purshasing (2)'!$S1148+MPS!P$12*'Purshasing (2)'!$T1148</f>
        <v>5961</v>
      </c>
      <c r="AQ1152" s="22">
        <f>MPS!Q$6*'Purshasing (2)'!$N1148+MPS!Q$7*'Purshasing (2)'!$O1148+MPS!Q$8*'Purshasing (2)'!$P1148+MPS!Q$9*'Purshasing (2)'!$Q1148+MPS!Q$10*'Purshasing (2)'!$R1148+MPS!Q$11*'Purshasing (2)'!$S1148+MPS!Q$12*'Purshasing (2)'!$T1148</f>
        <v>6620</v>
      </c>
      <c r="AR1152" s="22">
        <f>MPS!R$6*'Purshasing (2)'!$N1148+MPS!R$7*'Purshasing (2)'!$O1148+MPS!R$8*'Purshasing (2)'!$P1148+MPS!R$9*'Purshasing (2)'!$Q1148+MPS!R$10*'Purshasing (2)'!$R1148+MPS!R$11*'Purshasing (2)'!$S1148+MPS!R$12*'Purshasing (2)'!$T1148</f>
        <v>11320</v>
      </c>
      <c r="AS1152" s="22">
        <f>MPS!S$6*'Purshasing (2)'!$N1148+MPS!S$7*'Purshasing (2)'!$O1148+MPS!S$8*'Purshasing (2)'!$P1148+MPS!S$9*'Purshasing (2)'!$Q1148+MPS!S$10*'Purshasing (2)'!$R1148+MPS!S$11*'Purshasing (2)'!$S1148+MPS!S$12*'Purshasing (2)'!$T1148</f>
        <v>8692</v>
      </c>
      <c r="AT1152" s="22">
        <f>MPS!T$6*'Purshasing (2)'!$N1148+MPS!T$7*'Purshasing (2)'!$O1148+MPS!T$8*'Purshasing (2)'!$P1148+MPS!T$9*'Purshasing (2)'!$Q1148+MPS!T$10*'Purshasing (2)'!$R1148+MPS!T$11*'Purshasing (2)'!$S1148+MPS!T$12*'Purshasing (2)'!$T1148</f>
        <v>0</v>
      </c>
      <c r="AU1152" s="22">
        <f>MPS!U$6*'Purshasing (2)'!$N1148+MPS!U$7*'Purshasing (2)'!$O1148+MPS!U$8*'Purshasing (2)'!$P1148+MPS!U$9*'Purshasing (2)'!$Q1148+MPS!U$10*'Purshasing (2)'!$R1148+MPS!U$11*'Purshasing (2)'!$S1148+MPS!U$12*'Purshasing (2)'!$T1148</f>
        <v>0</v>
      </c>
      <c r="AV1152" s="22">
        <f>MPS!V$6*'Purshasing (2)'!$N1148+MPS!V$7*'Purshasing (2)'!$O1148+MPS!V$8*'Purshasing (2)'!$P1148+MPS!V$9*'Purshasing (2)'!$Q1148+MPS!V$10*'Purshasing (2)'!$R1148+MPS!V$11*'Purshasing (2)'!$S1148+MPS!V$12*'Purshasing (2)'!$T1148</f>
        <v>0</v>
      </c>
      <c r="AW1152" s="22">
        <f>MPS!W$6*'Purshasing (2)'!$N1148+MPS!W$7*'Purshasing (2)'!$O1148+MPS!W$8*'Purshasing (2)'!$P1148+MPS!W$9*'Purshasing (2)'!$Q1148+MPS!W$10*'Purshasing (2)'!$R1148+MPS!W$11*'Purshasing (2)'!$S1148+MPS!W$12*'Purshasing (2)'!$T1148</f>
        <v>0</v>
      </c>
      <c r="AX1152" s="22">
        <f>MPS!X$6*'Purshasing (2)'!$N1148+MPS!X$7*'Purshasing (2)'!$O1148+MPS!X$8*'Purshasing (2)'!$P1148+MPS!X$9*'Purshasing (2)'!$Q1148+MPS!X$10*'Purshasing (2)'!$R1148+MPS!X$11*'Purshasing (2)'!$S1148+MPS!X$12*'Purshasing (2)'!$T1148</f>
        <v>0</v>
      </c>
      <c r="AY1152" s="22">
        <f>MPS!Y$6*'Purshasing (2)'!$N1148+MPS!Y$7*'Purshasing (2)'!$O1148+MPS!Y$8*'Purshasing (2)'!$P1148+MPS!Y$9*'Purshasing (2)'!$Q1148+MPS!Y$10*'Purshasing (2)'!$R1148+MPS!Y$11*'Purshasing (2)'!$S1148+MPS!Y$12*'Purshasing (2)'!$T1148</f>
        <v>0</v>
      </c>
      <c r="AZ1152" s="22">
        <f>MPS!Z$6*'Purshasing (2)'!$N1148+MPS!Z$7*'Purshasing (2)'!$O1148+MPS!Z$8*'Purshasing (2)'!$P1148+MPS!Z$9*'Purshasing (2)'!$Q1148+MPS!Z$10*'Purshasing (2)'!$R1148+MPS!Z$11*'Purshasing (2)'!$S1148+MPS!Z$12*'Purshasing (2)'!$T1148</f>
        <v>0</v>
      </c>
      <c r="BA1152" s="25">
        <f>MPS!AA$6*'Purshasing (2)'!$N1148+MPS!AA$7*'Purshasing (2)'!$O1148+MPS!AA$8*'Purshasing (2)'!$P1148+MPS!AA$9*'Purshasing (2)'!$Q1148+MPS!AA$10*'Purshasing (2)'!$R1148+MPS!AA$11*'Purshasing (2)'!$S1148+MPS!AA$12*'Purshasing (2)'!$T1148</f>
        <v>0</v>
      </c>
    </row>
    <row r="1153" spans="1:53" hidden="1" x14ac:dyDescent="0.25">
      <c r="A1153" s="9">
        <v>6</v>
      </c>
      <c r="C1153" s="1" t="s">
        <v>542</v>
      </c>
      <c r="D1153" s="1" t="s">
        <v>45</v>
      </c>
      <c r="E1153" s="1" t="s">
        <v>223</v>
      </c>
      <c r="F1153" s="1" t="s">
        <v>543</v>
      </c>
      <c r="G1153" s="1" t="s">
        <v>68</v>
      </c>
      <c r="H1153" s="1" t="s">
        <v>136</v>
      </c>
      <c r="I1153" s="1" t="s">
        <v>47</v>
      </c>
      <c r="J1153" s="1" t="s">
        <v>356</v>
      </c>
      <c r="L1153" s="1"/>
      <c r="N1153" s="1">
        <v>1</v>
      </c>
      <c r="O1153" s="1">
        <v>1</v>
      </c>
      <c r="P1153" s="1">
        <v>1</v>
      </c>
      <c r="Y1153" s="36"/>
      <c r="AL1153" s="37"/>
      <c r="AM1153" s="37"/>
      <c r="AN1153" s="12" t="s">
        <v>4</v>
      </c>
      <c r="AO1153" s="23"/>
      <c r="AP1153" s="23">
        <f t="shared" ref="AP1153:BA1153" si="3437">(AQ1152/30)*$X1148</f>
        <v>0</v>
      </c>
      <c r="AQ1153" s="23">
        <f t="shared" si="3437"/>
        <v>0</v>
      </c>
      <c r="AR1153" s="23">
        <f t="shared" si="3437"/>
        <v>0</v>
      </c>
      <c r="AS1153" s="23">
        <f t="shared" si="3437"/>
        <v>0</v>
      </c>
      <c r="AT1153" s="23">
        <f t="shared" si="3437"/>
        <v>0</v>
      </c>
      <c r="AU1153" s="23">
        <f t="shared" si="3437"/>
        <v>0</v>
      </c>
      <c r="AV1153" s="23">
        <f t="shared" si="3437"/>
        <v>0</v>
      </c>
      <c r="AW1153" s="23">
        <f t="shared" si="3437"/>
        <v>0</v>
      </c>
      <c r="AX1153" s="23">
        <f t="shared" si="3437"/>
        <v>0</v>
      </c>
      <c r="AY1153" s="23">
        <f t="shared" si="3437"/>
        <v>0</v>
      </c>
      <c r="AZ1153" s="23">
        <f t="shared" si="3437"/>
        <v>0</v>
      </c>
      <c r="BA1153" s="24">
        <f t="shared" si="3437"/>
        <v>0</v>
      </c>
    </row>
    <row r="1154" spans="1:53" hidden="1" x14ac:dyDescent="0.25">
      <c r="A1154" s="9">
        <v>7</v>
      </c>
      <c r="C1154" s="1" t="s">
        <v>542</v>
      </c>
      <c r="D1154" s="1" t="s">
        <v>45</v>
      </c>
      <c r="E1154" s="1" t="s">
        <v>223</v>
      </c>
      <c r="F1154" s="1" t="s">
        <v>543</v>
      </c>
      <c r="G1154" s="1" t="s">
        <v>68</v>
      </c>
      <c r="H1154" s="1" t="s">
        <v>136</v>
      </c>
      <c r="I1154" s="1" t="s">
        <v>47</v>
      </c>
      <c r="J1154" s="1" t="s">
        <v>356</v>
      </c>
      <c r="L1154" s="1"/>
      <c r="N1154" s="1">
        <v>1</v>
      </c>
      <c r="O1154" s="1">
        <v>1</v>
      </c>
      <c r="P1154" s="1">
        <v>1</v>
      </c>
      <c r="Y1154" s="36"/>
      <c r="AL1154" s="37"/>
      <c r="AM1154" s="37"/>
      <c r="AN1154" s="13" t="s">
        <v>5</v>
      </c>
      <c r="AO1154" s="22"/>
      <c r="AP1154" s="22">
        <v>2000</v>
      </c>
      <c r="AQ1154" s="22"/>
      <c r="AR1154" s="22"/>
      <c r="AS1154" s="22"/>
      <c r="AT1154" s="22"/>
      <c r="AU1154" s="22"/>
      <c r="AV1154" s="22"/>
      <c r="AW1154" s="22"/>
      <c r="AX1154" s="22"/>
      <c r="AY1154" s="22"/>
      <c r="AZ1154" s="22"/>
      <c r="BA1154" s="25"/>
    </row>
    <row r="1155" spans="1:53" hidden="1" x14ac:dyDescent="0.25">
      <c r="A1155" s="9">
        <v>8</v>
      </c>
      <c r="C1155" s="1" t="s">
        <v>542</v>
      </c>
      <c r="D1155" s="1" t="s">
        <v>45</v>
      </c>
      <c r="E1155" s="1" t="s">
        <v>223</v>
      </c>
      <c r="F1155" s="1" t="s">
        <v>543</v>
      </c>
      <c r="G1155" s="1" t="s">
        <v>68</v>
      </c>
      <c r="H1155" s="1" t="s">
        <v>136</v>
      </c>
      <c r="I1155" s="1" t="s">
        <v>47</v>
      </c>
      <c r="J1155" s="1" t="s">
        <v>356</v>
      </c>
      <c r="L1155" s="1"/>
      <c r="N1155" s="1">
        <v>1</v>
      </c>
      <c r="O1155" s="1">
        <v>1</v>
      </c>
      <c r="P1155" s="1">
        <v>1</v>
      </c>
      <c r="Y1155" s="36"/>
      <c r="AL1155" s="37"/>
      <c r="AM1155" s="37"/>
      <c r="AN1155" s="12" t="s">
        <v>6</v>
      </c>
      <c r="AO1155" s="23"/>
      <c r="AP1155" s="23"/>
      <c r="AQ1155" s="23"/>
      <c r="AR1155" s="23"/>
      <c r="AS1155" s="23"/>
      <c r="AT1155" s="23"/>
      <c r="AU1155" s="23"/>
      <c r="AV1155" s="23"/>
      <c r="AW1155" s="23"/>
      <c r="AX1155" s="23"/>
      <c r="AY1155" s="23"/>
      <c r="AZ1155" s="23"/>
      <c r="BA1155" s="24"/>
    </row>
    <row r="1156" spans="1:53" ht="14.4" hidden="1" thickBot="1" x14ac:dyDescent="0.3">
      <c r="A1156" s="11">
        <v>9</v>
      </c>
      <c r="C1156" s="1" t="s">
        <v>542</v>
      </c>
      <c r="D1156" s="1" t="s">
        <v>45</v>
      </c>
      <c r="E1156" s="1" t="s">
        <v>223</v>
      </c>
      <c r="F1156" s="1" t="s">
        <v>543</v>
      </c>
      <c r="G1156" s="1" t="s">
        <v>68</v>
      </c>
      <c r="H1156" s="1" t="s">
        <v>136</v>
      </c>
      <c r="I1156" s="1" t="s">
        <v>47</v>
      </c>
      <c r="J1156" s="1" t="s">
        <v>356</v>
      </c>
      <c r="L1156" s="1"/>
      <c r="N1156" s="1">
        <v>1</v>
      </c>
      <c r="O1156" s="1">
        <v>1</v>
      </c>
      <c r="P1156" s="1">
        <v>1</v>
      </c>
      <c r="Y1156" s="36"/>
      <c r="AL1156" s="37"/>
      <c r="AM1156" s="37"/>
      <c r="AN1156" s="27" t="s">
        <v>7</v>
      </c>
      <c r="AO1156" s="28"/>
      <c r="AP1156" s="28"/>
      <c r="AQ1156" s="28"/>
      <c r="AR1156" s="28"/>
      <c r="AS1156" s="28"/>
      <c r="AT1156" s="28"/>
      <c r="AU1156" s="28"/>
      <c r="AV1156" s="28"/>
      <c r="AW1156" s="28"/>
      <c r="AX1156" s="28"/>
      <c r="AY1156" s="28"/>
      <c r="AZ1156" s="28"/>
      <c r="BA1156" s="29"/>
    </row>
    <row r="1157" spans="1:53" ht="15" hidden="1" thickTop="1" thickBot="1" x14ac:dyDescent="0.3">
      <c r="A1157" s="6">
        <v>1</v>
      </c>
      <c r="B1157" s="14">
        <v>129</v>
      </c>
      <c r="C1157" s="7" t="s">
        <v>554</v>
      </c>
      <c r="D1157" s="7" t="s">
        <v>45</v>
      </c>
      <c r="E1157" s="7" t="s">
        <v>223</v>
      </c>
      <c r="F1157" s="7" t="s">
        <v>543</v>
      </c>
      <c r="G1157" s="7" t="s">
        <v>68</v>
      </c>
      <c r="H1157" s="7" t="s">
        <v>136</v>
      </c>
      <c r="I1157" s="7" t="s">
        <v>47</v>
      </c>
      <c r="J1157" s="7" t="s">
        <v>356</v>
      </c>
      <c r="K1157" s="7" t="s">
        <v>555</v>
      </c>
      <c r="L1157" s="31" t="s">
        <v>556</v>
      </c>
      <c r="M1157" s="7" t="s">
        <v>557</v>
      </c>
      <c r="N1157" s="7">
        <v>1</v>
      </c>
      <c r="O1157" s="7">
        <v>1</v>
      </c>
      <c r="P1157" s="7">
        <v>1</v>
      </c>
      <c r="Q1157" s="7"/>
      <c r="R1157" s="7"/>
      <c r="S1157" s="7"/>
      <c r="T1157" s="7"/>
      <c r="U1157" s="7"/>
      <c r="V1157" s="8" t="s">
        <v>135</v>
      </c>
      <c r="W1157" s="8">
        <v>0.95419131987239469</v>
      </c>
      <c r="X1157" s="38">
        <v>0</v>
      </c>
      <c r="Y1157" s="42">
        <f t="shared" ref="Y1157" ca="1" si="3438">$L$3+AL1157</f>
        <v>42068</v>
      </c>
      <c r="Z1157" s="1" t="s">
        <v>139</v>
      </c>
      <c r="AA1157" s="1" t="s">
        <v>558</v>
      </c>
      <c r="AB1157" s="1">
        <v>0</v>
      </c>
      <c r="AL1157" s="2">
        <v>8</v>
      </c>
      <c r="AM1157" s="4">
        <v>1</v>
      </c>
      <c r="AN1157" s="39" t="s">
        <v>0</v>
      </c>
      <c r="AO1157" s="43"/>
      <c r="AP1157" s="43">
        <f t="shared" ref="AP1157:BA1157" si="3439">IF(AQ1162+AP1161+AP1163-AO1158&lt;0,0,MAX((AQ1162+AP1161+AP1163-AO1158),$AM1166))</f>
        <v>0</v>
      </c>
      <c r="AQ1157" s="43">
        <f t="shared" si="3439"/>
        <v>0</v>
      </c>
      <c r="AR1157" s="43">
        <f t="shared" si="3439"/>
        <v>0</v>
      </c>
      <c r="AS1157" s="43">
        <f t="shared" si="3439"/>
        <v>0</v>
      </c>
      <c r="AT1157" s="43">
        <f t="shared" si="3439"/>
        <v>0</v>
      </c>
      <c r="AU1157" s="43">
        <f t="shared" si="3439"/>
        <v>0</v>
      </c>
      <c r="AV1157" s="43">
        <f t="shared" si="3439"/>
        <v>0</v>
      </c>
      <c r="AW1157" s="43">
        <f t="shared" si="3439"/>
        <v>0</v>
      </c>
      <c r="AX1157" s="43">
        <f t="shared" si="3439"/>
        <v>0</v>
      </c>
      <c r="AY1157" s="43">
        <f t="shared" si="3439"/>
        <v>0</v>
      </c>
      <c r="AZ1157" s="43">
        <f t="shared" si="3439"/>
        <v>0</v>
      </c>
      <c r="BA1157" s="26">
        <f t="shared" si="3439"/>
        <v>0</v>
      </c>
    </row>
    <row r="1158" spans="1:53" x14ac:dyDescent="0.25">
      <c r="A1158" s="9">
        <v>2</v>
      </c>
      <c r="C1158" s="1" t="s">
        <v>554</v>
      </c>
      <c r="D1158" s="1" t="s">
        <v>45</v>
      </c>
      <c r="E1158" s="1" t="s">
        <v>223</v>
      </c>
      <c r="F1158" s="1" t="s">
        <v>543</v>
      </c>
      <c r="G1158" s="1" t="s">
        <v>68</v>
      </c>
      <c r="H1158" s="1" t="s">
        <v>136</v>
      </c>
      <c r="I1158" s="1" t="s">
        <v>47</v>
      </c>
      <c r="J1158" s="1" t="s">
        <v>356</v>
      </c>
      <c r="N1158" s="1">
        <v>1</v>
      </c>
      <c r="O1158" s="1">
        <v>1</v>
      </c>
      <c r="P1158" s="1">
        <v>1</v>
      </c>
      <c r="Y1158" s="36"/>
      <c r="AL1158" s="37"/>
      <c r="AM1158" s="37"/>
      <c r="AN1158" s="12" t="s">
        <v>1</v>
      </c>
      <c r="AO1158" s="44">
        <v>50000</v>
      </c>
      <c r="AP1158" s="44">
        <f t="shared" ref="AP1158" si="3440">AO1158+AP1157-AP1163-AP1161</f>
        <v>42039</v>
      </c>
      <c r="AQ1158" s="44">
        <f t="shared" ref="AQ1158" si="3441">AP1158+AQ1157-AQ1163-AQ1161</f>
        <v>35419</v>
      </c>
      <c r="AR1158" s="44">
        <f t="shared" ref="AR1158" si="3442">AQ1158+AR1157-AR1163-AR1161</f>
        <v>24099</v>
      </c>
      <c r="AS1158" s="44">
        <f t="shared" ref="AS1158" si="3443">AR1158+AS1157-AS1163-AS1161</f>
        <v>15407</v>
      </c>
      <c r="AT1158" s="44">
        <f t="shared" ref="AT1158" si="3444">AS1158+AT1157-AT1163-AT1161</f>
        <v>15407</v>
      </c>
      <c r="AU1158" s="44">
        <f t="shared" ref="AU1158" si="3445">AT1158+AU1157-AU1163-AU1161</f>
        <v>15407</v>
      </c>
      <c r="AV1158" s="44">
        <f t="shared" ref="AV1158" si="3446">AU1158+AV1157-AV1163-AV1161</f>
        <v>15407</v>
      </c>
      <c r="AW1158" s="44">
        <f t="shared" ref="AW1158" si="3447">AV1158+AW1157-AW1163-AW1161</f>
        <v>15407</v>
      </c>
      <c r="AX1158" s="44">
        <f t="shared" ref="AX1158" si="3448">AW1158+AX1157-AX1163-AX1161</f>
        <v>15407</v>
      </c>
      <c r="AY1158" s="44">
        <f t="shared" ref="AY1158" si="3449">AX1158+AY1157-AY1163-AY1161</f>
        <v>15407</v>
      </c>
      <c r="AZ1158" s="44">
        <f t="shared" ref="AZ1158" si="3450">AY1158+AZ1157-AZ1163-AZ1161</f>
        <v>15407</v>
      </c>
      <c r="BA1158" s="23">
        <f t="shared" ref="BA1158" si="3451">AZ1158+BA1157-BA1163-BA1161</f>
        <v>15407</v>
      </c>
    </row>
    <row r="1159" spans="1:53" hidden="1" x14ac:dyDescent="0.25">
      <c r="A1159" s="9">
        <v>3</v>
      </c>
      <c r="C1159" s="1" t="s">
        <v>554</v>
      </c>
      <c r="D1159" s="1" t="s">
        <v>45</v>
      </c>
      <c r="E1159" s="1" t="s">
        <v>223</v>
      </c>
      <c r="F1159" s="1" t="s">
        <v>543</v>
      </c>
      <c r="G1159" s="1" t="s">
        <v>68</v>
      </c>
      <c r="H1159" s="1" t="s">
        <v>136</v>
      </c>
      <c r="I1159" s="1" t="s">
        <v>47</v>
      </c>
      <c r="J1159" s="1" t="s">
        <v>356</v>
      </c>
      <c r="N1159" s="1">
        <v>1</v>
      </c>
      <c r="O1159" s="1">
        <v>1</v>
      </c>
      <c r="P1159" s="1">
        <v>1</v>
      </c>
      <c r="Y1159" s="36"/>
      <c r="AL1159" s="37"/>
      <c r="AM1159" s="37"/>
      <c r="AN1159" s="13" t="s">
        <v>3</v>
      </c>
      <c r="AO1159" s="45"/>
      <c r="AP1159" s="45">
        <f t="shared" ref="AP1159" si="3452">(AP1158/AQ1161)*30</f>
        <v>190.50906344410876</v>
      </c>
      <c r="AQ1159" s="45">
        <f t="shared" ref="AQ1159" si="3453">(AQ1158/AR1161)*30</f>
        <v>93.866607773851598</v>
      </c>
      <c r="AR1159" s="45">
        <f t="shared" ref="AR1159" si="3454">(AR1158/AS1161)*30</f>
        <v>83.176484123331804</v>
      </c>
      <c r="AS1159" s="45" t="e">
        <f t="shared" ref="AS1159" si="3455">(AS1158/AT1161)*30</f>
        <v>#DIV/0!</v>
      </c>
      <c r="AT1159" s="45" t="e">
        <f t="shared" ref="AT1159" si="3456">(AT1158/AU1161)*30</f>
        <v>#DIV/0!</v>
      </c>
      <c r="AU1159" s="45" t="e">
        <f t="shared" ref="AU1159" si="3457">(AU1158/AV1161)*30</f>
        <v>#DIV/0!</v>
      </c>
      <c r="AV1159" s="45" t="e">
        <f t="shared" ref="AV1159" si="3458">(AV1158/AW1161)*30</f>
        <v>#DIV/0!</v>
      </c>
      <c r="AW1159" s="45" t="e">
        <f t="shared" ref="AW1159" si="3459">(AW1158/AX1161)*30</f>
        <v>#DIV/0!</v>
      </c>
      <c r="AX1159" s="45" t="e">
        <f t="shared" ref="AX1159" si="3460">(AX1158/AY1161)*30</f>
        <v>#DIV/0!</v>
      </c>
      <c r="AY1159" s="45" t="e">
        <f t="shared" ref="AY1159" si="3461">(AY1158/AZ1161)*30</f>
        <v>#DIV/0!</v>
      </c>
      <c r="AZ1159" s="45" t="e">
        <f t="shared" ref="AZ1159" si="3462">(AZ1158/BA1161)*30</f>
        <v>#DIV/0!</v>
      </c>
      <c r="BA1159" s="25" t="e">
        <f t="shared" ref="BA1159" si="3463">(BA1158/BB1161)*30</f>
        <v>#DIV/0!</v>
      </c>
    </row>
    <row r="1160" spans="1:53" hidden="1" x14ac:dyDescent="0.25">
      <c r="A1160" s="9">
        <v>4</v>
      </c>
      <c r="C1160" s="1" t="s">
        <v>554</v>
      </c>
      <c r="D1160" s="1" t="s">
        <v>45</v>
      </c>
      <c r="E1160" s="1" t="s">
        <v>223</v>
      </c>
      <c r="F1160" s="1" t="s">
        <v>543</v>
      </c>
      <c r="G1160" s="1" t="s">
        <v>68</v>
      </c>
      <c r="H1160" s="1" t="s">
        <v>136</v>
      </c>
      <c r="I1160" s="1" t="s">
        <v>47</v>
      </c>
      <c r="J1160" s="1" t="s">
        <v>356</v>
      </c>
      <c r="N1160" s="1">
        <v>1</v>
      </c>
      <c r="O1160" s="1">
        <v>1</v>
      </c>
      <c r="P1160" s="1">
        <v>1</v>
      </c>
      <c r="Y1160" s="36"/>
      <c r="AL1160" s="37"/>
      <c r="AM1160" s="37"/>
      <c r="AN1160" s="12" t="s">
        <v>944</v>
      </c>
      <c r="AO1160" s="44"/>
      <c r="AP1160" s="44"/>
      <c r="AQ1160" s="44"/>
      <c r="AR1160" s="44"/>
      <c r="AS1160" s="44"/>
      <c r="AT1160" s="44"/>
      <c r="AU1160" s="44"/>
      <c r="AV1160" s="44"/>
      <c r="AW1160" s="44"/>
      <c r="AX1160" s="44"/>
      <c r="AY1160" s="44"/>
      <c r="AZ1160" s="44"/>
      <c r="BA1160" s="24"/>
    </row>
    <row r="1161" spans="1:53" hidden="1" x14ac:dyDescent="0.25">
      <c r="A1161" s="9">
        <v>5</v>
      </c>
      <c r="C1161" s="1" t="s">
        <v>554</v>
      </c>
      <c r="D1161" s="1" t="s">
        <v>45</v>
      </c>
      <c r="E1161" s="1" t="s">
        <v>223</v>
      </c>
      <c r="F1161" s="1" t="s">
        <v>543</v>
      </c>
      <c r="G1161" s="1" t="s">
        <v>68</v>
      </c>
      <c r="H1161" s="1" t="s">
        <v>136</v>
      </c>
      <c r="I1161" s="1" t="s">
        <v>47</v>
      </c>
      <c r="J1161" s="1" t="s">
        <v>356</v>
      </c>
      <c r="N1161" s="1">
        <v>1</v>
      </c>
      <c r="O1161" s="1">
        <v>1</v>
      </c>
      <c r="P1161" s="1">
        <v>1</v>
      </c>
      <c r="Y1161" s="36"/>
      <c r="AL1161" s="37"/>
      <c r="AM1161" s="37"/>
      <c r="AN1161" s="13" t="s">
        <v>2</v>
      </c>
      <c r="AO1161" s="22"/>
      <c r="AP1161" s="22">
        <f>MPS!P$6*'Purshasing (2)'!$N1157+MPS!P$7*'Purshasing (2)'!$O1157+MPS!P$8*'Purshasing (2)'!$P1157+MPS!P$9*'Purshasing (2)'!$Q1157+MPS!P$10*'Purshasing (2)'!$R1157+MPS!P$11*'Purshasing (2)'!$S1157+MPS!P$12*'Purshasing (2)'!$T1157</f>
        <v>5961</v>
      </c>
      <c r="AQ1161" s="22">
        <f>MPS!Q$6*'Purshasing (2)'!$N1157+MPS!Q$7*'Purshasing (2)'!$O1157+MPS!Q$8*'Purshasing (2)'!$P1157+MPS!Q$9*'Purshasing (2)'!$Q1157+MPS!Q$10*'Purshasing (2)'!$R1157+MPS!Q$11*'Purshasing (2)'!$S1157+MPS!Q$12*'Purshasing (2)'!$T1157</f>
        <v>6620</v>
      </c>
      <c r="AR1161" s="22">
        <f>MPS!R$6*'Purshasing (2)'!$N1157+MPS!R$7*'Purshasing (2)'!$O1157+MPS!R$8*'Purshasing (2)'!$P1157+MPS!R$9*'Purshasing (2)'!$Q1157+MPS!R$10*'Purshasing (2)'!$R1157+MPS!R$11*'Purshasing (2)'!$S1157+MPS!R$12*'Purshasing (2)'!$T1157</f>
        <v>11320</v>
      </c>
      <c r="AS1161" s="22">
        <f>MPS!S$6*'Purshasing (2)'!$N1157+MPS!S$7*'Purshasing (2)'!$O1157+MPS!S$8*'Purshasing (2)'!$P1157+MPS!S$9*'Purshasing (2)'!$Q1157+MPS!S$10*'Purshasing (2)'!$R1157+MPS!S$11*'Purshasing (2)'!$S1157+MPS!S$12*'Purshasing (2)'!$T1157</f>
        <v>8692</v>
      </c>
      <c r="AT1161" s="22">
        <f>MPS!T$6*'Purshasing (2)'!$N1157+MPS!T$7*'Purshasing (2)'!$O1157+MPS!T$8*'Purshasing (2)'!$P1157+MPS!T$9*'Purshasing (2)'!$Q1157+MPS!T$10*'Purshasing (2)'!$R1157+MPS!T$11*'Purshasing (2)'!$S1157+MPS!T$12*'Purshasing (2)'!$T1157</f>
        <v>0</v>
      </c>
      <c r="AU1161" s="22">
        <f>MPS!U$6*'Purshasing (2)'!$N1157+MPS!U$7*'Purshasing (2)'!$O1157+MPS!U$8*'Purshasing (2)'!$P1157+MPS!U$9*'Purshasing (2)'!$Q1157+MPS!U$10*'Purshasing (2)'!$R1157+MPS!U$11*'Purshasing (2)'!$S1157+MPS!U$12*'Purshasing (2)'!$T1157</f>
        <v>0</v>
      </c>
      <c r="AV1161" s="22">
        <f>MPS!V$6*'Purshasing (2)'!$N1157+MPS!V$7*'Purshasing (2)'!$O1157+MPS!V$8*'Purshasing (2)'!$P1157+MPS!V$9*'Purshasing (2)'!$Q1157+MPS!V$10*'Purshasing (2)'!$R1157+MPS!V$11*'Purshasing (2)'!$S1157+MPS!V$12*'Purshasing (2)'!$T1157</f>
        <v>0</v>
      </c>
      <c r="AW1161" s="22">
        <f>MPS!W$6*'Purshasing (2)'!$N1157+MPS!W$7*'Purshasing (2)'!$O1157+MPS!W$8*'Purshasing (2)'!$P1157+MPS!W$9*'Purshasing (2)'!$Q1157+MPS!W$10*'Purshasing (2)'!$R1157+MPS!W$11*'Purshasing (2)'!$S1157+MPS!W$12*'Purshasing (2)'!$T1157</f>
        <v>0</v>
      </c>
      <c r="AX1161" s="22">
        <f>MPS!X$6*'Purshasing (2)'!$N1157+MPS!X$7*'Purshasing (2)'!$O1157+MPS!X$8*'Purshasing (2)'!$P1157+MPS!X$9*'Purshasing (2)'!$Q1157+MPS!X$10*'Purshasing (2)'!$R1157+MPS!X$11*'Purshasing (2)'!$S1157+MPS!X$12*'Purshasing (2)'!$T1157</f>
        <v>0</v>
      </c>
      <c r="AY1161" s="22">
        <f>MPS!Y$6*'Purshasing (2)'!$N1157+MPS!Y$7*'Purshasing (2)'!$O1157+MPS!Y$8*'Purshasing (2)'!$P1157+MPS!Y$9*'Purshasing (2)'!$Q1157+MPS!Y$10*'Purshasing (2)'!$R1157+MPS!Y$11*'Purshasing (2)'!$S1157+MPS!Y$12*'Purshasing (2)'!$T1157</f>
        <v>0</v>
      </c>
      <c r="AZ1161" s="22">
        <f>MPS!Z$6*'Purshasing (2)'!$N1157+MPS!Z$7*'Purshasing (2)'!$O1157+MPS!Z$8*'Purshasing (2)'!$P1157+MPS!Z$9*'Purshasing (2)'!$Q1157+MPS!Z$10*'Purshasing (2)'!$R1157+MPS!Z$11*'Purshasing (2)'!$S1157+MPS!Z$12*'Purshasing (2)'!$T1157</f>
        <v>0</v>
      </c>
      <c r="BA1161" s="25">
        <f>MPS!AA$6*'Purshasing (2)'!$N1157+MPS!AA$7*'Purshasing (2)'!$O1157+MPS!AA$8*'Purshasing (2)'!$P1157+MPS!AA$9*'Purshasing (2)'!$Q1157+MPS!AA$10*'Purshasing (2)'!$R1157+MPS!AA$11*'Purshasing (2)'!$S1157+MPS!AA$12*'Purshasing (2)'!$T1157</f>
        <v>0</v>
      </c>
    </row>
    <row r="1162" spans="1:53" hidden="1" x14ac:dyDescent="0.25">
      <c r="A1162" s="9">
        <v>6</v>
      </c>
      <c r="C1162" s="1" t="s">
        <v>554</v>
      </c>
      <c r="D1162" s="1" t="s">
        <v>45</v>
      </c>
      <c r="E1162" s="1" t="s">
        <v>223</v>
      </c>
      <c r="F1162" s="1" t="s">
        <v>543</v>
      </c>
      <c r="G1162" s="1" t="s">
        <v>68</v>
      </c>
      <c r="H1162" s="1" t="s">
        <v>136</v>
      </c>
      <c r="I1162" s="1" t="s">
        <v>47</v>
      </c>
      <c r="J1162" s="1" t="s">
        <v>356</v>
      </c>
      <c r="L1162" s="1"/>
      <c r="N1162" s="1">
        <v>1</v>
      </c>
      <c r="O1162" s="1">
        <v>1</v>
      </c>
      <c r="P1162" s="1">
        <v>1</v>
      </c>
      <c r="Y1162" s="36"/>
      <c r="AL1162" s="37"/>
      <c r="AM1162" s="37"/>
      <c r="AN1162" s="12" t="s">
        <v>4</v>
      </c>
      <c r="AO1162" s="23"/>
      <c r="AP1162" s="23">
        <f t="shared" ref="AP1162:BA1162" si="3464">(AQ1161/30)*$X1157</f>
        <v>0</v>
      </c>
      <c r="AQ1162" s="23">
        <f t="shared" si="3464"/>
        <v>0</v>
      </c>
      <c r="AR1162" s="23">
        <f t="shared" si="3464"/>
        <v>0</v>
      </c>
      <c r="AS1162" s="23">
        <f t="shared" si="3464"/>
        <v>0</v>
      </c>
      <c r="AT1162" s="23">
        <f t="shared" si="3464"/>
        <v>0</v>
      </c>
      <c r="AU1162" s="23">
        <f t="shared" si="3464"/>
        <v>0</v>
      </c>
      <c r="AV1162" s="23">
        <f t="shared" si="3464"/>
        <v>0</v>
      </c>
      <c r="AW1162" s="23">
        <f t="shared" si="3464"/>
        <v>0</v>
      </c>
      <c r="AX1162" s="23">
        <f t="shared" si="3464"/>
        <v>0</v>
      </c>
      <c r="AY1162" s="23">
        <f t="shared" si="3464"/>
        <v>0</v>
      </c>
      <c r="AZ1162" s="23">
        <f t="shared" si="3464"/>
        <v>0</v>
      </c>
      <c r="BA1162" s="24">
        <f t="shared" si="3464"/>
        <v>0</v>
      </c>
    </row>
    <row r="1163" spans="1:53" hidden="1" x14ac:dyDescent="0.25">
      <c r="A1163" s="9">
        <v>7</v>
      </c>
      <c r="C1163" s="1" t="s">
        <v>554</v>
      </c>
      <c r="D1163" s="1" t="s">
        <v>45</v>
      </c>
      <c r="E1163" s="1" t="s">
        <v>223</v>
      </c>
      <c r="F1163" s="1" t="s">
        <v>543</v>
      </c>
      <c r="G1163" s="1" t="s">
        <v>68</v>
      </c>
      <c r="H1163" s="1" t="s">
        <v>136</v>
      </c>
      <c r="I1163" s="1" t="s">
        <v>47</v>
      </c>
      <c r="J1163" s="1" t="s">
        <v>356</v>
      </c>
      <c r="L1163" s="1"/>
      <c r="N1163" s="1">
        <v>1</v>
      </c>
      <c r="O1163" s="1">
        <v>1</v>
      </c>
      <c r="P1163" s="1">
        <v>1</v>
      </c>
      <c r="Y1163" s="36"/>
      <c r="AL1163" s="37"/>
      <c r="AM1163" s="37"/>
      <c r="AN1163" s="13" t="s">
        <v>5</v>
      </c>
      <c r="AO1163" s="22"/>
      <c r="AP1163" s="22">
        <v>2000</v>
      </c>
      <c r="AQ1163" s="22"/>
      <c r="AR1163" s="22"/>
      <c r="AS1163" s="22"/>
      <c r="AT1163" s="22"/>
      <c r="AU1163" s="22"/>
      <c r="AV1163" s="22"/>
      <c r="AW1163" s="22"/>
      <c r="AX1163" s="22"/>
      <c r="AY1163" s="22"/>
      <c r="AZ1163" s="22"/>
      <c r="BA1163" s="25"/>
    </row>
    <row r="1164" spans="1:53" hidden="1" x14ac:dyDescent="0.25">
      <c r="A1164" s="9">
        <v>8</v>
      </c>
      <c r="C1164" s="1" t="s">
        <v>554</v>
      </c>
      <c r="D1164" s="1" t="s">
        <v>45</v>
      </c>
      <c r="E1164" s="1" t="s">
        <v>223</v>
      </c>
      <c r="F1164" s="1" t="s">
        <v>543</v>
      </c>
      <c r="G1164" s="1" t="s">
        <v>68</v>
      </c>
      <c r="H1164" s="1" t="s">
        <v>136</v>
      </c>
      <c r="I1164" s="1" t="s">
        <v>47</v>
      </c>
      <c r="J1164" s="1" t="s">
        <v>356</v>
      </c>
      <c r="L1164" s="1"/>
      <c r="N1164" s="1">
        <v>1</v>
      </c>
      <c r="O1164" s="1">
        <v>1</v>
      </c>
      <c r="P1164" s="1">
        <v>1</v>
      </c>
      <c r="Y1164" s="36"/>
      <c r="AL1164" s="37"/>
      <c r="AM1164" s="37"/>
      <c r="AN1164" s="12" t="s">
        <v>6</v>
      </c>
      <c r="AO1164" s="23"/>
      <c r="AP1164" s="23"/>
      <c r="AQ1164" s="23"/>
      <c r="AR1164" s="23"/>
      <c r="AS1164" s="23"/>
      <c r="AT1164" s="23"/>
      <c r="AU1164" s="23"/>
      <c r="AV1164" s="23"/>
      <c r="AW1164" s="23"/>
      <c r="AX1164" s="23"/>
      <c r="AY1164" s="23"/>
      <c r="AZ1164" s="23"/>
      <c r="BA1164" s="24"/>
    </row>
    <row r="1165" spans="1:53" ht="14.4" hidden="1" thickBot="1" x14ac:dyDescent="0.3">
      <c r="A1165" s="11">
        <v>9</v>
      </c>
      <c r="C1165" s="1" t="s">
        <v>554</v>
      </c>
      <c r="D1165" s="1" t="s">
        <v>45</v>
      </c>
      <c r="E1165" s="1" t="s">
        <v>223</v>
      </c>
      <c r="F1165" s="1" t="s">
        <v>543</v>
      </c>
      <c r="G1165" s="1" t="s">
        <v>68</v>
      </c>
      <c r="H1165" s="1" t="s">
        <v>136</v>
      </c>
      <c r="I1165" s="1" t="s">
        <v>47</v>
      </c>
      <c r="J1165" s="1" t="s">
        <v>356</v>
      </c>
      <c r="L1165" s="1"/>
      <c r="N1165" s="1">
        <v>1</v>
      </c>
      <c r="O1165" s="1">
        <v>1</v>
      </c>
      <c r="P1165" s="1">
        <v>1</v>
      </c>
      <c r="Y1165" s="36"/>
      <c r="AL1165" s="37"/>
      <c r="AM1165" s="37"/>
      <c r="AN1165" s="27" t="s">
        <v>7</v>
      </c>
      <c r="AO1165" s="28"/>
      <c r="AP1165" s="28"/>
      <c r="AQ1165" s="28"/>
      <c r="AR1165" s="28"/>
      <c r="AS1165" s="28"/>
      <c r="AT1165" s="28"/>
      <c r="AU1165" s="28"/>
      <c r="AV1165" s="28"/>
      <c r="AW1165" s="28"/>
      <c r="AX1165" s="28"/>
      <c r="AY1165" s="28"/>
      <c r="AZ1165" s="28"/>
      <c r="BA1165" s="29"/>
    </row>
    <row r="1166" spans="1:53" ht="15" hidden="1" thickTop="1" thickBot="1" x14ac:dyDescent="0.3">
      <c r="A1166" s="6">
        <v>1</v>
      </c>
      <c r="B1166" s="14">
        <v>130</v>
      </c>
      <c r="C1166" s="7" t="s">
        <v>559</v>
      </c>
      <c r="D1166" s="7" t="s">
        <v>45</v>
      </c>
      <c r="E1166" s="7" t="s">
        <v>43</v>
      </c>
      <c r="F1166" s="7" t="s">
        <v>543</v>
      </c>
      <c r="G1166" s="7" t="s">
        <v>42</v>
      </c>
      <c r="H1166" s="7" t="s">
        <v>136</v>
      </c>
      <c r="I1166" s="7" t="s">
        <v>47</v>
      </c>
      <c r="J1166" s="7" t="s">
        <v>356</v>
      </c>
      <c r="K1166" s="7" t="s">
        <v>560</v>
      </c>
      <c r="L1166" s="31" t="s">
        <v>561</v>
      </c>
      <c r="M1166" s="7" t="s">
        <v>562</v>
      </c>
      <c r="N1166" s="7">
        <v>3</v>
      </c>
      <c r="O1166" s="7">
        <v>3</v>
      </c>
      <c r="P1166" s="7">
        <v>3</v>
      </c>
      <c r="Q1166" s="7">
        <v>0</v>
      </c>
      <c r="R1166" s="7">
        <v>0</v>
      </c>
      <c r="S1166" s="7">
        <v>0</v>
      </c>
      <c r="T1166" s="7">
        <v>0</v>
      </c>
      <c r="U1166" s="7"/>
      <c r="V1166" s="8" t="s">
        <v>135</v>
      </c>
      <c r="W1166" s="8">
        <v>4.97407425985958</v>
      </c>
      <c r="X1166" s="38">
        <v>0</v>
      </c>
      <c r="Y1166" s="42">
        <f t="shared" ref="Y1166" ca="1" si="3465">$L$3+AL1166</f>
        <v>42071</v>
      </c>
      <c r="Z1166" s="1" t="s">
        <v>139</v>
      </c>
      <c r="AA1166" s="1" t="s">
        <v>563</v>
      </c>
      <c r="AB1166" s="1" t="s">
        <v>564</v>
      </c>
      <c r="AL1166" s="2">
        <v>11</v>
      </c>
      <c r="AM1166" s="4">
        <v>1</v>
      </c>
      <c r="AN1166" s="39" t="s">
        <v>0</v>
      </c>
      <c r="AO1166" s="43"/>
      <c r="AP1166" s="43">
        <f t="shared" ref="AP1166:BA1166" si="3466">IF(AQ1171+AP1170+AP1172-AO1167&lt;0,0,MAX((AQ1171+AP1170+AP1172-AO1167),$AM1175))</f>
        <v>0</v>
      </c>
      <c r="AQ1166" s="43">
        <f t="shared" si="3466"/>
        <v>0</v>
      </c>
      <c r="AR1166" s="43">
        <f t="shared" si="3466"/>
        <v>23703</v>
      </c>
      <c r="AS1166" s="43">
        <f t="shared" si="3466"/>
        <v>26076</v>
      </c>
      <c r="AT1166" s="43">
        <f t="shared" si="3466"/>
        <v>1</v>
      </c>
      <c r="AU1166" s="43">
        <f t="shared" si="3466"/>
        <v>0</v>
      </c>
      <c r="AV1166" s="43">
        <f t="shared" si="3466"/>
        <v>0</v>
      </c>
      <c r="AW1166" s="43">
        <f t="shared" si="3466"/>
        <v>0</v>
      </c>
      <c r="AX1166" s="43">
        <f t="shared" si="3466"/>
        <v>0</v>
      </c>
      <c r="AY1166" s="43">
        <f t="shared" si="3466"/>
        <v>0</v>
      </c>
      <c r="AZ1166" s="43">
        <f t="shared" si="3466"/>
        <v>0</v>
      </c>
      <c r="BA1166" s="26">
        <f t="shared" si="3466"/>
        <v>0</v>
      </c>
    </row>
    <row r="1167" spans="1:53" x14ac:dyDescent="0.25">
      <c r="A1167" s="9">
        <v>2</v>
      </c>
      <c r="C1167" s="1" t="s">
        <v>559</v>
      </c>
      <c r="D1167" s="1" t="s">
        <v>45</v>
      </c>
      <c r="E1167" s="1" t="s">
        <v>43</v>
      </c>
      <c r="F1167" s="1" t="s">
        <v>543</v>
      </c>
      <c r="G1167" s="1" t="s">
        <v>42</v>
      </c>
      <c r="H1167" s="1" t="s">
        <v>136</v>
      </c>
      <c r="I1167" s="1" t="s">
        <v>47</v>
      </c>
      <c r="J1167" s="1" t="s">
        <v>356</v>
      </c>
      <c r="N1167" s="1">
        <v>3</v>
      </c>
      <c r="O1167" s="1">
        <v>3</v>
      </c>
      <c r="P1167" s="1">
        <v>3</v>
      </c>
      <c r="Q1167" s="1">
        <v>0</v>
      </c>
      <c r="R1167" s="1">
        <v>0</v>
      </c>
      <c r="S1167" s="1">
        <v>0</v>
      </c>
      <c r="T1167" s="1">
        <v>0</v>
      </c>
      <c r="Y1167" s="36"/>
      <c r="AL1167" s="37"/>
      <c r="AM1167" s="37"/>
      <c r="AN1167" s="12" t="s">
        <v>1</v>
      </c>
      <c r="AO1167" s="44">
        <v>50000</v>
      </c>
      <c r="AP1167" s="44">
        <f t="shared" ref="AP1167" si="3467">AO1167+AP1166-AP1172-AP1170</f>
        <v>30117</v>
      </c>
      <c r="AQ1167" s="44">
        <f t="shared" ref="AQ1167" si="3468">AP1167+AQ1166-AQ1172-AQ1170</f>
        <v>10257</v>
      </c>
      <c r="AR1167" s="44">
        <f t="shared" ref="AR1167" si="3469">AQ1167+AR1166-AR1172-AR1170</f>
        <v>0</v>
      </c>
      <c r="AS1167" s="44">
        <f t="shared" ref="AS1167" si="3470">AR1167+AS1166-AS1172-AS1170</f>
        <v>0</v>
      </c>
      <c r="AT1167" s="44">
        <f t="shared" ref="AT1167" si="3471">AS1167+AT1166-AT1172-AT1170</f>
        <v>1</v>
      </c>
      <c r="AU1167" s="44">
        <f t="shared" ref="AU1167" si="3472">AT1167+AU1166-AU1172-AU1170</f>
        <v>1</v>
      </c>
      <c r="AV1167" s="44">
        <f t="shared" ref="AV1167" si="3473">AU1167+AV1166-AV1172-AV1170</f>
        <v>1</v>
      </c>
      <c r="AW1167" s="44">
        <f t="shared" ref="AW1167" si="3474">AV1167+AW1166-AW1172-AW1170</f>
        <v>1</v>
      </c>
      <c r="AX1167" s="44">
        <f t="shared" ref="AX1167" si="3475">AW1167+AX1166-AX1172-AX1170</f>
        <v>1</v>
      </c>
      <c r="AY1167" s="44">
        <f t="shared" ref="AY1167" si="3476">AX1167+AY1166-AY1172-AY1170</f>
        <v>1</v>
      </c>
      <c r="AZ1167" s="44">
        <f t="shared" ref="AZ1167" si="3477">AY1167+AZ1166-AZ1172-AZ1170</f>
        <v>1</v>
      </c>
      <c r="BA1167" s="23">
        <f t="shared" ref="BA1167" si="3478">AZ1167+BA1166-BA1172-BA1170</f>
        <v>1</v>
      </c>
    </row>
    <row r="1168" spans="1:53" hidden="1" x14ac:dyDescent="0.25">
      <c r="A1168" s="9">
        <v>3</v>
      </c>
      <c r="C1168" s="1" t="s">
        <v>559</v>
      </c>
      <c r="D1168" s="1" t="s">
        <v>45</v>
      </c>
      <c r="E1168" s="1" t="s">
        <v>43</v>
      </c>
      <c r="F1168" s="1" t="s">
        <v>543</v>
      </c>
      <c r="G1168" s="1" t="s">
        <v>42</v>
      </c>
      <c r="H1168" s="1" t="s">
        <v>136</v>
      </c>
      <c r="I1168" s="1" t="s">
        <v>47</v>
      </c>
      <c r="J1168" s="1" t="s">
        <v>356</v>
      </c>
      <c r="N1168" s="1">
        <v>3</v>
      </c>
      <c r="O1168" s="1">
        <v>3</v>
      </c>
      <c r="P1168" s="1">
        <v>3</v>
      </c>
      <c r="Q1168" s="1">
        <v>0</v>
      </c>
      <c r="R1168" s="1">
        <v>0</v>
      </c>
      <c r="S1168" s="1">
        <v>0</v>
      </c>
      <c r="T1168" s="1">
        <v>0</v>
      </c>
      <c r="Y1168" s="36"/>
      <c r="AL1168" s="37"/>
      <c r="AM1168" s="37"/>
      <c r="AN1168" s="13" t="s">
        <v>3</v>
      </c>
      <c r="AO1168" s="45"/>
      <c r="AP1168" s="45">
        <f t="shared" ref="AP1168" si="3479">(AP1167/AQ1170)*30</f>
        <v>45.493957703927492</v>
      </c>
      <c r="AQ1168" s="45">
        <f t="shared" ref="AQ1168" si="3480">(AQ1167/AR1170)*30</f>
        <v>9.0609540636042407</v>
      </c>
      <c r="AR1168" s="45">
        <f t="shared" ref="AR1168" si="3481">(AR1167/AS1170)*30</f>
        <v>0</v>
      </c>
      <c r="AS1168" s="45" t="e">
        <f t="shared" ref="AS1168" si="3482">(AS1167/AT1170)*30</f>
        <v>#DIV/0!</v>
      </c>
      <c r="AT1168" s="45" t="e">
        <f t="shared" ref="AT1168" si="3483">(AT1167/AU1170)*30</f>
        <v>#DIV/0!</v>
      </c>
      <c r="AU1168" s="45" t="e">
        <f t="shared" ref="AU1168" si="3484">(AU1167/AV1170)*30</f>
        <v>#DIV/0!</v>
      </c>
      <c r="AV1168" s="45" t="e">
        <f t="shared" ref="AV1168" si="3485">(AV1167/AW1170)*30</f>
        <v>#DIV/0!</v>
      </c>
      <c r="AW1168" s="45" t="e">
        <f t="shared" ref="AW1168" si="3486">(AW1167/AX1170)*30</f>
        <v>#DIV/0!</v>
      </c>
      <c r="AX1168" s="45" t="e">
        <f t="shared" ref="AX1168" si="3487">(AX1167/AY1170)*30</f>
        <v>#DIV/0!</v>
      </c>
      <c r="AY1168" s="45" t="e">
        <f t="shared" ref="AY1168" si="3488">(AY1167/AZ1170)*30</f>
        <v>#DIV/0!</v>
      </c>
      <c r="AZ1168" s="45" t="e">
        <f t="shared" ref="AZ1168" si="3489">(AZ1167/BA1170)*30</f>
        <v>#DIV/0!</v>
      </c>
      <c r="BA1168" s="25" t="e">
        <f t="shared" ref="BA1168" si="3490">(BA1167/BB1170)*30</f>
        <v>#DIV/0!</v>
      </c>
    </row>
    <row r="1169" spans="1:53" hidden="1" x14ac:dyDescent="0.25">
      <c r="A1169" s="9">
        <v>4</v>
      </c>
      <c r="C1169" s="1" t="s">
        <v>559</v>
      </c>
      <c r="D1169" s="1" t="s">
        <v>45</v>
      </c>
      <c r="E1169" s="1" t="s">
        <v>43</v>
      </c>
      <c r="F1169" s="1" t="s">
        <v>543</v>
      </c>
      <c r="G1169" s="1" t="s">
        <v>42</v>
      </c>
      <c r="H1169" s="1" t="s">
        <v>136</v>
      </c>
      <c r="I1169" s="1" t="s">
        <v>47</v>
      </c>
      <c r="J1169" s="1" t="s">
        <v>356</v>
      </c>
      <c r="N1169" s="1">
        <v>3</v>
      </c>
      <c r="O1169" s="1">
        <v>3</v>
      </c>
      <c r="P1169" s="1">
        <v>3</v>
      </c>
      <c r="Q1169" s="1">
        <v>0</v>
      </c>
      <c r="R1169" s="1">
        <v>0</v>
      </c>
      <c r="S1169" s="1">
        <v>0</v>
      </c>
      <c r="T1169" s="1">
        <v>0</v>
      </c>
      <c r="Y1169" s="36"/>
      <c r="AL1169" s="37"/>
      <c r="AM1169" s="37"/>
      <c r="AN1169" s="12" t="s">
        <v>944</v>
      </c>
      <c r="AO1169" s="44"/>
      <c r="AP1169" s="44"/>
      <c r="AQ1169" s="44"/>
      <c r="AR1169" s="44"/>
      <c r="AS1169" s="44"/>
      <c r="AT1169" s="44"/>
      <c r="AU1169" s="44"/>
      <c r="AV1169" s="44"/>
      <c r="AW1169" s="44"/>
      <c r="AX1169" s="44"/>
      <c r="AY1169" s="44"/>
      <c r="AZ1169" s="44"/>
      <c r="BA1169" s="24"/>
    </row>
    <row r="1170" spans="1:53" hidden="1" x14ac:dyDescent="0.25">
      <c r="A1170" s="9">
        <v>5</v>
      </c>
      <c r="C1170" s="1" t="s">
        <v>559</v>
      </c>
      <c r="D1170" s="1" t="s">
        <v>45</v>
      </c>
      <c r="E1170" s="1" t="s">
        <v>43</v>
      </c>
      <c r="F1170" s="1" t="s">
        <v>543</v>
      </c>
      <c r="G1170" s="1" t="s">
        <v>42</v>
      </c>
      <c r="H1170" s="1" t="s">
        <v>136</v>
      </c>
      <c r="I1170" s="1" t="s">
        <v>47</v>
      </c>
      <c r="J1170" s="1" t="s">
        <v>356</v>
      </c>
      <c r="N1170" s="1">
        <v>3</v>
      </c>
      <c r="O1170" s="1">
        <v>3</v>
      </c>
      <c r="P1170" s="1">
        <v>3</v>
      </c>
      <c r="Q1170" s="1">
        <v>0</v>
      </c>
      <c r="R1170" s="1">
        <v>0</v>
      </c>
      <c r="S1170" s="1">
        <v>0</v>
      </c>
      <c r="T1170" s="1">
        <v>0</v>
      </c>
      <c r="Y1170" s="36"/>
      <c r="AL1170" s="37"/>
      <c r="AM1170" s="37"/>
      <c r="AN1170" s="13" t="s">
        <v>2</v>
      </c>
      <c r="AO1170" s="22"/>
      <c r="AP1170" s="22">
        <f>MPS!P$6*'Purshasing (2)'!$N1166+MPS!P$7*'Purshasing (2)'!$O1166+MPS!P$8*'Purshasing (2)'!$P1166+MPS!P$9*'Purshasing (2)'!$Q1166+MPS!P$10*'Purshasing (2)'!$R1166+MPS!P$11*'Purshasing (2)'!$S1166+MPS!P$12*'Purshasing (2)'!$T1166</f>
        <v>17883</v>
      </c>
      <c r="AQ1170" s="22">
        <f>MPS!Q$6*'Purshasing (2)'!$N1166+MPS!Q$7*'Purshasing (2)'!$O1166+MPS!Q$8*'Purshasing (2)'!$P1166+MPS!Q$9*'Purshasing (2)'!$Q1166+MPS!Q$10*'Purshasing (2)'!$R1166+MPS!Q$11*'Purshasing (2)'!$S1166+MPS!Q$12*'Purshasing (2)'!$T1166</f>
        <v>19860</v>
      </c>
      <c r="AR1170" s="22">
        <f>MPS!R$6*'Purshasing (2)'!$N1166+MPS!R$7*'Purshasing (2)'!$O1166+MPS!R$8*'Purshasing (2)'!$P1166+MPS!R$9*'Purshasing (2)'!$Q1166+MPS!R$10*'Purshasing (2)'!$R1166+MPS!R$11*'Purshasing (2)'!$S1166+MPS!R$12*'Purshasing (2)'!$T1166</f>
        <v>33960</v>
      </c>
      <c r="AS1170" s="22">
        <f>MPS!S$6*'Purshasing (2)'!$N1166+MPS!S$7*'Purshasing (2)'!$O1166+MPS!S$8*'Purshasing (2)'!$P1166+MPS!S$9*'Purshasing (2)'!$Q1166+MPS!S$10*'Purshasing (2)'!$R1166+MPS!S$11*'Purshasing (2)'!$S1166+MPS!S$12*'Purshasing (2)'!$T1166</f>
        <v>26076</v>
      </c>
      <c r="AT1170" s="22">
        <f>MPS!T$6*'Purshasing (2)'!$N1166+MPS!T$7*'Purshasing (2)'!$O1166+MPS!T$8*'Purshasing (2)'!$P1166+MPS!T$9*'Purshasing (2)'!$Q1166+MPS!T$10*'Purshasing (2)'!$R1166+MPS!T$11*'Purshasing (2)'!$S1166+MPS!T$12*'Purshasing (2)'!$T1166</f>
        <v>0</v>
      </c>
      <c r="AU1170" s="22">
        <f>MPS!U$6*'Purshasing (2)'!$N1166+MPS!U$7*'Purshasing (2)'!$O1166+MPS!U$8*'Purshasing (2)'!$P1166+MPS!U$9*'Purshasing (2)'!$Q1166+MPS!U$10*'Purshasing (2)'!$R1166+MPS!U$11*'Purshasing (2)'!$S1166+MPS!U$12*'Purshasing (2)'!$T1166</f>
        <v>0</v>
      </c>
      <c r="AV1170" s="22">
        <f>MPS!V$6*'Purshasing (2)'!$N1166+MPS!V$7*'Purshasing (2)'!$O1166+MPS!V$8*'Purshasing (2)'!$P1166+MPS!V$9*'Purshasing (2)'!$Q1166+MPS!V$10*'Purshasing (2)'!$R1166+MPS!V$11*'Purshasing (2)'!$S1166+MPS!V$12*'Purshasing (2)'!$T1166</f>
        <v>0</v>
      </c>
      <c r="AW1170" s="22">
        <f>MPS!W$6*'Purshasing (2)'!$N1166+MPS!W$7*'Purshasing (2)'!$O1166+MPS!W$8*'Purshasing (2)'!$P1166+MPS!W$9*'Purshasing (2)'!$Q1166+MPS!W$10*'Purshasing (2)'!$R1166+MPS!W$11*'Purshasing (2)'!$S1166+MPS!W$12*'Purshasing (2)'!$T1166</f>
        <v>0</v>
      </c>
      <c r="AX1170" s="22">
        <f>MPS!X$6*'Purshasing (2)'!$N1166+MPS!X$7*'Purshasing (2)'!$O1166+MPS!X$8*'Purshasing (2)'!$P1166+MPS!X$9*'Purshasing (2)'!$Q1166+MPS!X$10*'Purshasing (2)'!$R1166+MPS!X$11*'Purshasing (2)'!$S1166+MPS!X$12*'Purshasing (2)'!$T1166</f>
        <v>0</v>
      </c>
      <c r="AY1170" s="22">
        <f>MPS!Y$6*'Purshasing (2)'!$N1166+MPS!Y$7*'Purshasing (2)'!$O1166+MPS!Y$8*'Purshasing (2)'!$P1166+MPS!Y$9*'Purshasing (2)'!$Q1166+MPS!Y$10*'Purshasing (2)'!$R1166+MPS!Y$11*'Purshasing (2)'!$S1166+MPS!Y$12*'Purshasing (2)'!$T1166</f>
        <v>0</v>
      </c>
      <c r="AZ1170" s="22">
        <f>MPS!Z$6*'Purshasing (2)'!$N1166+MPS!Z$7*'Purshasing (2)'!$O1166+MPS!Z$8*'Purshasing (2)'!$P1166+MPS!Z$9*'Purshasing (2)'!$Q1166+MPS!Z$10*'Purshasing (2)'!$R1166+MPS!Z$11*'Purshasing (2)'!$S1166+MPS!Z$12*'Purshasing (2)'!$T1166</f>
        <v>0</v>
      </c>
      <c r="BA1170" s="25">
        <f>MPS!AA$6*'Purshasing (2)'!$N1166+MPS!AA$7*'Purshasing (2)'!$O1166+MPS!AA$8*'Purshasing (2)'!$P1166+MPS!AA$9*'Purshasing (2)'!$Q1166+MPS!AA$10*'Purshasing (2)'!$R1166+MPS!AA$11*'Purshasing (2)'!$S1166+MPS!AA$12*'Purshasing (2)'!$T1166</f>
        <v>0</v>
      </c>
    </row>
    <row r="1171" spans="1:53" hidden="1" x14ac:dyDescent="0.25">
      <c r="A1171" s="9">
        <v>6</v>
      </c>
      <c r="C1171" s="1" t="s">
        <v>559</v>
      </c>
      <c r="D1171" s="1" t="s">
        <v>45</v>
      </c>
      <c r="E1171" s="1" t="s">
        <v>43</v>
      </c>
      <c r="F1171" s="1" t="s">
        <v>543</v>
      </c>
      <c r="G1171" s="1" t="s">
        <v>42</v>
      </c>
      <c r="H1171" s="1" t="s">
        <v>136</v>
      </c>
      <c r="I1171" s="1" t="s">
        <v>47</v>
      </c>
      <c r="J1171" s="1" t="s">
        <v>356</v>
      </c>
      <c r="L1171" s="1"/>
      <c r="N1171" s="1">
        <v>3</v>
      </c>
      <c r="O1171" s="1">
        <v>3</v>
      </c>
      <c r="P1171" s="1">
        <v>3</v>
      </c>
      <c r="Q1171" s="1">
        <v>0</v>
      </c>
      <c r="R1171" s="1">
        <v>0</v>
      </c>
      <c r="S1171" s="1">
        <v>0</v>
      </c>
      <c r="T1171" s="1">
        <v>0</v>
      </c>
      <c r="Y1171" s="36"/>
      <c r="AL1171" s="37"/>
      <c r="AM1171" s="37"/>
      <c r="AN1171" s="12" t="s">
        <v>4</v>
      </c>
      <c r="AO1171" s="23"/>
      <c r="AP1171" s="23">
        <f t="shared" ref="AP1171:BA1171" si="3491">(AQ1170/30)*$X1166</f>
        <v>0</v>
      </c>
      <c r="AQ1171" s="23">
        <f t="shared" si="3491"/>
        <v>0</v>
      </c>
      <c r="AR1171" s="23">
        <f t="shared" si="3491"/>
        <v>0</v>
      </c>
      <c r="AS1171" s="23">
        <f t="shared" si="3491"/>
        <v>0</v>
      </c>
      <c r="AT1171" s="23">
        <f t="shared" si="3491"/>
        <v>0</v>
      </c>
      <c r="AU1171" s="23">
        <f t="shared" si="3491"/>
        <v>0</v>
      </c>
      <c r="AV1171" s="23">
        <f t="shared" si="3491"/>
        <v>0</v>
      </c>
      <c r="AW1171" s="23">
        <f t="shared" si="3491"/>
        <v>0</v>
      </c>
      <c r="AX1171" s="23">
        <f t="shared" si="3491"/>
        <v>0</v>
      </c>
      <c r="AY1171" s="23">
        <f t="shared" si="3491"/>
        <v>0</v>
      </c>
      <c r="AZ1171" s="23">
        <f t="shared" si="3491"/>
        <v>0</v>
      </c>
      <c r="BA1171" s="24">
        <f t="shared" si="3491"/>
        <v>0</v>
      </c>
    </row>
    <row r="1172" spans="1:53" hidden="1" x14ac:dyDescent="0.25">
      <c r="A1172" s="9">
        <v>7</v>
      </c>
      <c r="C1172" s="1" t="s">
        <v>559</v>
      </c>
      <c r="D1172" s="1" t="s">
        <v>45</v>
      </c>
      <c r="E1172" s="1" t="s">
        <v>43</v>
      </c>
      <c r="F1172" s="1" t="s">
        <v>543</v>
      </c>
      <c r="G1172" s="1" t="s">
        <v>42</v>
      </c>
      <c r="H1172" s="1" t="s">
        <v>136</v>
      </c>
      <c r="I1172" s="1" t="s">
        <v>47</v>
      </c>
      <c r="J1172" s="1" t="s">
        <v>356</v>
      </c>
      <c r="L1172" s="1"/>
      <c r="N1172" s="1">
        <v>3</v>
      </c>
      <c r="O1172" s="1">
        <v>3</v>
      </c>
      <c r="P1172" s="1">
        <v>3</v>
      </c>
      <c r="Q1172" s="1">
        <v>0</v>
      </c>
      <c r="R1172" s="1">
        <v>0</v>
      </c>
      <c r="S1172" s="1">
        <v>0</v>
      </c>
      <c r="T1172" s="1">
        <v>0</v>
      </c>
      <c r="Y1172" s="36"/>
      <c r="AL1172" s="37"/>
      <c r="AM1172" s="37"/>
      <c r="AN1172" s="13" t="s">
        <v>5</v>
      </c>
      <c r="AO1172" s="22"/>
      <c r="AP1172" s="22">
        <v>2000</v>
      </c>
      <c r="AQ1172" s="22"/>
      <c r="AR1172" s="22"/>
      <c r="AS1172" s="22"/>
      <c r="AT1172" s="22"/>
      <c r="AU1172" s="22"/>
      <c r="AV1172" s="22"/>
      <c r="AW1172" s="22"/>
      <c r="AX1172" s="22"/>
      <c r="AY1172" s="22"/>
      <c r="AZ1172" s="22"/>
      <c r="BA1172" s="25"/>
    </row>
    <row r="1173" spans="1:53" hidden="1" x14ac:dyDescent="0.25">
      <c r="A1173" s="9">
        <v>8</v>
      </c>
      <c r="C1173" s="1" t="s">
        <v>559</v>
      </c>
      <c r="D1173" s="1" t="s">
        <v>45</v>
      </c>
      <c r="E1173" s="1" t="s">
        <v>43</v>
      </c>
      <c r="F1173" s="1" t="s">
        <v>543</v>
      </c>
      <c r="G1173" s="1" t="s">
        <v>42</v>
      </c>
      <c r="H1173" s="1" t="s">
        <v>136</v>
      </c>
      <c r="I1173" s="1" t="s">
        <v>47</v>
      </c>
      <c r="J1173" s="1" t="s">
        <v>356</v>
      </c>
      <c r="L1173" s="1"/>
      <c r="N1173" s="1">
        <v>3</v>
      </c>
      <c r="O1173" s="1">
        <v>3</v>
      </c>
      <c r="P1173" s="1">
        <v>3</v>
      </c>
      <c r="Q1173" s="1">
        <v>0</v>
      </c>
      <c r="R1173" s="1">
        <v>0</v>
      </c>
      <c r="S1173" s="1">
        <v>0</v>
      </c>
      <c r="T1173" s="1">
        <v>0</v>
      </c>
      <c r="Y1173" s="36"/>
      <c r="AL1173" s="37"/>
      <c r="AM1173" s="37"/>
      <c r="AN1173" s="12" t="s">
        <v>6</v>
      </c>
      <c r="AO1173" s="23"/>
      <c r="AP1173" s="23"/>
      <c r="AQ1173" s="23"/>
      <c r="AR1173" s="23"/>
      <c r="AS1173" s="23"/>
      <c r="AT1173" s="23"/>
      <c r="AU1173" s="23"/>
      <c r="AV1173" s="23"/>
      <c r="AW1173" s="23"/>
      <c r="AX1173" s="23"/>
      <c r="AY1173" s="23"/>
      <c r="AZ1173" s="23"/>
      <c r="BA1173" s="24"/>
    </row>
    <row r="1174" spans="1:53" ht="14.4" hidden="1" thickBot="1" x14ac:dyDescent="0.3">
      <c r="A1174" s="11">
        <v>9</v>
      </c>
      <c r="C1174" s="1" t="s">
        <v>559</v>
      </c>
      <c r="D1174" s="1" t="s">
        <v>45</v>
      </c>
      <c r="E1174" s="1" t="s">
        <v>43</v>
      </c>
      <c r="F1174" s="1" t="s">
        <v>543</v>
      </c>
      <c r="G1174" s="1" t="s">
        <v>42</v>
      </c>
      <c r="H1174" s="1" t="s">
        <v>136</v>
      </c>
      <c r="I1174" s="1" t="s">
        <v>47</v>
      </c>
      <c r="J1174" s="1" t="s">
        <v>356</v>
      </c>
      <c r="L1174" s="1"/>
      <c r="N1174" s="1">
        <v>3</v>
      </c>
      <c r="O1174" s="1">
        <v>3</v>
      </c>
      <c r="P1174" s="1">
        <v>3</v>
      </c>
      <c r="Q1174" s="1">
        <v>0</v>
      </c>
      <c r="R1174" s="1">
        <v>0</v>
      </c>
      <c r="S1174" s="1">
        <v>0</v>
      </c>
      <c r="T1174" s="1">
        <v>0</v>
      </c>
      <c r="Y1174" s="36"/>
      <c r="AL1174" s="37"/>
      <c r="AM1174" s="37"/>
      <c r="AN1174" s="27" t="s">
        <v>7</v>
      </c>
      <c r="AO1174" s="28"/>
      <c r="AP1174" s="28"/>
      <c r="AQ1174" s="28"/>
      <c r="AR1174" s="28"/>
      <c r="AS1174" s="28"/>
      <c r="AT1174" s="28"/>
      <c r="AU1174" s="28"/>
      <c r="AV1174" s="28"/>
      <c r="AW1174" s="28"/>
      <c r="AX1174" s="28"/>
      <c r="AY1174" s="28"/>
      <c r="AZ1174" s="28"/>
      <c r="BA1174" s="29"/>
    </row>
    <row r="1175" spans="1:53" ht="15" hidden="1" thickTop="1" thickBot="1" x14ac:dyDescent="0.3">
      <c r="A1175" s="6">
        <v>1</v>
      </c>
      <c r="B1175" s="14">
        <v>131</v>
      </c>
      <c r="C1175" s="7" t="s">
        <v>559</v>
      </c>
      <c r="D1175" s="7" t="s">
        <v>45</v>
      </c>
      <c r="E1175" s="7" t="s">
        <v>43</v>
      </c>
      <c r="F1175" s="7" t="s">
        <v>543</v>
      </c>
      <c r="G1175" s="7" t="s">
        <v>45</v>
      </c>
      <c r="H1175" s="7" t="s">
        <v>136</v>
      </c>
      <c r="I1175" s="7" t="s">
        <v>64</v>
      </c>
      <c r="J1175" s="7" t="s">
        <v>356</v>
      </c>
      <c r="K1175" s="7" t="s">
        <v>565</v>
      </c>
      <c r="L1175" s="31" t="s">
        <v>566</v>
      </c>
      <c r="M1175" s="7" t="s">
        <v>567</v>
      </c>
      <c r="N1175" s="7"/>
      <c r="O1175" s="7"/>
      <c r="P1175" s="7"/>
      <c r="Q1175" s="7">
        <v>3</v>
      </c>
      <c r="R1175" s="7">
        <v>3</v>
      </c>
      <c r="S1175" s="7">
        <v>3</v>
      </c>
      <c r="T1175" s="7">
        <v>3</v>
      </c>
      <c r="U1175" s="7"/>
      <c r="V1175" s="8" t="s">
        <v>135</v>
      </c>
      <c r="W1175" s="8">
        <v>5.2864783047426842</v>
      </c>
      <c r="X1175" s="38">
        <v>0</v>
      </c>
      <c r="Y1175" s="42">
        <f t="shared" ref="Y1175" ca="1" si="3492">$L$3+AL1175</f>
        <v>42071</v>
      </c>
      <c r="Z1175" s="1" t="s">
        <v>139</v>
      </c>
      <c r="AA1175" s="1" t="s">
        <v>563</v>
      </c>
      <c r="AB1175" s="1" t="s">
        <v>564</v>
      </c>
      <c r="AL1175" s="2">
        <v>11</v>
      </c>
      <c r="AM1175" s="4">
        <v>1</v>
      </c>
      <c r="AN1175" s="39" t="s">
        <v>0</v>
      </c>
      <c r="AO1175" s="43"/>
      <c r="AP1175" s="43">
        <f t="shared" ref="AP1175:BA1175" si="3493">IF(AQ1180+AP1179+AP1181-AO1176&lt;0,0,MAX((AQ1180+AP1179+AP1181-AO1176),$AM1184))</f>
        <v>0</v>
      </c>
      <c r="AQ1175" s="43">
        <f t="shared" si="3493"/>
        <v>0</v>
      </c>
      <c r="AR1175" s="43">
        <f t="shared" si="3493"/>
        <v>0</v>
      </c>
      <c r="AS1175" s="43">
        <f t="shared" si="3493"/>
        <v>0</v>
      </c>
      <c r="AT1175" s="43">
        <f t="shared" si="3493"/>
        <v>5595</v>
      </c>
      <c r="AU1175" s="43">
        <f t="shared" si="3493"/>
        <v>17607</v>
      </c>
      <c r="AV1175" s="43">
        <f t="shared" si="3493"/>
        <v>17355</v>
      </c>
      <c r="AW1175" s="43">
        <f t="shared" si="3493"/>
        <v>16617</v>
      </c>
      <c r="AX1175" s="43">
        <f t="shared" si="3493"/>
        <v>15948</v>
      </c>
      <c r="AY1175" s="43">
        <f t="shared" si="3493"/>
        <v>10530</v>
      </c>
      <c r="AZ1175" s="43">
        <f t="shared" si="3493"/>
        <v>8238</v>
      </c>
      <c r="BA1175" s="26">
        <f t="shared" si="3493"/>
        <v>8127</v>
      </c>
    </row>
    <row r="1176" spans="1:53" x14ac:dyDescent="0.25">
      <c r="A1176" s="9">
        <v>2</v>
      </c>
      <c r="C1176" s="1" t="s">
        <v>559</v>
      </c>
      <c r="D1176" s="1" t="s">
        <v>45</v>
      </c>
      <c r="E1176" s="1" t="s">
        <v>43</v>
      </c>
      <c r="F1176" s="1" t="s">
        <v>543</v>
      </c>
      <c r="G1176" s="1" t="s">
        <v>45</v>
      </c>
      <c r="H1176" s="1" t="s">
        <v>136</v>
      </c>
      <c r="I1176" s="1" t="s">
        <v>64</v>
      </c>
      <c r="J1176" s="1" t="s">
        <v>356</v>
      </c>
      <c r="Q1176" s="1">
        <v>3</v>
      </c>
      <c r="R1176" s="1">
        <v>3</v>
      </c>
      <c r="S1176" s="1">
        <v>3</v>
      </c>
      <c r="T1176" s="1">
        <v>3</v>
      </c>
      <c r="Y1176" s="36"/>
      <c r="AL1176" s="37"/>
      <c r="AM1176" s="37"/>
      <c r="AN1176" s="12" t="s">
        <v>1</v>
      </c>
      <c r="AO1176" s="44">
        <v>50000</v>
      </c>
      <c r="AP1176" s="44">
        <f t="shared" ref="AP1176" si="3494">AO1176+AP1175-AP1181-AP1179</f>
        <v>39462</v>
      </c>
      <c r="AQ1176" s="44">
        <f t="shared" ref="AQ1176" si="3495">AP1176+AQ1175-AQ1181-AQ1179</f>
        <v>29670</v>
      </c>
      <c r="AR1176" s="44">
        <f t="shared" ref="AR1176" si="3496">AQ1176+AR1175-AR1181-AR1179</f>
        <v>18720</v>
      </c>
      <c r="AS1176" s="44">
        <f t="shared" ref="AS1176" si="3497">AR1176+AS1175-AS1181-AS1179</f>
        <v>8406</v>
      </c>
      <c r="AT1176" s="44">
        <f t="shared" ref="AT1176" si="3498">AS1176+AT1175-AT1181-AT1179</f>
        <v>0</v>
      </c>
      <c r="AU1176" s="44">
        <f t="shared" ref="AU1176" si="3499">AT1176+AU1175-AU1181-AU1179</f>
        <v>0</v>
      </c>
      <c r="AV1176" s="44">
        <f t="shared" ref="AV1176" si="3500">AU1176+AV1175-AV1181-AV1179</f>
        <v>0</v>
      </c>
      <c r="AW1176" s="44">
        <f t="shared" ref="AW1176" si="3501">AV1176+AW1175-AW1181-AW1179</f>
        <v>0</v>
      </c>
      <c r="AX1176" s="44">
        <f t="shared" ref="AX1176" si="3502">AW1176+AX1175-AX1181-AX1179</f>
        <v>0</v>
      </c>
      <c r="AY1176" s="44">
        <f t="shared" ref="AY1176" si="3503">AX1176+AY1175-AY1181-AY1179</f>
        <v>0</v>
      </c>
      <c r="AZ1176" s="44">
        <f t="shared" ref="AZ1176" si="3504">AY1176+AZ1175-AZ1181-AZ1179</f>
        <v>0</v>
      </c>
      <c r="BA1176" s="23">
        <f t="shared" ref="BA1176" si="3505">AZ1176+BA1175-BA1181-BA1179</f>
        <v>0</v>
      </c>
    </row>
    <row r="1177" spans="1:53" hidden="1" x14ac:dyDescent="0.25">
      <c r="A1177" s="9">
        <v>3</v>
      </c>
      <c r="C1177" s="1" t="s">
        <v>559</v>
      </c>
      <c r="D1177" s="1" t="s">
        <v>45</v>
      </c>
      <c r="E1177" s="1" t="s">
        <v>43</v>
      </c>
      <c r="F1177" s="1" t="s">
        <v>543</v>
      </c>
      <c r="G1177" s="1" t="s">
        <v>45</v>
      </c>
      <c r="H1177" s="1" t="s">
        <v>136</v>
      </c>
      <c r="I1177" s="1" t="s">
        <v>64</v>
      </c>
      <c r="J1177" s="1" t="s">
        <v>356</v>
      </c>
      <c r="Q1177" s="1">
        <v>3</v>
      </c>
      <c r="R1177" s="1">
        <v>3</v>
      </c>
      <c r="S1177" s="1">
        <v>3</v>
      </c>
      <c r="T1177" s="1">
        <v>3</v>
      </c>
      <c r="Y1177" s="36"/>
      <c r="AL1177" s="37"/>
      <c r="AM1177" s="37"/>
      <c r="AN1177" s="13" t="s">
        <v>3</v>
      </c>
      <c r="AO1177" s="45"/>
      <c r="AP1177" s="45">
        <f t="shared" ref="AP1177" si="3506">(AP1176/AQ1179)*30</f>
        <v>120.90073529411765</v>
      </c>
      <c r="AQ1177" s="45">
        <f t="shared" ref="AQ1177" si="3507">(AQ1176/AR1179)*30</f>
        <v>81.287671232876718</v>
      </c>
      <c r="AR1177" s="45">
        <f t="shared" ref="AR1177" si="3508">(AR1176/AS1179)*30</f>
        <v>54.450261780104711</v>
      </c>
      <c r="AS1177" s="45">
        <f t="shared" ref="AS1177" si="3509">(AS1176/AT1179)*30</f>
        <v>18.011570602099852</v>
      </c>
      <c r="AT1177" s="45">
        <f t="shared" ref="AT1177" si="3510">(AT1176/AU1179)*30</f>
        <v>0</v>
      </c>
      <c r="AU1177" s="45">
        <f t="shared" ref="AU1177" si="3511">(AU1176/AV1179)*30</f>
        <v>0</v>
      </c>
      <c r="AV1177" s="45">
        <f t="shared" ref="AV1177" si="3512">(AV1176/AW1179)*30</f>
        <v>0</v>
      </c>
      <c r="AW1177" s="45">
        <f t="shared" ref="AW1177" si="3513">(AW1176/AX1179)*30</f>
        <v>0</v>
      </c>
      <c r="AX1177" s="45">
        <f t="shared" ref="AX1177" si="3514">(AX1176/AY1179)*30</f>
        <v>0</v>
      </c>
      <c r="AY1177" s="45">
        <f t="shared" ref="AY1177" si="3515">(AY1176/AZ1179)*30</f>
        <v>0</v>
      </c>
      <c r="AZ1177" s="45">
        <f t="shared" ref="AZ1177" si="3516">(AZ1176/BA1179)*30</f>
        <v>0</v>
      </c>
      <c r="BA1177" s="25" t="e">
        <f t="shared" ref="BA1177" si="3517">(BA1176/BB1179)*30</f>
        <v>#DIV/0!</v>
      </c>
    </row>
    <row r="1178" spans="1:53" hidden="1" x14ac:dyDescent="0.25">
      <c r="A1178" s="9">
        <v>4</v>
      </c>
      <c r="C1178" s="1" t="s">
        <v>559</v>
      </c>
      <c r="D1178" s="1" t="s">
        <v>45</v>
      </c>
      <c r="E1178" s="1" t="s">
        <v>43</v>
      </c>
      <c r="F1178" s="1" t="s">
        <v>543</v>
      </c>
      <c r="G1178" s="1" t="s">
        <v>45</v>
      </c>
      <c r="H1178" s="1" t="s">
        <v>136</v>
      </c>
      <c r="I1178" s="1" t="s">
        <v>64</v>
      </c>
      <c r="J1178" s="1" t="s">
        <v>356</v>
      </c>
      <c r="Q1178" s="1">
        <v>3</v>
      </c>
      <c r="R1178" s="1">
        <v>3</v>
      </c>
      <c r="S1178" s="1">
        <v>3</v>
      </c>
      <c r="T1178" s="1">
        <v>3</v>
      </c>
      <c r="Y1178" s="36"/>
      <c r="AL1178" s="37"/>
      <c r="AM1178" s="37"/>
      <c r="AN1178" s="12" t="s">
        <v>944</v>
      </c>
      <c r="AO1178" s="44"/>
      <c r="AP1178" s="44"/>
      <c r="AQ1178" s="44"/>
      <c r="AR1178" s="44"/>
      <c r="AS1178" s="44"/>
      <c r="AT1178" s="44"/>
      <c r="AU1178" s="44"/>
      <c r="AV1178" s="44"/>
      <c r="AW1178" s="44"/>
      <c r="AX1178" s="44"/>
      <c r="AY1178" s="44"/>
      <c r="AZ1178" s="44"/>
      <c r="BA1178" s="24"/>
    </row>
    <row r="1179" spans="1:53" hidden="1" x14ac:dyDescent="0.25">
      <c r="A1179" s="9">
        <v>5</v>
      </c>
      <c r="C1179" s="1" t="s">
        <v>559</v>
      </c>
      <c r="D1179" s="1" t="s">
        <v>45</v>
      </c>
      <c r="E1179" s="1" t="s">
        <v>43</v>
      </c>
      <c r="F1179" s="1" t="s">
        <v>543</v>
      </c>
      <c r="G1179" s="1" t="s">
        <v>45</v>
      </c>
      <c r="H1179" s="1" t="s">
        <v>136</v>
      </c>
      <c r="I1179" s="1" t="s">
        <v>64</v>
      </c>
      <c r="J1179" s="1" t="s">
        <v>356</v>
      </c>
      <c r="Q1179" s="1">
        <v>3</v>
      </c>
      <c r="R1179" s="1">
        <v>3</v>
      </c>
      <c r="S1179" s="1">
        <v>3</v>
      </c>
      <c r="T1179" s="1">
        <v>3</v>
      </c>
      <c r="Y1179" s="36"/>
      <c r="AL1179" s="37"/>
      <c r="AM1179" s="37"/>
      <c r="AN1179" s="13" t="s">
        <v>2</v>
      </c>
      <c r="AO1179" s="22"/>
      <c r="AP1179" s="22">
        <f>MPS!P$6*'Purshasing (2)'!$N1175+MPS!P$7*'Purshasing (2)'!$O1175+MPS!P$8*'Purshasing (2)'!$P1175+MPS!P$9*'Purshasing (2)'!$Q1175+MPS!P$10*'Purshasing (2)'!$R1175+MPS!P$11*'Purshasing (2)'!$S1175+MPS!P$12*'Purshasing (2)'!$T1175</f>
        <v>8538</v>
      </c>
      <c r="AQ1179" s="22">
        <f>MPS!Q$6*'Purshasing (2)'!$N1175+MPS!Q$7*'Purshasing (2)'!$O1175+MPS!Q$8*'Purshasing (2)'!$P1175+MPS!Q$9*'Purshasing (2)'!$Q1175+MPS!Q$10*'Purshasing (2)'!$R1175+MPS!Q$11*'Purshasing (2)'!$S1175+MPS!Q$12*'Purshasing (2)'!$T1175</f>
        <v>9792</v>
      </c>
      <c r="AR1179" s="22">
        <f>MPS!R$6*'Purshasing (2)'!$N1175+MPS!R$7*'Purshasing (2)'!$O1175+MPS!R$8*'Purshasing (2)'!$P1175+MPS!R$9*'Purshasing (2)'!$Q1175+MPS!R$10*'Purshasing (2)'!$R1175+MPS!R$11*'Purshasing (2)'!$S1175+MPS!R$12*'Purshasing (2)'!$T1175</f>
        <v>10950</v>
      </c>
      <c r="AS1179" s="22">
        <f>MPS!S$6*'Purshasing (2)'!$N1175+MPS!S$7*'Purshasing (2)'!$O1175+MPS!S$8*'Purshasing (2)'!$P1175+MPS!S$9*'Purshasing (2)'!$Q1175+MPS!S$10*'Purshasing (2)'!$R1175+MPS!S$11*'Purshasing (2)'!$S1175+MPS!S$12*'Purshasing (2)'!$T1175</f>
        <v>10314</v>
      </c>
      <c r="AT1179" s="22">
        <f>MPS!T$6*'Purshasing (2)'!$N1175+MPS!T$7*'Purshasing (2)'!$O1175+MPS!T$8*'Purshasing (2)'!$P1175+MPS!T$9*'Purshasing (2)'!$Q1175+MPS!T$10*'Purshasing (2)'!$R1175+MPS!T$11*'Purshasing (2)'!$S1175+MPS!T$12*'Purshasing (2)'!$T1175</f>
        <v>14001</v>
      </c>
      <c r="AU1179" s="22">
        <f>MPS!U$6*'Purshasing (2)'!$N1175+MPS!U$7*'Purshasing (2)'!$O1175+MPS!U$8*'Purshasing (2)'!$P1175+MPS!U$9*'Purshasing (2)'!$Q1175+MPS!U$10*'Purshasing (2)'!$R1175+MPS!U$11*'Purshasing (2)'!$S1175+MPS!U$12*'Purshasing (2)'!$T1175</f>
        <v>17607</v>
      </c>
      <c r="AV1179" s="22">
        <f>MPS!V$6*'Purshasing (2)'!$N1175+MPS!V$7*'Purshasing (2)'!$O1175+MPS!V$8*'Purshasing (2)'!$P1175+MPS!V$9*'Purshasing (2)'!$Q1175+MPS!V$10*'Purshasing (2)'!$R1175+MPS!V$11*'Purshasing (2)'!$S1175+MPS!V$12*'Purshasing (2)'!$T1175</f>
        <v>17355</v>
      </c>
      <c r="AW1179" s="22">
        <f>MPS!W$6*'Purshasing (2)'!$N1175+MPS!W$7*'Purshasing (2)'!$O1175+MPS!W$8*'Purshasing (2)'!$P1175+MPS!W$9*'Purshasing (2)'!$Q1175+MPS!W$10*'Purshasing (2)'!$R1175+MPS!W$11*'Purshasing (2)'!$S1175+MPS!W$12*'Purshasing (2)'!$T1175</f>
        <v>16617</v>
      </c>
      <c r="AX1179" s="22">
        <f>MPS!X$6*'Purshasing (2)'!$N1175+MPS!X$7*'Purshasing (2)'!$O1175+MPS!X$8*'Purshasing (2)'!$P1175+MPS!X$9*'Purshasing (2)'!$Q1175+MPS!X$10*'Purshasing (2)'!$R1175+MPS!X$11*'Purshasing (2)'!$S1175+MPS!X$12*'Purshasing (2)'!$T1175</f>
        <v>15948</v>
      </c>
      <c r="AY1179" s="22">
        <f>MPS!Y$6*'Purshasing (2)'!$N1175+MPS!Y$7*'Purshasing (2)'!$O1175+MPS!Y$8*'Purshasing (2)'!$P1175+MPS!Y$9*'Purshasing (2)'!$Q1175+MPS!Y$10*'Purshasing (2)'!$R1175+MPS!Y$11*'Purshasing (2)'!$S1175+MPS!Y$12*'Purshasing (2)'!$T1175</f>
        <v>10530</v>
      </c>
      <c r="AZ1179" s="22">
        <f>MPS!Z$6*'Purshasing (2)'!$N1175+MPS!Z$7*'Purshasing (2)'!$O1175+MPS!Z$8*'Purshasing (2)'!$P1175+MPS!Z$9*'Purshasing (2)'!$Q1175+MPS!Z$10*'Purshasing (2)'!$R1175+MPS!Z$11*'Purshasing (2)'!$S1175+MPS!Z$12*'Purshasing (2)'!$T1175</f>
        <v>8238</v>
      </c>
      <c r="BA1179" s="25">
        <f>MPS!AA$6*'Purshasing (2)'!$N1175+MPS!AA$7*'Purshasing (2)'!$O1175+MPS!AA$8*'Purshasing (2)'!$P1175+MPS!AA$9*'Purshasing (2)'!$Q1175+MPS!AA$10*'Purshasing (2)'!$R1175+MPS!AA$11*'Purshasing (2)'!$S1175+MPS!AA$12*'Purshasing (2)'!$T1175</f>
        <v>8127</v>
      </c>
    </row>
    <row r="1180" spans="1:53" hidden="1" x14ac:dyDescent="0.25">
      <c r="A1180" s="9">
        <v>6</v>
      </c>
      <c r="C1180" s="1" t="s">
        <v>559</v>
      </c>
      <c r="D1180" s="1" t="s">
        <v>45</v>
      </c>
      <c r="E1180" s="1" t="s">
        <v>43</v>
      </c>
      <c r="F1180" s="1" t="s">
        <v>543</v>
      </c>
      <c r="G1180" s="1" t="s">
        <v>45</v>
      </c>
      <c r="H1180" s="1" t="s">
        <v>136</v>
      </c>
      <c r="I1180" s="1" t="s">
        <v>64</v>
      </c>
      <c r="J1180" s="1" t="s">
        <v>356</v>
      </c>
      <c r="L1180" s="1"/>
      <c r="Q1180" s="1">
        <v>3</v>
      </c>
      <c r="R1180" s="1">
        <v>3</v>
      </c>
      <c r="S1180" s="1">
        <v>3</v>
      </c>
      <c r="T1180" s="1">
        <v>3</v>
      </c>
      <c r="Y1180" s="36"/>
      <c r="AL1180" s="37"/>
      <c r="AM1180" s="37"/>
      <c r="AN1180" s="12" t="s">
        <v>4</v>
      </c>
      <c r="AO1180" s="23"/>
      <c r="AP1180" s="23">
        <f t="shared" ref="AP1180:BA1180" si="3518">(AQ1179/30)*$X1175</f>
        <v>0</v>
      </c>
      <c r="AQ1180" s="23">
        <f t="shared" si="3518"/>
        <v>0</v>
      </c>
      <c r="AR1180" s="23">
        <f t="shared" si="3518"/>
        <v>0</v>
      </c>
      <c r="AS1180" s="23">
        <f t="shared" si="3518"/>
        <v>0</v>
      </c>
      <c r="AT1180" s="23">
        <f t="shared" si="3518"/>
        <v>0</v>
      </c>
      <c r="AU1180" s="23">
        <f t="shared" si="3518"/>
        <v>0</v>
      </c>
      <c r="AV1180" s="23">
        <f t="shared" si="3518"/>
        <v>0</v>
      </c>
      <c r="AW1180" s="23">
        <f t="shared" si="3518"/>
        <v>0</v>
      </c>
      <c r="AX1180" s="23">
        <f t="shared" si="3518"/>
        <v>0</v>
      </c>
      <c r="AY1180" s="23">
        <f t="shared" si="3518"/>
        <v>0</v>
      </c>
      <c r="AZ1180" s="23">
        <f t="shared" si="3518"/>
        <v>0</v>
      </c>
      <c r="BA1180" s="24">
        <f t="shared" si="3518"/>
        <v>0</v>
      </c>
    </row>
    <row r="1181" spans="1:53" hidden="1" x14ac:dyDescent="0.25">
      <c r="A1181" s="9">
        <v>7</v>
      </c>
      <c r="C1181" s="1" t="s">
        <v>559</v>
      </c>
      <c r="D1181" s="1" t="s">
        <v>45</v>
      </c>
      <c r="E1181" s="1" t="s">
        <v>43</v>
      </c>
      <c r="F1181" s="1" t="s">
        <v>543</v>
      </c>
      <c r="G1181" s="1" t="s">
        <v>45</v>
      </c>
      <c r="H1181" s="1" t="s">
        <v>136</v>
      </c>
      <c r="I1181" s="1" t="s">
        <v>64</v>
      </c>
      <c r="J1181" s="1" t="s">
        <v>356</v>
      </c>
      <c r="L1181" s="1"/>
      <c r="Q1181" s="1">
        <v>3</v>
      </c>
      <c r="R1181" s="1">
        <v>3</v>
      </c>
      <c r="S1181" s="1">
        <v>3</v>
      </c>
      <c r="T1181" s="1">
        <v>3</v>
      </c>
      <c r="Y1181" s="36"/>
      <c r="AL1181" s="37"/>
      <c r="AM1181" s="37"/>
      <c r="AN1181" s="13" t="s">
        <v>5</v>
      </c>
      <c r="AO1181" s="22"/>
      <c r="AP1181" s="22">
        <v>2000</v>
      </c>
      <c r="AQ1181" s="22"/>
      <c r="AR1181" s="22"/>
      <c r="AS1181" s="22"/>
      <c r="AT1181" s="22"/>
      <c r="AU1181" s="22"/>
      <c r="AV1181" s="22"/>
      <c r="AW1181" s="22"/>
      <c r="AX1181" s="22"/>
      <c r="AY1181" s="22"/>
      <c r="AZ1181" s="22"/>
      <c r="BA1181" s="25"/>
    </row>
    <row r="1182" spans="1:53" hidden="1" x14ac:dyDescent="0.25">
      <c r="A1182" s="9">
        <v>8</v>
      </c>
      <c r="C1182" s="1" t="s">
        <v>559</v>
      </c>
      <c r="D1182" s="1" t="s">
        <v>45</v>
      </c>
      <c r="E1182" s="1" t="s">
        <v>43</v>
      </c>
      <c r="F1182" s="1" t="s">
        <v>543</v>
      </c>
      <c r="G1182" s="1" t="s">
        <v>45</v>
      </c>
      <c r="H1182" s="1" t="s">
        <v>136</v>
      </c>
      <c r="I1182" s="1" t="s">
        <v>64</v>
      </c>
      <c r="J1182" s="1" t="s">
        <v>356</v>
      </c>
      <c r="L1182" s="1"/>
      <c r="Q1182" s="1">
        <v>3</v>
      </c>
      <c r="R1182" s="1">
        <v>3</v>
      </c>
      <c r="S1182" s="1">
        <v>3</v>
      </c>
      <c r="T1182" s="1">
        <v>3</v>
      </c>
      <c r="Y1182" s="36"/>
      <c r="AL1182" s="37"/>
      <c r="AM1182" s="37"/>
      <c r="AN1182" s="12" t="s">
        <v>6</v>
      </c>
      <c r="AO1182" s="23"/>
      <c r="AP1182" s="23"/>
      <c r="AQ1182" s="23"/>
      <c r="AR1182" s="23"/>
      <c r="AS1182" s="23"/>
      <c r="AT1182" s="23"/>
      <c r="AU1182" s="23"/>
      <c r="AV1182" s="23"/>
      <c r="AW1182" s="23"/>
      <c r="AX1182" s="23"/>
      <c r="AY1182" s="23"/>
      <c r="AZ1182" s="23"/>
      <c r="BA1182" s="24"/>
    </row>
    <row r="1183" spans="1:53" ht="14.4" hidden="1" thickBot="1" x14ac:dyDescent="0.3">
      <c r="A1183" s="11">
        <v>9</v>
      </c>
      <c r="C1183" s="1" t="s">
        <v>559</v>
      </c>
      <c r="D1183" s="1" t="s">
        <v>45</v>
      </c>
      <c r="E1183" s="1" t="s">
        <v>43</v>
      </c>
      <c r="F1183" s="1" t="s">
        <v>543</v>
      </c>
      <c r="G1183" s="1" t="s">
        <v>45</v>
      </c>
      <c r="H1183" s="1" t="s">
        <v>136</v>
      </c>
      <c r="I1183" s="1" t="s">
        <v>64</v>
      </c>
      <c r="J1183" s="1" t="s">
        <v>356</v>
      </c>
      <c r="L1183" s="1"/>
      <c r="Q1183" s="1">
        <v>3</v>
      </c>
      <c r="R1183" s="1">
        <v>3</v>
      </c>
      <c r="S1183" s="1">
        <v>3</v>
      </c>
      <c r="T1183" s="1">
        <v>3</v>
      </c>
      <c r="Y1183" s="36"/>
      <c r="AL1183" s="37"/>
      <c r="AM1183" s="37"/>
      <c r="AN1183" s="27" t="s">
        <v>7</v>
      </c>
      <c r="AO1183" s="28"/>
      <c r="AP1183" s="28"/>
      <c r="AQ1183" s="28"/>
      <c r="AR1183" s="28"/>
      <c r="AS1183" s="28"/>
      <c r="AT1183" s="28"/>
      <c r="AU1183" s="28"/>
      <c r="AV1183" s="28"/>
      <c r="AW1183" s="28"/>
      <c r="AX1183" s="28"/>
      <c r="AY1183" s="28"/>
      <c r="AZ1183" s="28"/>
      <c r="BA1183" s="29"/>
    </row>
    <row r="1184" spans="1:53" ht="15" hidden="1" thickTop="1" thickBot="1" x14ac:dyDescent="0.3">
      <c r="A1184" s="6">
        <v>1</v>
      </c>
      <c r="B1184" s="14">
        <v>132</v>
      </c>
      <c r="C1184" s="7" t="s">
        <v>559</v>
      </c>
      <c r="D1184" s="7" t="s">
        <v>45</v>
      </c>
      <c r="E1184" s="7" t="s">
        <v>43</v>
      </c>
      <c r="F1184" s="7" t="s">
        <v>543</v>
      </c>
      <c r="G1184" s="7" t="s">
        <v>68</v>
      </c>
      <c r="H1184" s="7" t="s">
        <v>136</v>
      </c>
      <c r="I1184" s="7" t="s">
        <v>64</v>
      </c>
      <c r="J1184" s="7" t="s">
        <v>356</v>
      </c>
      <c r="K1184" s="7" t="s">
        <v>568</v>
      </c>
      <c r="L1184" s="31" t="s">
        <v>569</v>
      </c>
      <c r="M1184" s="7" t="s">
        <v>570</v>
      </c>
      <c r="N1184" s="7"/>
      <c r="O1184" s="7"/>
      <c r="P1184" s="7"/>
      <c r="Q1184" s="7">
        <v>1</v>
      </c>
      <c r="R1184" s="7">
        <v>1</v>
      </c>
      <c r="S1184" s="7">
        <v>1</v>
      </c>
      <c r="T1184" s="7">
        <v>1</v>
      </c>
      <c r="U1184" s="7"/>
      <c r="V1184" s="8" t="s">
        <v>135</v>
      </c>
      <c r="W1184" s="8">
        <v>5.8500000000000005</v>
      </c>
      <c r="X1184" s="38">
        <v>0</v>
      </c>
      <c r="Y1184" s="42">
        <f t="shared" ref="Y1184" ca="1" si="3519">$L$3+AL1184</f>
        <v>42071</v>
      </c>
      <c r="Z1184" s="1" t="s">
        <v>139</v>
      </c>
      <c r="AA1184" s="1" t="s">
        <v>563</v>
      </c>
      <c r="AB1184" s="1" t="s">
        <v>564</v>
      </c>
      <c r="AL1184" s="2">
        <v>11</v>
      </c>
      <c r="AM1184" s="4">
        <v>1</v>
      </c>
      <c r="AN1184" s="39" t="s">
        <v>0</v>
      </c>
      <c r="AO1184" s="43"/>
      <c r="AP1184" s="43">
        <f t="shared" ref="AP1184:BA1184" si="3520">IF(AQ1189+AP1188+AP1190-AO1185&lt;0,0,MAX((AQ1189+AP1188+AP1190-AO1185),$AM1193))</f>
        <v>0</v>
      </c>
      <c r="AQ1184" s="43">
        <f t="shared" si="3520"/>
        <v>0</v>
      </c>
      <c r="AR1184" s="43">
        <f t="shared" si="3520"/>
        <v>0</v>
      </c>
      <c r="AS1184" s="43">
        <f t="shared" si="3520"/>
        <v>0</v>
      </c>
      <c r="AT1184" s="43">
        <f t="shared" si="3520"/>
        <v>0</v>
      </c>
      <c r="AU1184" s="43">
        <f t="shared" si="3520"/>
        <v>0</v>
      </c>
      <c r="AV1184" s="43">
        <f t="shared" si="3520"/>
        <v>0</v>
      </c>
      <c r="AW1184" s="43">
        <f t="shared" si="3520"/>
        <v>0</v>
      </c>
      <c r="AX1184" s="43">
        <f t="shared" si="3520"/>
        <v>0</v>
      </c>
      <c r="AY1184" s="43">
        <f t="shared" si="3520"/>
        <v>0</v>
      </c>
      <c r="AZ1184" s="43">
        <f t="shared" si="3520"/>
        <v>0</v>
      </c>
      <c r="BA1184" s="26">
        <f t="shared" si="3520"/>
        <v>1339</v>
      </c>
    </row>
    <row r="1185" spans="1:53" x14ac:dyDescent="0.25">
      <c r="A1185" s="9">
        <v>2</v>
      </c>
      <c r="C1185" s="1" t="s">
        <v>559</v>
      </c>
      <c r="D1185" s="1" t="s">
        <v>45</v>
      </c>
      <c r="E1185" s="1" t="s">
        <v>43</v>
      </c>
      <c r="F1185" s="1" t="s">
        <v>543</v>
      </c>
      <c r="G1185" s="1" t="s">
        <v>68</v>
      </c>
      <c r="H1185" s="1" t="s">
        <v>136</v>
      </c>
      <c r="I1185" s="1" t="s">
        <v>64</v>
      </c>
      <c r="J1185" s="1" t="s">
        <v>356</v>
      </c>
      <c r="Q1185" s="1">
        <v>1</v>
      </c>
      <c r="R1185" s="1">
        <v>1</v>
      </c>
      <c r="S1185" s="1">
        <v>1</v>
      </c>
      <c r="T1185" s="1">
        <v>1</v>
      </c>
      <c r="Y1185" s="36"/>
      <c r="AL1185" s="37"/>
      <c r="AM1185" s="37"/>
      <c r="AN1185" s="12" t="s">
        <v>1</v>
      </c>
      <c r="AO1185" s="44">
        <v>50000</v>
      </c>
      <c r="AP1185" s="44">
        <f t="shared" ref="AP1185" si="3521">AO1185+AP1184-AP1190-AP1188</f>
        <v>45154</v>
      </c>
      <c r="AQ1185" s="44">
        <f t="shared" ref="AQ1185" si="3522">AP1185+AQ1184-AQ1190-AQ1188</f>
        <v>41890</v>
      </c>
      <c r="AR1185" s="44">
        <f t="shared" ref="AR1185" si="3523">AQ1185+AR1184-AR1190-AR1188</f>
        <v>38240</v>
      </c>
      <c r="AS1185" s="44">
        <f t="shared" ref="AS1185" si="3524">AR1185+AS1184-AS1190-AS1188</f>
        <v>34802</v>
      </c>
      <c r="AT1185" s="44">
        <f t="shared" ref="AT1185" si="3525">AS1185+AT1184-AT1190-AT1188</f>
        <v>30135</v>
      </c>
      <c r="AU1185" s="44">
        <f t="shared" ref="AU1185" si="3526">AT1185+AU1184-AU1190-AU1188</f>
        <v>24266</v>
      </c>
      <c r="AV1185" s="44">
        <f t="shared" ref="AV1185" si="3527">AU1185+AV1184-AV1190-AV1188</f>
        <v>18481</v>
      </c>
      <c r="AW1185" s="44">
        <f t="shared" ref="AW1185" si="3528">AV1185+AW1184-AW1190-AW1188</f>
        <v>12942</v>
      </c>
      <c r="AX1185" s="44">
        <f t="shared" ref="AX1185" si="3529">AW1185+AX1184-AX1190-AX1188</f>
        <v>7626</v>
      </c>
      <c r="AY1185" s="44">
        <f t="shared" ref="AY1185" si="3530">AX1185+AY1184-AY1190-AY1188</f>
        <v>4116</v>
      </c>
      <c r="AZ1185" s="44">
        <f t="shared" ref="AZ1185" si="3531">AY1185+AZ1184-AZ1190-AZ1188</f>
        <v>1370</v>
      </c>
      <c r="BA1185" s="23">
        <f t="shared" ref="BA1185" si="3532">AZ1185+BA1184-BA1190-BA1188</f>
        <v>0</v>
      </c>
    </row>
    <row r="1186" spans="1:53" hidden="1" x14ac:dyDescent="0.25">
      <c r="A1186" s="9">
        <v>3</v>
      </c>
      <c r="C1186" s="1" t="s">
        <v>559</v>
      </c>
      <c r="D1186" s="1" t="s">
        <v>45</v>
      </c>
      <c r="E1186" s="1" t="s">
        <v>43</v>
      </c>
      <c r="F1186" s="1" t="s">
        <v>543</v>
      </c>
      <c r="G1186" s="1" t="s">
        <v>68</v>
      </c>
      <c r="H1186" s="1" t="s">
        <v>136</v>
      </c>
      <c r="I1186" s="1" t="s">
        <v>64</v>
      </c>
      <c r="J1186" s="1" t="s">
        <v>356</v>
      </c>
      <c r="Q1186" s="1">
        <v>1</v>
      </c>
      <c r="R1186" s="1">
        <v>1</v>
      </c>
      <c r="S1186" s="1">
        <v>1</v>
      </c>
      <c r="T1186" s="1">
        <v>1</v>
      </c>
      <c r="Y1186" s="36"/>
      <c r="AL1186" s="37"/>
      <c r="AM1186" s="37"/>
      <c r="AN1186" s="13" t="s">
        <v>3</v>
      </c>
      <c r="AO1186" s="45"/>
      <c r="AP1186" s="45">
        <f t="shared" ref="AP1186" si="3533">(AP1185/AQ1188)*30</f>
        <v>415.01838235294116</v>
      </c>
      <c r="AQ1186" s="45">
        <f t="shared" ref="AQ1186" si="3534">(AQ1185/AR1188)*30</f>
        <v>344.30136986301369</v>
      </c>
      <c r="AR1186" s="45">
        <f t="shared" ref="AR1186" si="3535">(AR1185/AS1188)*30</f>
        <v>333.68237347294939</v>
      </c>
      <c r="AS1186" s="45">
        <f t="shared" ref="AS1186" si="3536">(AS1185/AT1188)*30</f>
        <v>223.71116348832226</v>
      </c>
      <c r="AT1186" s="45">
        <f t="shared" ref="AT1186" si="3537">(AT1185/AU1188)*30</f>
        <v>154.03816663826885</v>
      </c>
      <c r="AU1186" s="45">
        <f t="shared" ref="AU1186" si="3538">(AU1185/AV1188)*30</f>
        <v>125.83923941227312</v>
      </c>
      <c r="AV1186" s="45">
        <f t="shared" ref="AV1186" si="3539">(AV1185/AW1188)*30</f>
        <v>100.09568514172233</v>
      </c>
      <c r="AW1186" s="45">
        <f t="shared" ref="AW1186" si="3540">(AW1185/AX1188)*30</f>
        <v>73.036117381489845</v>
      </c>
      <c r="AX1186" s="45">
        <f t="shared" ref="AX1186" si="3541">(AX1185/AY1188)*30</f>
        <v>65.179487179487168</v>
      </c>
      <c r="AY1186" s="45">
        <f t="shared" ref="AY1186" si="3542">(AY1185/AZ1188)*30</f>
        <v>44.967225054624905</v>
      </c>
      <c r="AZ1186" s="45">
        <f t="shared" ref="AZ1186" si="3543">(AZ1185/BA1188)*30</f>
        <v>15.171650055370986</v>
      </c>
      <c r="BA1186" s="25" t="e">
        <f t="shared" ref="BA1186" si="3544">(BA1185/BB1188)*30</f>
        <v>#DIV/0!</v>
      </c>
    </row>
    <row r="1187" spans="1:53" hidden="1" x14ac:dyDescent="0.25">
      <c r="A1187" s="9">
        <v>4</v>
      </c>
      <c r="C1187" s="1" t="s">
        <v>559</v>
      </c>
      <c r="D1187" s="1" t="s">
        <v>45</v>
      </c>
      <c r="E1187" s="1" t="s">
        <v>43</v>
      </c>
      <c r="F1187" s="1" t="s">
        <v>543</v>
      </c>
      <c r="G1187" s="1" t="s">
        <v>68</v>
      </c>
      <c r="H1187" s="1" t="s">
        <v>136</v>
      </c>
      <c r="I1187" s="1" t="s">
        <v>64</v>
      </c>
      <c r="J1187" s="1" t="s">
        <v>356</v>
      </c>
      <c r="Q1187" s="1">
        <v>1</v>
      </c>
      <c r="R1187" s="1">
        <v>1</v>
      </c>
      <c r="S1187" s="1">
        <v>1</v>
      </c>
      <c r="T1187" s="1">
        <v>1</v>
      </c>
      <c r="Y1187" s="36"/>
      <c r="AL1187" s="37"/>
      <c r="AM1187" s="37"/>
      <c r="AN1187" s="12" t="s">
        <v>944</v>
      </c>
      <c r="AO1187" s="44"/>
      <c r="AP1187" s="44"/>
      <c r="AQ1187" s="44"/>
      <c r="AR1187" s="44"/>
      <c r="AS1187" s="44"/>
      <c r="AT1187" s="44"/>
      <c r="AU1187" s="44"/>
      <c r="AV1187" s="44"/>
      <c r="AW1187" s="44"/>
      <c r="AX1187" s="44"/>
      <c r="AY1187" s="44"/>
      <c r="AZ1187" s="44"/>
      <c r="BA1187" s="24"/>
    </row>
    <row r="1188" spans="1:53" hidden="1" x14ac:dyDescent="0.25">
      <c r="A1188" s="9">
        <v>5</v>
      </c>
      <c r="C1188" s="1" t="s">
        <v>559</v>
      </c>
      <c r="D1188" s="1" t="s">
        <v>45</v>
      </c>
      <c r="E1188" s="1" t="s">
        <v>43</v>
      </c>
      <c r="F1188" s="1" t="s">
        <v>543</v>
      </c>
      <c r="G1188" s="1" t="s">
        <v>68</v>
      </c>
      <c r="H1188" s="1" t="s">
        <v>136</v>
      </c>
      <c r="I1188" s="1" t="s">
        <v>64</v>
      </c>
      <c r="J1188" s="1" t="s">
        <v>356</v>
      </c>
      <c r="Q1188" s="1">
        <v>1</v>
      </c>
      <c r="R1188" s="1">
        <v>1</v>
      </c>
      <c r="S1188" s="1">
        <v>1</v>
      </c>
      <c r="T1188" s="1">
        <v>1</v>
      </c>
      <c r="Y1188" s="36"/>
      <c r="AL1188" s="37"/>
      <c r="AM1188" s="37"/>
      <c r="AN1188" s="13" t="s">
        <v>2</v>
      </c>
      <c r="AO1188" s="22"/>
      <c r="AP1188" s="22">
        <f>MPS!P$6*'Purshasing (2)'!$N1184+MPS!P$7*'Purshasing (2)'!$O1184+MPS!P$8*'Purshasing (2)'!$P1184+MPS!P$9*'Purshasing (2)'!$Q1184+MPS!P$10*'Purshasing (2)'!$R1184+MPS!P$11*'Purshasing (2)'!$S1184+MPS!P$12*'Purshasing (2)'!$T1184</f>
        <v>2846</v>
      </c>
      <c r="AQ1188" s="22">
        <f>MPS!Q$6*'Purshasing (2)'!$N1184+MPS!Q$7*'Purshasing (2)'!$O1184+MPS!Q$8*'Purshasing (2)'!$P1184+MPS!Q$9*'Purshasing (2)'!$Q1184+MPS!Q$10*'Purshasing (2)'!$R1184+MPS!Q$11*'Purshasing (2)'!$S1184+MPS!Q$12*'Purshasing (2)'!$T1184</f>
        <v>3264</v>
      </c>
      <c r="AR1188" s="22">
        <f>MPS!R$6*'Purshasing (2)'!$N1184+MPS!R$7*'Purshasing (2)'!$O1184+MPS!R$8*'Purshasing (2)'!$P1184+MPS!R$9*'Purshasing (2)'!$Q1184+MPS!R$10*'Purshasing (2)'!$R1184+MPS!R$11*'Purshasing (2)'!$S1184+MPS!R$12*'Purshasing (2)'!$T1184</f>
        <v>3650</v>
      </c>
      <c r="AS1188" s="22">
        <f>MPS!S$6*'Purshasing (2)'!$N1184+MPS!S$7*'Purshasing (2)'!$O1184+MPS!S$8*'Purshasing (2)'!$P1184+MPS!S$9*'Purshasing (2)'!$Q1184+MPS!S$10*'Purshasing (2)'!$R1184+MPS!S$11*'Purshasing (2)'!$S1184+MPS!S$12*'Purshasing (2)'!$T1184</f>
        <v>3438</v>
      </c>
      <c r="AT1188" s="22">
        <f>MPS!T$6*'Purshasing (2)'!$N1184+MPS!T$7*'Purshasing (2)'!$O1184+MPS!T$8*'Purshasing (2)'!$P1184+MPS!T$9*'Purshasing (2)'!$Q1184+MPS!T$10*'Purshasing (2)'!$R1184+MPS!T$11*'Purshasing (2)'!$S1184+MPS!T$12*'Purshasing (2)'!$T1184</f>
        <v>4667</v>
      </c>
      <c r="AU1188" s="22">
        <f>MPS!U$6*'Purshasing (2)'!$N1184+MPS!U$7*'Purshasing (2)'!$O1184+MPS!U$8*'Purshasing (2)'!$P1184+MPS!U$9*'Purshasing (2)'!$Q1184+MPS!U$10*'Purshasing (2)'!$R1184+MPS!U$11*'Purshasing (2)'!$S1184+MPS!U$12*'Purshasing (2)'!$T1184</f>
        <v>5869</v>
      </c>
      <c r="AV1188" s="22">
        <f>MPS!V$6*'Purshasing (2)'!$N1184+MPS!V$7*'Purshasing (2)'!$O1184+MPS!V$8*'Purshasing (2)'!$P1184+MPS!V$9*'Purshasing (2)'!$Q1184+MPS!V$10*'Purshasing (2)'!$R1184+MPS!V$11*'Purshasing (2)'!$S1184+MPS!V$12*'Purshasing (2)'!$T1184</f>
        <v>5785</v>
      </c>
      <c r="AW1188" s="22">
        <f>MPS!W$6*'Purshasing (2)'!$N1184+MPS!W$7*'Purshasing (2)'!$O1184+MPS!W$8*'Purshasing (2)'!$P1184+MPS!W$9*'Purshasing (2)'!$Q1184+MPS!W$10*'Purshasing (2)'!$R1184+MPS!W$11*'Purshasing (2)'!$S1184+MPS!W$12*'Purshasing (2)'!$T1184</f>
        <v>5539</v>
      </c>
      <c r="AX1188" s="22">
        <f>MPS!X$6*'Purshasing (2)'!$N1184+MPS!X$7*'Purshasing (2)'!$O1184+MPS!X$8*'Purshasing (2)'!$P1184+MPS!X$9*'Purshasing (2)'!$Q1184+MPS!X$10*'Purshasing (2)'!$R1184+MPS!X$11*'Purshasing (2)'!$S1184+MPS!X$12*'Purshasing (2)'!$T1184</f>
        <v>5316</v>
      </c>
      <c r="AY1188" s="22">
        <f>MPS!Y$6*'Purshasing (2)'!$N1184+MPS!Y$7*'Purshasing (2)'!$O1184+MPS!Y$8*'Purshasing (2)'!$P1184+MPS!Y$9*'Purshasing (2)'!$Q1184+MPS!Y$10*'Purshasing (2)'!$R1184+MPS!Y$11*'Purshasing (2)'!$S1184+MPS!Y$12*'Purshasing (2)'!$T1184</f>
        <v>3510</v>
      </c>
      <c r="AZ1188" s="22">
        <f>MPS!Z$6*'Purshasing (2)'!$N1184+MPS!Z$7*'Purshasing (2)'!$O1184+MPS!Z$8*'Purshasing (2)'!$P1184+MPS!Z$9*'Purshasing (2)'!$Q1184+MPS!Z$10*'Purshasing (2)'!$R1184+MPS!Z$11*'Purshasing (2)'!$S1184+MPS!Z$12*'Purshasing (2)'!$T1184</f>
        <v>2746</v>
      </c>
      <c r="BA1188" s="25">
        <f>MPS!AA$6*'Purshasing (2)'!$N1184+MPS!AA$7*'Purshasing (2)'!$O1184+MPS!AA$8*'Purshasing (2)'!$P1184+MPS!AA$9*'Purshasing (2)'!$Q1184+MPS!AA$10*'Purshasing (2)'!$R1184+MPS!AA$11*'Purshasing (2)'!$S1184+MPS!AA$12*'Purshasing (2)'!$T1184</f>
        <v>2709</v>
      </c>
    </row>
    <row r="1189" spans="1:53" hidden="1" x14ac:dyDescent="0.25">
      <c r="A1189" s="9">
        <v>6</v>
      </c>
      <c r="C1189" s="1" t="s">
        <v>559</v>
      </c>
      <c r="D1189" s="1" t="s">
        <v>45</v>
      </c>
      <c r="E1189" s="1" t="s">
        <v>43</v>
      </c>
      <c r="F1189" s="1" t="s">
        <v>543</v>
      </c>
      <c r="G1189" s="1" t="s">
        <v>68</v>
      </c>
      <c r="H1189" s="1" t="s">
        <v>136</v>
      </c>
      <c r="I1189" s="1" t="s">
        <v>64</v>
      </c>
      <c r="J1189" s="1" t="s">
        <v>356</v>
      </c>
      <c r="L1189" s="1"/>
      <c r="Q1189" s="1">
        <v>1</v>
      </c>
      <c r="R1189" s="1">
        <v>1</v>
      </c>
      <c r="S1189" s="1">
        <v>1</v>
      </c>
      <c r="T1189" s="1">
        <v>1</v>
      </c>
      <c r="Y1189" s="36"/>
      <c r="AL1189" s="37"/>
      <c r="AM1189" s="37"/>
      <c r="AN1189" s="12" t="s">
        <v>4</v>
      </c>
      <c r="AO1189" s="23"/>
      <c r="AP1189" s="23">
        <f t="shared" ref="AP1189:BA1189" si="3545">(AQ1188/30)*$X1184</f>
        <v>0</v>
      </c>
      <c r="AQ1189" s="23">
        <f t="shared" si="3545"/>
        <v>0</v>
      </c>
      <c r="AR1189" s="23">
        <f t="shared" si="3545"/>
        <v>0</v>
      </c>
      <c r="AS1189" s="23">
        <f t="shared" si="3545"/>
        <v>0</v>
      </c>
      <c r="AT1189" s="23">
        <f t="shared" si="3545"/>
        <v>0</v>
      </c>
      <c r="AU1189" s="23">
        <f t="shared" si="3545"/>
        <v>0</v>
      </c>
      <c r="AV1189" s="23">
        <f t="shared" si="3545"/>
        <v>0</v>
      </c>
      <c r="AW1189" s="23">
        <f t="shared" si="3545"/>
        <v>0</v>
      </c>
      <c r="AX1189" s="23">
        <f t="shared" si="3545"/>
        <v>0</v>
      </c>
      <c r="AY1189" s="23">
        <f t="shared" si="3545"/>
        <v>0</v>
      </c>
      <c r="AZ1189" s="23">
        <f t="shared" si="3545"/>
        <v>0</v>
      </c>
      <c r="BA1189" s="24">
        <f t="shared" si="3545"/>
        <v>0</v>
      </c>
    </row>
    <row r="1190" spans="1:53" hidden="1" x14ac:dyDescent="0.25">
      <c r="A1190" s="9">
        <v>7</v>
      </c>
      <c r="C1190" s="1" t="s">
        <v>559</v>
      </c>
      <c r="D1190" s="1" t="s">
        <v>45</v>
      </c>
      <c r="E1190" s="1" t="s">
        <v>43</v>
      </c>
      <c r="F1190" s="1" t="s">
        <v>543</v>
      </c>
      <c r="G1190" s="1" t="s">
        <v>68</v>
      </c>
      <c r="H1190" s="1" t="s">
        <v>136</v>
      </c>
      <c r="I1190" s="1" t="s">
        <v>64</v>
      </c>
      <c r="J1190" s="1" t="s">
        <v>356</v>
      </c>
      <c r="L1190" s="1"/>
      <c r="Q1190" s="1">
        <v>1</v>
      </c>
      <c r="R1190" s="1">
        <v>1</v>
      </c>
      <c r="S1190" s="1">
        <v>1</v>
      </c>
      <c r="T1190" s="1">
        <v>1</v>
      </c>
      <c r="Y1190" s="36"/>
      <c r="AL1190" s="37"/>
      <c r="AM1190" s="37"/>
      <c r="AN1190" s="13" t="s">
        <v>5</v>
      </c>
      <c r="AO1190" s="22"/>
      <c r="AP1190" s="22">
        <v>2000</v>
      </c>
      <c r="AQ1190" s="22"/>
      <c r="AR1190" s="22"/>
      <c r="AS1190" s="22"/>
      <c r="AT1190" s="22"/>
      <c r="AU1190" s="22"/>
      <c r="AV1190" s="22"/>
      <c r="AW1190" s="22"/>
      <c r="AX1190" s="22"/>
      <c r="AY1190" s="22"/>
      <c r="AZ1190" s="22"/>
      <c r="BA1190" s="25"/>
    </row>
    <row r="1191" spans="1:53" hidden="1" x14ac:dyDescent="0.25">
      <c r="A1191" s="9">
        <v>8</v>
      </c>
      <c r="C1191" s="1" t="s">
        <v>559</v>
      </c>
      <c r="D1191" s="1" t="s">
        <v>45</v>
      </c>
      <c r="E1191" s="1" t="s">
        <v>43</v>
      </c>
      <c r="F1191" s="1" t="s">
        <v>543</v>
      </c>
      <c r="G1191" s="1" t="s">
        <v>68</v>
      </c>
      <c r="H1191" s="1" t="s">
        <v>136</v>
      </c>
      <c r="I1191" s="1" t="s">
        <v>64</v>
      </c>
      <c r="J1191" s="1" t="s">
        <v>356</v>
      </c>
      <c r="L1191" s="1"/>
      <c r="Q1191" s="1">
        <v>1</v>
      </c>
      <c r="R1191" s="1">
        <v>1</v>
      </c>
      <c r="S1191" s="1">
        <v>1</v>
      </c>
      <c r="T1191" s="1">
        <v>1</v>
      </c>
      <c r="Y1191" s="36"/>
      <c r="AL1191" s="37"/>
      <c r="AM1191" s="37"/>
      <c r="AN1191" s="12" t="s">
        <v>6</v>
      </c>
      <c r="AO1191" s="23"/>
      <c r="AP1191" s="23"/>
      <c r="AQ1191" s="23"/>
      <c r="AR1191" s="23"/>
      <c r="AS1191" s="23"/>
      <c r="AT1191" s="23"/>
      <c r="AU1191" s="23"/>
      <c r="AV1191" s="23"/>
      <c r="AW1191" s="23"/>
      <c r="AX1191" s="23"/>
      <c r="AY1191" s="23"/>
      <c r="AZ1191" s="23"/>
      <c r="BA1191" s="24"/>
    </row>
    <row r="1192" spans="1:53" ht="14.4" hidden="1" thickBot="1" x14ac:dyDescent="0.3">
      <c r="A1192" s="11">
        <v>9</v>
      </c>
      <c r="C1192" s="1" t="s">
        <v>559</v>
      </c>
      <c r="D1192" s="1" t="s">
        <v>45</v>
      </c>
      <c r="E1192" s="1" t="s">
        <v>43</v>
      </c>
      <c r="F1192" s="1" t="s">
        <v>543</v>
      </c>
      <c r="G1192" s="1" t="s">
        <v>68</v>
      </c>
      <c r="H1192" s="1" t="s">
        <v>136</v>
      </c>
      <c r="I1192" s="1" t="s">
        <v>64</v>
      </c>
      <c r="J1192" s="1" t="s">
        <v>356</v>
      </c>
      <c r="L1192" s="1"/>
      <c r="Q1192" s="1">
        <v>1</v>
      </c>
      <c r="R1192" s="1">
        <v>1</v>
      </c>
      <c r="S1192" s="1">
        <v>1</v>
      </c>
      <c r="T1192" s="1">
        <v>1</v>
      </c>
      <c r="Y1192" s="36"/>
      <c r="AL1192" s="37"/>
      <c r="AM1192" s="37"/>
      <c r="AN1192" s="27" t="s">
        <v>7</v>
      </c>
      <c r="AO1192" s="28"/>
      <c r="AP1192" s="28"/>
      <c r="AQ1192" s="28"/>
      <c r="AR1192" s="28"/>
      <c r="AS1192" s="28"/>
      <c r="AT1192" s="28"/>
      <c r="AU1192" s="28"/>
      <c r="AV1192" s="28"/>
      <c r="AW1192" s="28"/>
      <c r="AX1192" s="28"/>
      <c r="AY1192" s="28"/>
      <c r="AZ1192" s="28"/>
      <c r="BA1192" s="29"/>
    </row>
    <row r="1193" spans="1:53" ht="15" hidden="1" thickTop="1" thickBot="1" x14ac:dyDescent="0.3">
      <c r="A1193" s="6">
        <v>1</v>
      </c>
      <c r="B1193" s="14">
        <v>133</v>
      </c>
      <c r="C1193" s="7" t="s">
        <v>306</v>
      </c>
      <c r="D1193" s="7" t="s">
        <v>68</v>
      </c>
      <c r="E1193" s="7" t="s">
        <v>223</v>
      </c>
      <c r="F1193" s="7" t="s">
        <v>295</v>
      </c>
      <c r="G1193" s="7" t="s">
        <v>68</v>
      </c>
      <c r="H1193" s="7" t="s">
        <v>136</v>
      </c>
      <c r="I1193" s="7" t="s">
        <v>47</v>
      </c>
      <c r="J1193" s="7" t="s">
        <v>356</v>
      </c>
      <c r="K1193" s="7" t="s">
        <v>571</v>
      </c>
      <c r="L1193" s="31" t="s">
        <v>572</v>
      </c>
      <c r="M1193" s="7" t="s">
        <v>573</v>
      </c>
      <c r="N1193" s="7">
        <v>2.7</v>
      </c>
      <c r="O1193" s="7">
        <v>3.1</v>
      </c>
      <c r="P1193" s="7">
        <v>3.1</v>
      </c>
      <c r="Q1193" s="7">
        <v>0</v>
      </c>
      <c r="R1193" s="7">
        <v>0</v>
      </c>
      <c r="S1193" s="7">
        <v>0</v>
      </c>
      <c r="T1193" s="7">
        <v>0</v>
      </c>
      <c r="U1193" s="7"/>
      <c r="V1193" s="8" t="s">
        <v>574</v>
      </c>
      <c r="W1193" s="8">
        <v>0.62</v>
      </c>
      <c r="X1193" s="38">
        <v>0</v>
      </c>
      <c r="Y1193" s="42">
        <f t="shared" ref="Y1193" ca="1" si="3546">$L$3+AL1193</f>
        <v>42068</v>
      </c>
      <c r="Z1193" s="1" t="s">
        <v>139</v>
      </c>
      <c r="AA1193" s="1" t="s">
        <v>575</v>
      </c>
      <c r="AB1193" s="1">
        <v>0</v>
      </c>
      <c r="AL1193" s="2">
        <v>8</v>
      </c>
      <c r="AM1193" s="4">
        <v>1</v>
      </c>
      <c r="AN1193" s="39" t="s">
        <v>0</v>
      </c>
      <c r="AO1193" s="43"/>
      <c r="AP1193" s="43">
        <f t="shared" ref="AP1193:BA1193" si="3547">IF(AQ1198+AP1197+AP1199-AO1194&lt;0,0,MAX((AQ1198+AP1197+AP1199-AO1194),$AM1202))</f>
        <v>0</v>
      </c>
      <c r="AQ1193" s="43">
        <f t="shared" si="3547"/>
        <v>0</v>
      </c>
      <c r="AR1193" s="43">
        <f t="shared" si="3547"/>
        <v>24188.7</v>
      </c>
      <c r="AS1193" s="43">
        <f t="shared" si="3547"/>
        <v>26081.599999999999</v>
      </c>
      <c r="AT1193" s="43">
        <f t="shared" si="3547"/>
        <v>1</v>
      </c>
      <c r="AU1193" s="43">
        <f t="shared" si="3547"/>
        <v>0</v>
      </c>
      <c r="AV1193" s="43">
        <f t="shared" si="3547"/>
        <v>0</v>
      </c>
      <c r="AW1193" s="43">
        <f t="shared" si="3547"/>
        <v>0</v>
      </c>
      <c r="AX1193" s="43">
        <f t="shared" si="3547"/>
        <v>0</v>
      </c>
      <c r="AY1193" s="43">
        <f t="shared" si="3547"/>
        <v>0</v>
      </c>
      <c r="AZ1193" s="43">
        <f t="shared" si="3547"/>
        <v>0</v>
      </c>
      <c r="BA1193" s="26">
        <f t="shared" si="3547"/>
        <v>0</v>
      </c>
    </row>
    <row r="1194" spans="1:53" x14ac:dyDescent="0.25">
      <c r="A1194" s="9">
        <v>2</v>
      </c>
      <c r="C1194" s="1" t="s">
        <v>306</v>
      </c>
      <c r="D1194" s="1" t="s">
        <v>68</v>
      </c>
      <c r="E1194" s="1" t="s">
        <v>223</v>
      </c>
      <c r="F1194" s="1" t="s">
        <v>295</v>
      </c>
      <c r="G1194" s="1" t="s">
        <v>68</v>
      </c>
      <c r="H1194" s="1" t="s">
        <v>136</v>
      </c>
      <c r="I1194" s="1" t="s">
        <v>47</v>
      </c>
      <c r="J1194" s="1" t="s">
        <v>356</v>
      </c>
      <c r="N1194" s="1">
        <v>2.7</v>
      </c>
      <c r="O1194" s="1">
        <v>3.1</v>
      </c>
      <c r="P1194" s="1">
        <v>3.1</v>
      </c>
      <c r="Q1194" s="1">
        <v>0</v>
      </c>
      <c r="R1194" s="1">
        <v>0</v>
      </c>
      <c r="S1194" s="1">
        <v>0</v>
      </c>
      <c r="T1194" s="1">
        <v>0</v>
      </c>
      <c r="Y1194" s="36"/>
      <c r="AL1194" s="37"/>
      <c r="AM1194" s="37"/>
      <c r="AN1194" s="12" t="s">
        <v>1</v>
      </c>
      <c r="AO1194" s="44">
        <v>50000</v>
      </c>
      <c r="AP1194" s="44">
        <f t="shared" ref="AP1194" si="3548">AO1194+AP1193-AP1199-AP1197</f>
        <v>29945.3</v>
      </c>
      <c r="AQ1194" s="44">
        <f t="shared" ref="AQ1194" si="3549">AP1194+AQ1193-AQ1199-AQ1197</f>
        <v>9903.2999999999993</v>
      </c>
      <c r="AR1194" s="44">
        <f t="shared" ref="AR1194" si="3550">AQ1194+AR1193-AR1199-AR1197</f>
        <v>0</v>
      </c>
      <c r="AS1194" s="44">
        <f t="shared" ref="AS1194" si="3551">AR1194+AS1193-AS1199-AS1197</f>
        <v>0</v>
      </c>
      <c r="AT1194" s="44">
        <f t="shared" ref="AT1194" si="3552">AS1194+AT1193-AT1199-AT1197</f>
        <v>1</v>
      </c>
      <c r="AU1194" s="44">
        <f t="shared" ref="AU1194" si="3553">AT1194+AU1193-AU1199-AU1197</f>
        <v>1</v>
      </c>
      <c r="AV1194" s="44">
        <f t="shared" ref="AV1194" si="3554">AU1194+AV1193-AV1199-AV1197</f>
        <v>1</v>
      </c>
      <c r="AW1194" s="44">
        <f t="shared" ref="AW1194" si="3555">AV1194+AW1193-AW1199-AW1197</f>
        <v>1</v>
      </c>
      <c r="AX1194" s="44">
        <f t="shared" ref="AX1194" si="3556">AW1194+AX1193-AX1199-AX1197</f>
        <v>1</v>
      </c>
      <c r="AY1194" s="44">
        <f t="shared" ref="AY1194" si="3557">AX1194+AY1193-AY1199-AY1197</f>
        <v>1</v>
      </c>
      <c r="AZ1194" s="44">
        <f t="shared" ref="AZ1194" si="3558">AY1194+AZ1193-AZ1199-AZ1197</f>
        <v>1</v>
      </c>
      <c r="BA1194" s="23">
        <f t="shared" ref="BA1194" si="3559">AZ1194+BA1193-BA1199-BA1197</f>
        <v>1</v>
      </c>
    </row>
    <row r="1195" spans="1:53" hidden="1" x14ac:dyDescent="0.25">
      <c r="A1195" s="9">
        <v>3</v>
      </c>
      <c r="C1195" s="1" t="s">
        <v>306</v>
      </c>
      <c r="D1195" s="1" t="s">
        <v>68</v>
      </c>
      <c r="E1195" s="1" t="s">
        <v>223</v>
      </c>
      <c r="F1195" s="1" t="s">
        <v>295</v>
      </c>
      <c r="G1195" s="1" t="s">
        <v>68</v>
      </c>
      <c r="H1195" s="1" t="s">
        <v>136</v>
      </c>
      <c r="I1195" s="1" t="s">
        <v>47</v>
      </c>
      <c r="J1195" s="1" t="s">
        <v>356</v>
      </c>
      <c r="N1195" s="1">
        <v>2.7</v>
      </c>
      <c r="O1195" s="1">
        <v>3.1</v>
      </c>
      <c r="P1195" s="1">
        <v>3.1</v>
      </c>
      <c r="Q1195" s="1">
        <v>0</v>
      </c>
      <c r="R1195" s="1">
        <v>0</v>
      </c>
      <c r="S1195" s="1">
        <v>0</v>
      </c>
      <c r="T1195" s="1">
        <v>0</v>
      </c>
      <c r="Y1195" s="36"/>
      <c r="AL1195" s="37"/>
      <c r="AM1195" s="37"/>
      <c r="AN1195" s="13" t="s">
        <v>3</v>
      </c>
      <c r="AO1195" s="45"/>
      <c r="AP1195" s="45">
        <f t="shared" ref="AP1195" si="3560">(AP1194/AQ1197)*30</f>
        <v>44.823819978046103</v>
      </c>
      <c r="AQ1195" s="45">
        <f t="shared" ref="AQ1195" si="3561">(AQ1194/AR1197)*30</f>
        <v>8.7146251319957759</v>
      </c>
      <c r="AR1195" s="45">
        <f t="shared" ref="AR1195" si="3562">(AR1194/AS1197)*30</f>
        <v>0</v>
      </c>
      <c r="AS1195" s="45" t="e">
        <f t="shared" ref="AS1195" si="3563">(AS1194/AT1197)*30</f>
        <v>#DIV/0!</v>
      </c>
      <c r="AT1195" s="45" t="e">
        <f t="shared" ref="AT1195" si="3564">(AT1194/AU1197)*30</f>
        <v>#DIV/0!</v>
      </c>
      <c r="AU1195" s="45" t="e">
        <f t="shared" ref="AU1195" si="3565">(AU1194/AV1197)*30</f>
        <v>#DIV/0!</v>
      </c>
      <c r="AV1195" s="45" t="e">
        <f t="shared" ref="AV1195" si="3566">(AV1194/AW1197)*30</f>
        <v>#DIV/0!</v>
      </c>
      <c r="AW1195" s="45" t="e">
        <f t="shared" ref="AW1195" si="3567">(AW1194/AX1197)*30</f>
        <v>#DIV/0!</v>
      </c>
      <c r="AX1195" s="45" t="e">
        <f t="shared" ref="AX1195" si="3568">(AX1194/AY1197)*30</f>
        <v>#DIV/0!</v>
      </c>
      <c r="AY1195" s="45" t="e">
        <f t="shared" ref="AY1195" si="3569">(AY1194/AZ1197)*30</f>
        <v>#DIV/0!</v>
      </c>
      <c r="AZ1195" s="45" t="e">
        <f t="shared" ref="AZ1195" si="3570">(AZ1194/BA1197)*30</f>
        <v>#DIV/0!</v>
      </c>
      <c r="BA1195" s="25" t="e">
        <f t="shared" ref="BA1195" si="3571">(BA1194/BB1197)*30</f>
        <v>#DIV/0!</v>
      </c>
    </row>
    <row r="1196" spans="1:53" hidden="1" x14ac:dyDescent="0.25">
      <c r="A1196" s="9">
        <v>4</v>
      </c>
      <c r="C1196" s="1" t="s">
        <v>306</v>
      </c>
      <c r="D1196" s="1" t="s">
        <v>68</v>
      </c>
      <c r="E1196" s="1" t="s">
        <v>223</v>
      </c>
      <c r="F1196" s="1" t="s">
        <v>295</v>
      </c>
      <c r="G1196" s="1" t="s">
        <v>68</v>
      </c>
      <c r="H1196" s="1" t="s">
        <v>136</v>
      </c>
      <c r="I1196" s="1" t="s">
        <v>47</v>
      </c>
      <c r="J1196" s="1" t="s">
        <v>356</v>
      </c>
      <c r="N1196" s="1">
        <v>2.7</v>
      </c>
      <c r="O1196" s="1">
        <v>3.1</v>
      </c>
      <c r="P1196" s="1">
        <v>3.1</v>
      </c>
      <c r="Q1196" s="1">
        <v>0</v>
      </c>
      <c r="R1196" s="1">
        <v>0</v>
      </c>
      <c r="S1196" s="1">
        <v>0</v>
      </c>
      <c r="T1196" s="1">
        <v>0</v>
      </c>
      <c r="Y1196" s="36"/>
      <c r="AL1196" s="37"/>
      <c r="AM1196" s="37"/>
      <c r="AN1196" s="12" t="s">
        <v>944</v>
      </c>
      <c r="AO1196" s="44"/>
      <c r="AP1196" s="44"/>
      <c r="AQ1196" s="44"/>
      <c r="AR1196" s="44"/>
      <c r="AS1196" s="44"/>
      <c r="AT1196" s="44"/>
      <c r="AU1196" s="44"/>
      <c r="AV1196" s="44"/>
      <c r="AW1196" s="44"/>
      <c r="AX1196" s="44"/>
      <c r="AY1196" s="44"/>
      <c r="AZ1196" s="44"/>
      <c r="BA1196" s="24"/>
    </row>
    <row r="1197" spans="1:53" hidden="1" x14ac:dyDescent="0.25">
      <c r="A1197" s="9">
        <v>5</v>
      </c>
      <c r="C1197" s="1" t="s">
        <v>306</v>
      </c>
      <c r="D1197" s="1" t="s">
        <v>68</v>
      </c>
      <c r="E1197" s="1" t="s">
        <v>223</v>
      </c>
      <c r="F1197" s="1" t="s">
        <v>295</v>
      </c>
      <c r="G1197" s="1" t="s">
        <v>68</v>
      </c>
      <c r="H1197" s="1" t="s">
        <v>136</v>
      </c>
      <c r="I1197" s="1" t="s">
        <v>47</v>
      </c>
      <c r="J1197" s="1" t="s">
        <v>356</v>
      </c>
      <c r="N1197" s="1">
        <v>2.7</v>
      </c>
      <c r="O1197" s="1">
        <v>3.1</v>
      </c>
      <c r="P1197" s="1">
        <v>3.1</v>
      </c>
      <c r="Q1197" s="1">
        <v>0</v>
      </c>
      <c r="R1197" s="1">
        <v>0</v>
      </c>
      <c r="S1197" s="1">
        <v>0</v>
      </c>
      <c r="T1197" s="1">
        <v>0</v>
      </c>
      <c r="Y1197" s="36"/>
      <c r="AL1197" s="37"/>
      <c r="AM1197" s="37"/>
      <c r="AN1197" s="13" t="s">
        <v>2</v>
      </c>
      <c r="AO1197" s="22"/>
      <c r="AP1197" s="22">
        <f>MPS!P$6*'Purshasing (2)'!$N1193+MPS!P$7*'Purshasing (2)'!$O1193+MPS!P$8*'Purshasing (2)'!$P1193+MPS!P$9*'Purshasing (2)'!$Q1193+MPS!P$10*'Purshasing (2)'!$R1193+MPS!P$11*'Purshasing (2)'!$S1193+MPS!P$12*'Purshasing (2)'!$T1193</f>
        <v>18054.7</v>
      </c>
      <c r="AQ1197" s="22">
        <f>MPS!Q$6*'Purshasing (2)'!$N1193+MPS!Q$7*'Purshasing (2)'!$O1193+MPS!Q$8*'Purshasing (2)'!$P1193+MPS!Q$9*'Purshasing (2)'!$Q1193+MPS!Q$10*'Purshasing (2)'!$R1193+MPS!Q$11*'Purshasing (2)'!$S1193+MPS!Q$12*'Purshasing (2)'!$T1193</f>
        <v>20042</v>
      </c>
      <c r="AR1197" s="22">
        <f>MPS!R$6*'Purshasing (2)'!$N1193+MPS!R$7*'Purshasing (2)'!$O1193+MPS!R$8*'Purshasing (2)'!$P1193+MPS!R$9*'Purshasing (2)'!$Q1193+MPS!R$10*'Purshasing (2)'!$R1193+MPS!R$11*'Purshasing (2)'!$S1193+MPS!R$12*'Purshasing (2)'!$T1193</f>
        <v>34092</v>
      </c>
      <c r="AS1197" s="22">
        <f>MPS!S$6*'Purshasing (2)'!$N1193+MPS!S$7*'Purshasing (2)'!$O1193+MPS!S$8*'Purshasing (2)'!$P1193+MPS!S$9*'Purshasing (2)'!$Q1193+MPS!S$10*'Purshasing (2)'!$R1193+MPS!S$11*'Purshasing (2)'!$S1193+MPS!S$12*'Purshasing (2)'!$T1193</f>
        <v>26081.599999999999</v>
      </c>
      <c r="AT1197" s="22">
        <f>MPS!T$6*'Purshasing (2)'!$N1193+MPS!T$7*'Purshasing (2)'!$O1193+MPS!T$8*'Purshasing (2)'!$P1193+MPS!T$9*'Purshasing (2)'!$Q1193+MPS!T$10*'Purshasing (2)'!$R1193+MPS!T$11*'Purshasing (2)'!$S1193+MPS!T$12*'Purshasing (2)'!$T1193</f>
        <v>0</v>
      </c>
      <c r="AU1197" s="22">
        <f>MPS!U$6*'Purshasing (2)'!$N1193+MPS!U$7*'Purshasing (2)'!$O1193+MPS!U$8*'Purshasing (2)'!$P1193+MPS!U$9*'Purshasing (2)'!$Q1193+MPS!U$10*'Purshasing (2)'!$R1193+MPS!U$11*'Purshasing (2)'!$S1193+MPS!U$12*'Purshasing (2)'!$T1193</f>
        <v>0</v>
      </c>
      <c r="AV1197" s="22">
        <f>MPS!V$6*'Purshasing (2)'!$N1193+MPS!V$7*'Purshasing (2)'!$O1193+MPS!V$8*'Purshasing (2)'!$P1193+MPS!V$9*'Purshasing (2)'!$Q1193+MPS!V$10*'Purshasing (2)'!$R1193+MPS!V$11*'Purshasing (2)'!$S1193+MPS!V$12*'Purshasing (2)'!$T1193</f>
        <v>0</v>
      </c>
      <c r="AW1197" s="22">
        <f>MPS!W$6*'Purshasing (2)'!$N1193+MPS!W$7*'Purshasing (2)'!$O1193+MPS!W$8*'Purshasing (2)'!$P1193+MPS!W$9*'Purshasing (2)'!$Q1193+MPS!W$10*'Purshasing (2)'!$R1193+MPS!W$11*'Purshasing (2)'!$S1193+MPS!W$12*'Purshasing (2)'!$T1193</f>
        <v>0</v>
      </c>
      <c r="AX1197" s="22">
        <f>MPS!X$6*'Purshasing (2)'!$N1193+MPS!X$7*'Purshasing (2)'!$O1193+MPS!X$8*'Purshasing (2)'!$P1193+MPS!X$9*'Purshasing (2)'!$Q1193+MPS!X$10*'Purshasing (2)'!$R1193+MPS!X$11*'Purshasing (2)'!$S1193+MPS!X$12*'Purshasing (2)'!$T1193</f>
        <v>0</v>
      </c>
      <c r="AY1197" s="22">
        <f>MPS!Y$6*'Purshasing (2)'!$N1193+MPS!Y$7*'Purshasing (2)'!$O1193+MPS!Y$8*'Purshasing (2)'!$P1193+MPS!Y$9*'Purshasing (2)'!$Q1193+MPS!Y$10*'Purshasing (2)'!$R1193+MPS!Y$11*'Purshasing (2)'!$S1193+MPS!Y$12*'Purshasing (2)'!$T1193</f>
        <v>0</v>
      </c>
      <c r="AZ1197" s="22">
        <f>MPS!Z$6*'Purshasing (2)'!$N1193+MPS!Z$7*'Purshasing (2)'!$O1193+MPS!Z$8*'Purshasing (2)'!$P1193+MPS!Z$9*'Purshasing (2)'!$Q1193+MPS!Z$10*'Purshasing (2)'!$R1193+MPS!Z$11*'Purshasing (2)'!$S1193+MPS!Z$12*'Purshasing (2)'!$T1193</f>
        <v>0</v>
      </c>
      <c r="BA1197" s="25">
        <f>MPS!AA$6*'Purshasing (2)'!$N1193+MPS!AA$7*'Purshasing (2)'!$O1193+MPS!AA$8*'Purshasing (2)'!$P1193+MPS!AA$9*'Purshasing (2)'!$Q1193+MPS!AA$10*'Purshasing (2)'!$R1193+MPS!AA$11*'Purshasing (2)'!$S1193+MPS!AA$12*'Purshasing (2)'!$T1193</f>
        <v>0</v>
      </c>
    </row>
    <row r="1198" spans="1:53" hidden="1" x14ac:dyDescent="0.25">
      <c r="A1198" s="9">
        <v>6</v>
      </c>
      <c r="C1198" s="1" t="s">
        <v>306</v>
      </c>
      <c r="D1198" s="1" t="s">
        <v>68</v>
      </c>
      <c r="E1198" s="1" t="s">
        <v>223</v>
      </c>
      <c r="F1198" s="1" t="s">
        <v>295</v>
      </c>
      <c r="G1198" s="1" t="s">
        <v>68</v>
      </c>
      <c r="H1198" s="1" t="s">
        <v>136</v>
      </c>
      <c r="I1198" s="1" t="s">
        <v>47</v>
      </c>
      <c r="J1198" s="1" t="s">
        <v>356</v>
      </c>
      <c r="L1198" s="1"/>
      <c r="N1198" s="1">
        <v>2.7</v>
      </c>
      <c r="O1198" s="1">
        <v>3.1</v>
      </c>
      <c r="P1198" s="1">
        <v>3.1</v>
      </c>
      <c r="Q1198" s="1">
        <v>0</v>
      </c>
      <c r="R1198" s="1">
        <v>0</v>
      </c>
      <c r="S1198" s="1">
        <v>0</v>
      </c>
      <c r="T1198" s="1">
        <v>0</v>
      </c>
      <c r="Y1198" s="36"/>
      <c r="AL1198" s="37"/>
      <c r="AM1198" s="37"/>
      <c r="AN1198" s="12" t="s">
        <v>4</v>
      </c>
      <c r="AO1198" s="23"/>
      <c r="AP1198" s="23">
        <f t="shared" ref="AP1198:BA1198" si="3572">(AQ1197/30)*$X1193</f>
        <v>0</v>
      </c>
      <c r="AQ1198" s="23">
        <f t="shared" si="3572"/>
        <v>0</v>
      </c>
      <c r="AR1198" s="23">
        <f t="shared" si="3572"/>
        <v>0</v>
      </c>
      <c r="AS1198" s="23">
        <f t="shared" si="3572"/>
        <v>0</v>
      </c>
      <c r="AT1198" s="23">
        <f t="shared" si="3572"/>
        <v>0</v>
      </c>
      <c r="AU1198" s="23">
        <f t="shared" si="3572"/>
        <v>0</v>
      </c>
      <c r="AV1198" s="23">
        <f t="shared" si="3572"/>
        <v>0</v>
      </c>
      <c r="AW1198" s="23">
        <f t="shared" si="3572"/>
        <v>0</v>
      </c>
      <c r="AX1198" s="23">
        <f t="shared" si="3572"/>
        <v>0</v>
      </c>
      <c r="AY1198" s="23">
        <f t="shared" si="3572"/>
        <v>0</v>
      </c>
      <c r="AZ1198" s="23">
        <f t="shared" si="3572"/>
        <v>0</v>
      </c>
      <c r="BA1198" s="24">
        <f t="shared" si="3572"/>
        <v>0</v>
      </c>
    </row>
    <row r="1199" spans="1:53" hidden="1" x14ac:dyDescent="0.25">
      <c r="A1199" s="9">
        <v>7</v>
      </c>
      <c r="C1199" s="1" t="s">
        <v>306</v>
      </c>
      <c r="D1199" s="1" t="s">
        <v>68</v>
      </c>
      <c r="E1199" s="1" t="s">
        <v>223</v>
      </c>
      <c r="F1199" s="1" t="s">
        <v>295</v>
      </c>
      <c r="G1199" s="1" t="s">
        <v>68</v>
      </c>
      <c r="H1199" s="1" t="s">
        <v>136</v>
      </c>
      <c r="I1199" s="1" t="s">
        <v>47</v>
      </c>
      <c r="J1199" s="1" t="s">
        <v>356</v>
      </c>
      <c r="L1199" s="1"/>
      <c r="N1199" s="1">
        <v>2.7</v>
      </c>
      <c r="O1199" s="1">
        <v>3.1</v>
      </c>
      <c r="P1199" s="1">
        <v>3.1</v>
      </c>
      <c r="Q1199" s="1">
        <v>0</v>
      </c>
      <c r="R1199" s="1">
        <v>0</v>
      </c>
      <c r="S1199" s="1">
        <v>0</v>
      </c>
      <c r="T1199" s="1">
        <v>0</v>
      </c>
      <c r="Y1199" s="36"/>
      <c r="AL1199" s="37"/>
      <c r="AM1199" s="37"/>
      <c r="AN1199" s="13" t="s">
        <v>5</v>
      </c>
      <c r="AO1199" s="22"/>
      <c r="AP1199" s="22">
        <v>2000</v>
      </c>
      <c r="AQ1199" s="22"/>
      <c r="AR1199" s="22"/>
      <c r="AS1199" s="22"/>
      <c r="AT1199" s="22"/>
      <c r="AU1199" s="22"/>
      <c r="AV1199" s="22"/>
      <c r="AW1199" s="22"/>
      <c r="AX1199" s="22"/>
      <c r="AY1199" s="22"/>
      <c r="AZ1199" s="22"/>
      <c r="BA1199" s="25"/>
    </row>
    <row r="1200" spans="1:53" hidden="1" x14ac:dyDescent="0.25">
      <c r="A1200" s="9">
        <v>8</v>
      </c>
      <c r="C1200" s="1" t="s">
        <v>306</v>
      </c>
      <c r="D1200" s="1" t="s">
        <v>68</v>
      </c>
      <c r="E1200" s="1" t="s">
        <v>223</v>
      </c>
      <c r="F1200" s="1" t="s">
        <v>295</v>
      </c>
      <c r="G1200" s="1" t="s">
        <v>68</v>
      </c>
      <c r="H1200" s="1" t="s">
        <v>136</v>
      </c>
      <c r="I1200" s="1" t="s">
        <v>47</v>
      </c>
      <c r="J1200" s="1" t="s">
        <v>356</v>
      </c>
      <c r="L1200" s="1"/>
      <c r="N1200" s="1">
        <v>2.7</v>
      </c>
      <c r="O1200" s="1">
        <v>3.1</v>
      </c>
      <c r="P1200" s="1">
        <v>3.1</v>
      </c>
      <c r="Q1200" s="1">
        <v>0</v>
      </c>
      <c r="R1200" s="1">
        <v>0</v>
      </c>
      <c r="S1200" s="1">
        <v>0</v>
      </c>
      <c r="T1200" s="1">
        <v>0</v>
      </c>
      <c r="Y1200" s="36"/>
      <c r="AL1200" s="37"/>
      <c r="AM1200" s="37"/>
      <c r="AN1200" s="12" t="s">
        <v>6</v>
      </c>
      <c r="AO1200" s="23"/>
      <c r="AP1200" s="23"/>
      <c r="AQ1200" s="23"/>
      <c r="AR1200" s="23"/>
      <c r="AS1200" s="23"/>
      <c r="AT1200" s="23"/>
      <c r="AU1200" s="23"/>
      <c r="AV1200" s="23"/>
      <c r="AW1200" s="23"/>
      <c r="AX1200" s="23"/>
      <c r="AY1200" s="23"/>
      <c r="AZ1200" s="23"/>
      <c r="BA1200" s="24"/>
    </row>
    <row r="1201" spans="1:53" ht="14.4" hidden="1" thickBot="1" x14ac:dyDescent="0.3">
      <c r="A1201" s="11">
        <v>9</v>
      </c>
      <c r="C1201" s="1" t="s">
        <v>306</v>
      </c>
      <c r="D1201" s="1" t="s">
        <v>68</v>
      </c>
      <c r="E1201" s="1" t="s">
        <v>223</v>
      </c>
      <c r="F1201" s="1" t="s">
        <v>295</v>
      </c>
      <c r="G1201" s="1" t="s">
        <v>68</v>
      </c>
      <c r="H1201" s="1" t="s">
        <v>136</v>
      </c>
      <c r="I1201" s="1" t="s">
        <v>47</v>
      </c>
      <c r="J1201" s="1" t="s">
        <v>356</v>
      </c>
      <c r="L1201" s="1"/>
      <c r="N1201" s="1">
        <v>2.7</v>
      </c>
      <c r="O1201" s="1">
        <v>3.1</v>
      </c>
      <c r="P1201" s="1">
        <v>3.1</v>
      </c>
      <c r="Q1201" s="1">
        <v>0</v>
      </c>
      <c r="R1201" s="1">
        <v>0</v>
      </c>
      <c r="S1201" s="1">
        <v>0</v>
      </c>
      <c r="T1201" s="1">
        <v>0</v>
      </c>
      <c r="Y1201" s="36"/>
      <c r="AL1201" s="37"/>
      <c r="AM1201" s="37"/>
      <c r="AN1201" s="27" t="s">
        <v>7</v>
      </c>
      <c r="AO1201" s="28"/>
      <c r="AP1201" s="28"/>
      <c r="AQ1201" s="28"/>
      <c r="AR1201" s="28"/>
      <c r="AS1201" s="28"/>
      <c r="AT1201" s="28"/>
      <c r="AU1201" s="28"/>
      <c r="AV1201" s="28"/>
      <c r="AW1201" s="28"/>
      <c r="AX1201" s="28"/>
      <c r="AY1201" s="28"/>
      <c r="AZ1201" s="28"/>
      <c r="BA1201" s="29"/>
    </row>
    <row r="1202" spans="1:53" ht="15" hidden="1" thickTop="1" thickBot="1" x14ac:dyDescent="0.3">
      <c r="A1202" s="6">
        <v>1</v>
      </c>
      <c r="B1202" s="14">
        <v>134</v>
      </c>
      <c r="C1202" s="7" t="s">
        <v>306</v>
      </c>
      <c r="D1202" s="7" t="s">
        <v>68</v>
      </c>
      <c r="E1202" s="7" t="s">
        <v>187</v>
      </c>
      <c r="F1202" s="7" t="s">
        <v>188</v>
      </c>
      <c r="G1202" s="7" t="s">
        <v>68</v>
      </c>
      <c r="H1202" s="7" t="s">
        <v>136</v>
      </c>
      <c r="I1202" s="7" t="s">
        <v>105</v>
      </c>
      <c r="J1202" s="7" t="s">
        <v>356</v>
      </c>
      <c r="K1202" s="7" t="s">
        <v>576</v>
      </c>
      <c r="L1202" s="31" t="s">
        <v>577</v>
      </c>
      <c r="M1202" s="7" t="s">
        <v>578</v>
      </c>
      <c r="N1202" s="7">
        <v>0.187</v>
      </c>
      <c r="O1202" s="7">
        <v>0.187</v>
      </c>
      <c r="P1202" s="7">
        <v>0.187</v>
      </c>
      <c r="Q1202" s="7">
        <v>0.04</v>
      </c>
      <c r="R1202" s="7">
        <v>0.04</v>
      </c>
      <c r="S1202" s="7"/>
      <c r="T1202" s="7"/>
      <c r="U1202" s="7"/>
      <c r="V1202" s="8" t="s">
        <v>110</v>
      </c>
      <c r="W1202" s="8">
        <v>11</v>
      </c>
      <c r="X1202" s="38">
        <v>0</v>
      </c>
      <c r="Y1202" s="42">
        <f t="shared" ref="Y1202" ca="1" si="3573">$L$3+AL1202</f>
        <v>42068</v>
      </c>
      <c r="Z1202" s="1" t="s">
        <v>139</v>
      </c>
      <c r="AA1202" s="1" t="s">
        <v>579</v>
      </c>
      <c r="AB1202" s="1">
        <v>0</v>
      </c>
      <c r="AL1202" s="2">
        <v>8</v>
      </c>
      <c r="AM1202" s="4">
        <v>1</v>
      </c>
      <c r="AN1202" s="39" t="s">
        <v>0</v>
      </c>
      <c r="AO1202" s="43"/>
      <c r="AP1202" s="43">
        <f t="shared" ref="AP1202:BA1202" si="3574">IF(AQ1207+AP1206+AP1208-AO1203&lt;0,0,MAX((AQ1207+AP1206+AP1208-AO1203),$AM1211))</f>
        <v>0</v>
      </c>
      <c r="AQ1202" s="43">
        <f t="shared" si="3574"/>
        <v>0</v>
      </c>
      <c r="AR1202" s="43">
        <f t="shared" si="3574"/>
        <v>0</v>
      </c>
      <c r="AS1202" s="43">
        <f t="shared" si="3574"/>
        <v>0</v>
      </c>
      <c r="AT1202" s="43">
        <f t="shared" si="3574"/>
        <v>0</v>
      </c>
      <c r="AU1202" s="43">
        <f t="shared" si="3574"/>
        <v>0</v>
      </c>
      <c r="AV1202" s="43">
        <f t="shared" si="3574"/>
        <v>0</v>
      </c>
      <c r="AW1202" s="43">
        <f t="shared" si="3574"/>
        <v>0</v>
      </c>
      <c r="AX1202" s="43">
        <f t="shared" si="3574"/>
        <v>0</v>
      </c>
      <c r="AY1202" s="43">
        <f t="shared" si="3574"/>
        <v>0</v>
      </c>
      <c r="AZ1202" s="43">
        <f t="shared" si="3574"/>
        <v>0</v>
      </c>
      <c r="BA1202" s="26">
        <f t="shared" si="3574"/>
        <v>0</v>
      </c>
    </row>
    <row r="1203" spans="1:53" x14ac:dyDescent="0.25">
      <c r="A1203" s="9">
        <v>2</v>
      </c>
      <c r="C1203" s="1" t="s">
        <v>306</v>
      </c>
      <c r="D1203" s="1" t="s">
        <v>68</v>
      </c>
      <c r="E1203" s="1" t="s">
        <v>187</v>
      </c>
      <c r="F1203" s="1" t="s">
        <v>188</v>
      </c>
      <c r="G1203" s="1" t="s">
        <v>68</v>
      </c>
      <c r="H1203" s="1" t="s">
        <v>136</v>
      </c>
      <c r="I1203" s="1" t="s">
        <v>105</v>
      </c>
      <c r="J1203" s="1" t="s">
        <v>356</v>
      </c>
      <c r="N1203" s="1">
        <v>0.187</v>
      </c>
      <c r="O1203" s="1">
        <v>0.187</v>
      </c>
      <c r="P1203" s="1">
        <v>0.187</v>
      </c>
      <c r="Q1203" s="1">
        <v>0.04</v>
      </c>
      <c r="R1203" s="1">
        <v>0.04</v>
      </c>
      <c r="Y1203" s="36"/>
      <c r="AL1203" s="37"/>
      <c r="AM1203" s="37"/>
      <c r="AN1203" s="12" t="s">
        <v>1</v>
      </c>
      <c r="AO1203" s="44">
        <v>50000</v>
      </c>
      <c r="AP1203" s="44">
        <f t="shared" ref="AP1203" si="3575">AO1203+AP1202-AP1208-AP1206</f>
        <v>46811.252999999997</v>
      </c>
      <c r="AQ1203" s="44">
        <f t="shared" ref="AQ1203" si="3576">AP1203+AQ1202-AQ1208-AQ1206</f>
        <v>45488.832999999999</v>
      </c>
      <c r="AR1203" s="44">
        <f t="shared" ref="AR1203" si="3577">AQ1203+AR1202-AR1208-AR1206</f>
        <v>43279.993000000002</v>
      </c>
      <c r="AS1203" s="44">
        <f t="shared" ref="AS1203" si="3578">AR1203+AS1202-AS1208-AS1206</f>
        <v>41565.029000000002</v>
      </c>
      <c r="AT1203" s="44">
        <f t="shared" ref="AT1203" si="3579">AS1203+AT1202-AT1208-AT1206</f>
        <v>41453.749000000003</v>
      </c>
      <c r="AU1203" s="44">
        <f t="shared" ref="AU1203" si="3580">AT1203+AU1202-AU1208-AU1206</f>
        <v>41311.949000000001</v>
      </c>
      <c r="AV1203" s="44">
        <f t="shared" ref="AV1203" si="3581">AU1203+AV1202-AV1208-AV1206</f>
        <v>41171.548999999999</v>
      </c>
      <c r="AW1203" s="44">
        <f t="shared" ref="AW1203" si="3582">AV1203+AW1202-AW1208-AW1206</f>
        <v>41037.548999999999</v>
      </c>
      <c r="AX1203" s="44">
        <f t="shared" ref="AX1203" si="3583">AW1203+AX1202-AX1208-AX1206</f>
        <v>40905.589</v>
      </c>
      <c r="AY1203" s="44">
        <f t="shared" ref="AY1203" si="3584">AX1203+AY1202-AY1208-AY1206</f>
        <v>40814.069000000003</v>
      </c>
      <c r="AZ1203" s="44">
        <f t="shared" ref="AZ1203" si="3585">AY1203+AZ1202-AZ1208-AZ1206</f>
        <v>40742.469000000005</v>
      </c>
      <c r="BA1203" s="23">
        <f t="shared" ref="BA1203" si="3586">AZ1203+BA1202-BA1208-BA1206</f>
        <v>40671.829000000005</v>
      </c>
    </row>
    <row r="1204" spans="1:53" hidden="1" x14ac:dyDescent="0.25">
      <c r="A1204" s="9">
        <v>3</v>
      </c>
      <c r="C1204" s="1" t="s">
        <v>306</v>
      </c>
      <c r="D1204" s="1" t="s">
        <v>68</v>
      </c>
      <c r="E1204" s="1" t="s">
        <v>187</v>
      </c>
      <c r="F1204" s="1" t="s">
        <v>188</v>
      </c>
      <c r="G1204" s="1" t="s">
        <v>68</v>
      </c>
      <c r="H1204" s="1" t="s">
        <v>136</v>
      </c>
      <c r="I1204" s="1" t="s">
        <v>105</v>
      </c>
      <c r="J1204" s="1" t="s">
        <v>356</v>
      </c>
      <c r="N1204" s="1">
        <v>0.187</v>
      </c>
      <c r="O1204" s="1">
        <v>0.187</v>
      </c>
      <c r="P1204" s="1">
        <v>0.187</v>
      </c>
      <c r="Q1204" s="1">
        <v>0.04</v>
      </c>
      <c r="R1204" s="1">
        <v>0.04</v>
      </c>
      <c r="Y1204" s="36"/>
      <c r="AL1204" s="37"/>
      <c r="AM1204" s="37"/>
      <c r="AN1204" s="13" t="s">
        <v>3</v>
      </c>
      <c r="AO1204" s="45"/>
      <c r="AP1204" s="45">
        <f t="shared" ref="AP1204" si="3587">(AP1203/AQ1206)*30</f>
        <v>1061.9452140772219</v>
      </c>
      <c r="AQ1204" s="45">
        <f t="shared" ref="AQ1204" si="3588">(AQ1203/AR1206)*30</f>
        <v>617.81975607105983</v>
      </c>
      <c r="AR1204" s="45">
        <f t="shared" ref="AR1204" si="3589">(AR1203/AS1206)*30</f>
        <v>757.10031814078911</v>
      </c>
      <c r="AS1204" s="45">
        <f t="shared" ref="AS1204" si="3590">(AS1203/AT1206)*30</f>
        <v>11205.525431344357</v>
      </c>
      <c r="AT1204" s="45">
        <f t="shared" ref="AT1204" si="3591">(AT1203/AU1206)*30</f>
        <v>8770.1866713681229</v>
      </c>
      <c r="AU1204" s="45">
        <f t="shared" ref="AU1204" si="3592">(AU1203/AV1206)*30</f>
        <v>8827.3395299145304</v>
      </c>
      <c r="AV1204" s="45">
        <f t="shared" ref="AV1204" si="3593">(AV1203/AW1206)*30</f>
        <v>9217.5109701492529</v>
      </c>
      <c r="AW1204" s="45">
        <f t="shared" ref="AW1204" si="3594">(AW1203/AX1206)*30</f>
        <v>9329.5428160048486</v>
      </c>
      <c r="AX1204" s="45">
        <f t="shared" ref="AX1204" si="3595">(AX1203/AY1206)*30</f>
        <v>13408.737652972028</v>
      </c>
      <c r="AY1204" s="45">
        <f t="shared" ref="AY1204" si="3596">(AY1203/AZ1206)*30</f>
        <v>17100.866899441346</v>
      </c>
      <c r="AZ1204" s="45">
        <f t="shared" ref="AZ1204" si="3597">(AZ1203/BA1206)*30</f>
        <v>17302.860560588902</v>
      </c>
      <c r="BA1204" s="25" t="e">
        <f t="shared" ref="BA1204" si="3598">(BA1203/BB1206)*30</f>
        <v>#DIV/0!</v>
      </c>
    </row>
    <row r="1205" spans="1:53" hidden="1" x14ac:dyDescent="0.25">
      <c r="A1205" s="9">
        <v>4</v>
      </c>
      <c r="C1205" s="1" t="s">
        <v>306</v>
      </c>
      <c r="D1205" s="1" t="s">
        <v>68</v>
      </c>
      <c r="E1205" s="1" t="s">
        <v>187</v>
      </c>
      <c r="F1205" s="1" t="s">
        <v>188</v>
      </c>
      <c r="G1205" s="1" t="s">
        <v>68</v>
      </c>
      <c r="H1205" s="1" t="s">
        <v>136</v>
      </c>
      <c r="I1205" s="1" t="s">
        <v>105</v>
      </c>
      <c r="J1205" s="1" t="s">
        <v>356</v>
      </c>
      <c r="N1205" s="1">
        <v>0.187</v>
      </c>
      <c r="O1205" s="1">
        <v>0.187</v>
      </c>
      <c r="P1205" s="1">
        <v>0.187</v>
      </c>
      <c r="Q1205" s="1">
        <v>0.04</v>
      </c>
      <c r="R1205" s="1">
        <v>0.04</v>
      </c>
      <c r="Y1205" s="36"/>
      <c r="AL1205" s="37"/>
      <c r="AM1205" s="37"/>
      <c r="AN1205" s="12" t="s">
        <v>944</v>
      </c>
      <c r="AO1205" s="44"/>
      <c r="AP1205" s="44"/>
      <c r="AQ1205" s="44"/>
      <c r="AR1205" s="44"/>
      <c r="AS1205" s="44"/>
      <c r="AT1205" s="44"/>
      <c r="AU1205" s="44"/>
      <c r="AV1205" s="44"/>
      <c r="AW1205" s="44"/>
      <c r="AX1205" s="44"/>
      <c r="AY1205" s="44"/>
      <c r="AZ1205" s="44"/>
      <c r="BA1205" s="24"/>
    </row>
    <row r="1206" spans="1:53" hidden="1" x14ac:dyDescent="0.25">
      <c r="A1206" s="9">
        <v>5</v>
      </c>
      <c r="C1206" s="1" t="s">
        <v>306</v>
      </c>
      <c r="D1206" s="1" t="s">
        <v>68</v>
      </c>
      <c r="E1206" s="1" t="s">
        <v>187</v>
      </c>
      <c r="F1206" s="1" t="s">
        <v>188</v>
      </c>
      <c r="G1206" s="1" t="s">
        <v>68</v>
      </c>
      <c r="H1206" s="1" t="s">
        <v>136</v>
      </c>
      <c r="I1206" s="1" t="s">
        <v>105</v>
      </c>
      <c r="J1206" s="1" t="s">
        <v>356</v>
      </c>
      <c r="N1206" s="1">
        <v>0.187</v>
      </c>
      <c r="O1206" s="1">
        <v>0.187</v>
      </c>
      <c r="P1206" s="1">
        <v>0.187</v>
      </c>
      <c r="Q1206" s="1">
        <v>0.04</v>
      </c>
      <c r="R1206" s="1">
        <v>0.04</v>
      </c>
      <c r="Y1206" s="36"/>
      <c r="AL1206" s="37"/>
      <c r="AM1206" s="37"/>
      <c r="AN1206" s="13" t="s">
        <v>2</v>
      </c>
      <c r="AO1206" s="22"/>
      <c r="AP1206" s="22">
        <f>MPS!P$6*'Purshasing (2)'!$N1202+MPS!P$7*'Purshasing (2)'!$O1202+MPS!P$8*'Purshasing (2)'!$P1202+MPS!P$9*'Purshasing (2)'!$Q1202+MPS!P$10*'Purshasing (2)'!$R1202+MPS!P$11*'Purshasing (2)'!$S1202+MPS!P$12*'Purshasing (2)'!$T1202</f>
        <v>1188.7470000000001</v>
      </c>
      <c r="AQ1206" s="22">
        <f>MPS!Q$6*'Purshasing (2)'!$N1202+MPS!Q$7*'Purshasing (2)'!$O1202+MPS!Q$8*'Purshasing (2)'!$P1202+MPS!Q$9*'Purshasing (2)'!$Q1202+MPS!Q$10*'Purshasing (2)'!$R1202+MPS!Q$11*'Purshasing (2)'!$S1202+MPS!Q$12*'Purshasing (2)'!$T1202</f>
        <v>1322.42</v>
      </c>
      <c r="AR1206" s="22">
        <f>MPS!R$6*'Purshasing (2)'!$N1202+MPS!R$7*'Purshasing (2)'!$O1202+MPS!R$8*'Purshasing (2)'!$P1202+MPS!R$9*'Purshasing (2)'!$Q1202+MPS!R$10*'Purshasing (2)'!$R1202+MPS!R$11*'Purshasing (2)'!$S1202+MPS!R$12*'Purshasing (2)'!$T1202</f>
        <v>2208.84</v>
      </c>
      <c r="AS1206" s="22">
        <f>MPS!S$6*'Purshasing (2)'!$N1202+MPS!S$7*'Purshasing (2)'!$O1202+MPS!S$8*'Purshasing (2)'!$P1202+MPS!S$9*'Purshasing (2)'!$Q1202+MPS!S$10*'Purshasing (2)'!$R1202+MPS!S$11*'Purshasing (2)'!$S1202+MPS!S$12*'Purshasing (2)'!$T1202</f>
        <v>1714.9639999999999</v>
      </c>
      <c r="AT1206" s="22">
        <f>MPS!T$6*'Purshasing (2)'!$N1202+MPS!T$7*'Purshasing (2)'!$O1202+MPS!T$8*'Purshasing (2)'!$P1202+MPS!T$9*'Purshasing (2)'!$Q1202+MPS!T$10*'Purshasing (2)'!$R1202+MPS!T$11*'Purshasing (2)'!$S1202+MPS!T$12*'Purshasing (2)'!$T1202</f>
        <v>111.28</v>
      </c>
      <c r="AU1206" s="22">
        <f>MPS!U$6*'Purshasing (2)'!$N1202+MPS!U$7*'Purshasing (2)'!$O1202+MPS!U$8*'Purshasing (2)'!$P1202+MPS!U$9*'Purshasing (2)'!$Q1202+MPS!U$10*'Purshasing (2)'!$R1202+MPS!U$11*'Purshasing (2)'!$S1202+MPS!U$12*'Purshasing (2)'!$T1202</f>
        <v>141.80000000000001</v>
      </c>
      <c r="AV1206" s="22">
        <f>MPS!V$6*'Purshasing (2)'!$N1202+MPS!V$7*'Purshasing (2)'!$O1202+MPS!V$8*'Purshasing (2)'!$P1202+MPS!V$9*'Purshasing (2)'!$Q1202+MPS!V$10*'Purshasing (2)'!$R1202+MPS!V$11*'Purshasing (2)'!$S1202+MPS!V$12*'Purshasing (2)'!$T1202</f>
        <v>140.4</v>
      </c>
      <c r="AW1206" s="22">
        <f>MPS!W$6*'Purshasing (2)'!$N1202+MPS!W$7*'Purshasing (2)'!$O1202+MPS!W$8*'Purshasing (2)'!$P1202+MPS!W$9*'Purshasing (2)'!$Q1202+MPS!W$10*'Purshasing (2)'!$R1202+MPS!W$11*'Purshasing (2)'!$S1202+MPS!W$12*'Purshasing (2)'!$T1202</f>
        <v>134</v>
      </c>
      <c r="AX1206" s="22">
        <f>MPS!X$6*'Purshasing (2)'!$N1202+MPS!X$7*'Purshasing (2)'!$O1202+MPS!X$8*'Purshasing (2)'!$P1202+MPS!X$9*'Purshasing (2)'!$Q1202+MPS!X$10*'Purshasing (2)'!$R1202+MPS!X$11*'Purshasing (2)'!$S1202+MPS!X$12*'Purshasing (2)'!$T1202</f>
        <v>131.96</v>
      </c>
      <c r="AY1206" s="22">
        <f>MPS!Y$6*'Purshasing (2)'!$N1202+MPS!Y$7*'Purshasing (2)'!$O1202+MPS!Y$8*'Purshasing (2)'!$P1202+MPS!Y$9*'Purshasing (2)'!$Q1202+MPS!Y$10*'Purshasing (2)'!$R1202+MPS!Y$11*'Purshasing (2)'!$S1202+MPS!Y$12*'Purshasing (2)'!$T1202</f>
        <v>91.52000000000001</v>
      </c>
      <c r="AZ1206" s="22">
        <f>MPS!Z$6*'Purshasing (2)'!$N1202+MPS!Z$7*'Purshasing (2)'!$O1202+MPS!Z$8*'Purshasing (2)'!$P1202+MPS!Z$9*'Purshasing (2)'!$Q1202+MPS!Z$10*'Purshasing (2)'!$R1202+MPS!Z$11*'Purshasing (2)'!$S1202+MPS!Z$12*'Purshasing (2)'!$T1202</f>
        <v>71.599999999999994</v>
      </c>
      <c r="BA1206" s="25">
        <f>MPS!AA$6*'Purshasing (2)'!$N1202+MPS!AA$7*'Purshasing (2)'!$O1202+MPS!AA$8*'Purshasing (2)'!$P1202+MPS!AA$9*'Purshasing (2)'!$Q1202+MPS!AA$10*'Purshasing (2)'!$R1202+MPS!AA$11*'Purshasing (2)'!$S1202+MPS!AA$12*'Purshasing (2)'!$T1202</f>
        <v>70.64</v>
      </c>
    </row>
    <row r="1207" spans="1:53" hidden="1" x14ac:dyDescent="0.25">
      <c r="A1207" s="9">
        <v>6</v>
      </c>
      <c r="C1207" s="1" t="s">
        <v>306</v>
      </c>
      <c r="D1207" s="1" t="s">
        <v>68</v>
      </c>
      <c r="E1207" s="1" t="s">
        <v>187</v>
      </c>
      <c r="F1207" s="1" t="s">
        <v>188</v>
      </c>
      <c r="G1207" s="1" t="s">
        <v>68</v>
      </c>
      <c r="H1207" s="1" t="s">
        <v>136</v>
      </c>
      <c r="I1207" s="1" t="s">
        <v>105</v>
      </c>
      <c r="J1207" s="1" t="s">
        <v>356</v>
      </c>
      <c r="L1207" s="1"/>
      <c r="N1207" s="1">
        <v>0.187</v>
      </c>
      <c r="O1207" s="1">
        <v>0.187</v>
      </c>
      <c r="P1207" s="1">
        <v>0.187</v>
      </c>
      <c r="Q1207" s="1">
        <v>0.04</v>
      </c>
      <c r="R1207" s="1">
        <v>0.04</v>
      </c>
      <c r="Y1207" s="36"/>
      <c r="AL1207" s="37"/>
      <c r="AM1207" s="37"/>
      <c r="AN1207" s="12" t="s">
        <v>4</v>
      </c>
      <c r="AO1207" s="23"/>
      <c r="AP1207" s="23">
        <f t="shared" ref="AP1207:BA1207" si="3599">(AQ1206/30)*$X1202</f>
        <v>0</v>
      </c>
      <c r="AQ1207" s="23">
        <f t="shared" si="3599"/>
        <v>0</v>
      </c>
      <c r="AR1207" s="23">
        <f t="shared" si="3599"/>
        <v>0</v>
      </c>
      <c r="AS1207" s="23">
        <f t="shared" si="3599"/>
        <v>0</v>
      </c>
      <c r="AT1207" s="23">
        <f t="shared" si="3599"/>
        <v>0</v>
      </c>
      <c r="AU1207" s="23">
        <f t="shared" si="3599"/>
        <v>0</v>
      </c>
      <c r="AV1207" s="23">
        <f t="shared" si="3599"/>
        <v>0</v>
      </c>
      <c r="AW1207" s="23">
        <f t="shared" si="3599"/>
        <v>0</v>
      </c>
      <c r="AX1207" s="23">
        <f t="shared" si="3599"/>
        <v>0</v>
      </c>
      <c r="AY1207" s="23">
        <f t="shared" si="3599"/>
        <v>0</v>
      </c>
      <c r="AZ1207" s="23">
        <f t="shared" si="3599"/>
        <v>0</v>
      </c>
      <c r="BA1207" s="24">
        <f t="shared" si="3599"/>
        <v>0</v>
      </c>
    </row>
    <row r="1208" spans="1:53" hidden="1" x14ac:dyDescent="0.25">
      <c r="A1208" s="9">
        <v>7</v>
      </c>
      <c r="C1208" s="1" t="s">
        <v>306</v>
      </c>
      <c r="D1208" s="1" t="s">
        <v>68</v>
      </c>
      <c r="E1208" s="1" t="s">
        <v>187</v>
      </c>
      <c r="F1208" s="1" t="s">
        <v>188</v>
      </c>
      <c r="G1208" s="1" t="s">
        <v>68</v>
      </c>
      <c r="H1208" s="1" t="s">
        <v>136</v>
      </c>
      <c r="I1208" s="1" t="s">
        <v>105</v>
      </c>
      <c r="J1208" s="1" t="s">
        <v>356</v>
      </c>
      <c r="L1208" s="1"/>
      <c r="N1208" s="1">
        <v>0.187</v>
      </c>
      <c r="O1208" s="1">
        <v>0.187</v>
      </c>
      <c r="P1208" s="1">
        <v>0.187</v>
      </c>
      <c r="Q1208" s="1">
        <v>0.04</v>
      </c>
      <c r="R1208" s="1">
        <v>0.04</v>
      </c>
      <c r="Y1208" s="36"/>
      <c r="AL1208" s="37"/>
      <c r="AM1208" s="37"/>
      <c r="AN1208" s="13" t="s">
        <v>5</v>
      </c>
      <c r="AO1208" s="22"/>
      <c r="AP1208" s="22">
        <v>2000</v>
      </c>
      <c r="AQ1208" s="22"/>
      <c r="AR1208" s="22"/>
      <c r="AS1208" s="22"/>
      <c r="AT1208" s="22"/>
      <c r="AU1208" s="22"/>
      <c r="AV1208" s="22"/>
      <c r="AW1208" s="22"/>
      <c r="AX1208" s="22"/>
      <c r="AY1208" s="22"/>
      <c r="AZ1208" s="22"/>
      <c r="BA1208" s="25"/>
    </row>
    <row r="1209" spans="1:53" hidden="1" x14ac:dyDescent="0.25">
      <c r="A1209" s="9">
        <v>8</v>
      </c>
      <c r="C1209" s="1" t="s">
        <v>306</v>
      </c>
      <c r="D1209" s="1" t="s">
        <v>68</v>
      </c>
      <c r="E1209" s="1" t="s">
        <v>187</v>
      </c>
      <c r="F1209" s="1" t="s">
        <v>188</v>
      </c>
      <c r="G1209" s="1" t="s">
        <v>68</v>
      </c>
      <c r="H1209" s="1" t="s">
        <v>136</v>
      </c>
      <c r="I1209" s="1" t="s">
        <v>105</v>
      </c>
      <c r="J1209" s="1" t="s">
        <v>356</v>
      </c>
      <c r="L1209" s="1"/>
      <c r="N1209" s="1">
        <v>0.187</v>
      </c>
      <c r="O1209" s="1">
        <v>0.187</v>
      </c>
      <c r="P1209" s="1">
        <v>0.187</v>
      </c>
      <c r="Q1209" s="1">
        <v>0.04</v>
      </c>
      <c r="R1209" s="1">
        <v>0.04</v>
      </c>
      <c r="Y1209" s="36"/>
      <c r="AL1209" s="37"/>
      <c r="AM1209" s="37"/>
      <c r="AN1209" s="12" t="s">
        <v>6</v>
      </c>
      <c r="AO1209" s="23"/>
      <c r="AP1209" s="23"/>
      <c r="AQ1209" s="23"/>
      <c r="AR1209" s="23"/>
      <c r="AS1209" s="23"/>
      <c r="AT1209" s="23"/>
      <c r="AU1209" s="23"/>
      <c r="AV1209" s="23"/>
      <c r="AW1209" s="23"/>
      <c r="AX1209" s="23"/>
      <c r="AY1209" s="23"/>
      <c r="AZ1209" s="23"/>
      <c r="BA1209" s="24"/>
    </row>
    <row r="1210" spans="1:53" ht="14.4" hidden="1" thickBot="1" x14ac:dyDescent="0.3">
      <c r="A1210" s="11">
        <v>9</v>
      </c>
      <c r="C1210" s="1" t="s">
        <v>306</v>
      </c>
      <c r="D1210" s="1" t="s">
        <v>68</v>
      </c>
      <c r="E1210" s="1" t="s">
        <v>187</v>
      </c>
      <c r="F1210" s="1" t="s">
        <v>188</v>
      </c>
      <c r="G1210" s="1" t="s">
        <v>68</v>
      </c>
      <c r="H1210" s="1" t="s">
        <v>136</v>
      </c>
      <c r="I1210" s="1" t="s">
        <v>105</v>
      </c>
      <c r="J1210" s="1" t="s">
        <v>356</v>
      </c>
      <c r="L1210" s="1"/>
      <c r="N1210" s="1">
        <v>0.187</v>
      </c>
      <c r="O1210" s="1">
        <v>0.187</v>
      </c>
      <c r="P1210" s="1">
        <v>0.187</v>
      </c>
      <c r="Q1210" s="1">
        <v>0.04</v>
      </c>
      <c r="R1210" s="1">
        <v>0.04</v>
      </c>
      <c r="Y1210" s="36"/>
      <c r="AL1210" s="37"/>
      <c r="AM1210" s="37"/>
      <c r="AN1210" s="27" t="s">
        <v>7</v>
      </c>
      <c r="AO1210" s="28"/>
      <c r="AP1210" s="28"/>
      <c r="AQ1210" s="28"/>
      <c r="AR1210" s="28"/>
      <c r="AS1210" s="28"/>
      <c r="AT1210" s="28"/>
      <c r="AU1210" s="28"/>
      <c r="AV1210" s="28"/>
      <c r="AW1210" s="28"/>
      <c r="AX1210" s="28"/>
      <c r="AY1210" s="28"/>
      <c r="AZ1210" s="28"/>
      <c r="BA1210" s="29"/>
    </row>
    <row r="1211" spans="1:53" ht="15" hidden="1" thickTop="1" thickBot="1" x14ac:dyDescent="0.3">
      <c r="A1211" s="6">
        <v>1</v>
      </c>
      <c r="B1211" s="14">
        <v>135</v>
      </c>
      <c r="C1211" s="7" t="s">
        <v>306</v>
      </c>
      <c r="D1211" s="7" t="s">
        <v>68</v>
      </c>
      <c r="E1211" s="7" t="s">
        <v>187</v>
      </c>
      <c r="F1211" s="7" t="s">
        <v>188</v>
      </c>
      <c r="G1211" s="7" t="s">
        <v>68</v>
      </c>
      <c r="H1211" s="7" t="s">
        <v>136</v>
      </c>
      <c r="I1211" s="7" t="s">
        <v>64</v>
      </c>
      <c r="J1211" s="7" t="s">
        <v>356</v>
      </c>
      <c r="K1211" s="7" t="s">
        <v>580</v>
      </c>
      <c r="L1211" s="31" t="s">
        <v>581</v>
      </c>
      <c r="M1211" s="7" t="s">
        <v>582</v>
      </c>
      <c r="N1211" s="7"/>
      <c r="O1211" s="7"/>
      <c r="P1211" s="7"/>
      <c r="Q1211" s="7">
        <v>0.03</v>
      </c>
      <c r="R1211" s="7">
        <v>0.03</v>
      </c>
      <c r="S1211" s="7">
        <v>0.03</v>
      </c>
      <c r="T1211" s="7">
        <v>0.03</v>
      </c>
      <c r="U1211" s="7"/>
      <c r="V1211" s="8" t="s">
        <v>52</v>
      </c>
      <c r="W1211" s="8">
        <v>36</v>
      </c>
      <c r="X1211" s="38">
        <v>0</v>
      </c>
      <c r="Y1211" s="42">
        <f t="shared" ref="Y1211" ca="1" si="3600">$L$3+AL1211</f>
        <v>42071</v>
      </c>
      <c r="Z1211" s="1" t="s">
        <v>139</v>
      </c>
      <c r="AA1211" s="1" t="s">
        <v>583</v>
      </c>
      <c r="AB1211" s="1">
        <v>0</v>
      </c>
      <c r="AL1211" s="2">
        <v>11</v>
      </c>
      <c r="AM1211" s="4">
        <v>1</v>
      </c>
      <c r="AN1211" s="39" t="s">
        <v>0</v>
      </c>
      <c r="AO1211" s="43"/>
      <c r="AP1211" s="43">
        <f t="shared" ref="AP1211:BA1211" si="3601">IF(AQ1216+AP1215+AP1217-AO1212&lt;0,0,MAX((AQ1216+AP1215+AP1217-AO1212),$AM1220))</f>
        <v>0</v>
      </c>
      <c r="AQ1211" s="43">
        <f t="shared" si="3601"/>
        <v>0</v>
      </c>
      <c r="AR1211" s="43">
        <f t="shared" si="3601"/>
        <v>0</v>
      </c>
      <c r="AS1211" s="43">
        <f t="shared" si="3601"/>
        <v>0</v>
      </c>
      <c r="AT1211" s="43">
        <f t="shared" si="3601"/>
        <v>0</v>
      </c>
      <c r="AU1211" s="43">
        <f t="shared" si="3601"/>
        <v>0</v>
      </c>
      <c r="AV1211" s="43">
        <f t="shared" si="3601"/>
        <v>0</v>
      </c>
      <c r="AW1211" s="43">
        <f t="shared" si="3601"/>
        <v>0</v>
      </c>
      <c r="AX1211" s="43">
        <f t="shared" si="3601"/>
        <v>0</v>
      </c>
      <c r="AY1211" s="43">
        <f t="shared" si="3601"/>
        <v>0</v>
      </c>
      <c r="AZ1211" s="43">
        <f t="shared" si="3601"/>
        <v>0</v>
      </c>
      <c r="BA1211" s="26">
        <f t="shared" si="3601"/>
        <v>0</v>
      </c>
    </row>
    <row r="1212" spans="1:53" x14ac:dyDescent="0.25">
      <c r="A1212" s="9">
        <v>2</v>
      </c>
      <c r="C1212" s="1" t="s">
        <v>306</v>
      </c>
      <c r="D1212" s="1" t="s">
        <v>68</v>
      </c>
      <c r="E1212" s="1" t="s">
        <v>187</v>
      </c>
      <c r="F1212" s="1" t="s">
        <v>188</v>
      </c>
      <c r="G1212" s="1" t="s">
        <v>68</v>
      </c>
      <c r="H1212" s="1" t="s">
        <v>136</v>
      </c>
      <c r="I1212" s="1" t="s">
        <v>64</v>
      </c>
      <c r="J1212" s="1" t="s">
        <v>356</v>
      </c>
      <c r="Q1212" s="1">
        <v>0.03</v>
      </c>
      <c r="R1212" s="1">
        <v>0.03</v>
      </c>
      <c r="S1212" s="1">
        <v>0.03</v>
      </c>
      <c r="T1212" s="1">
        <v>0.03</v>
      </c>
      <c r="Y1212" s="36"/>
      <c r="AL1212" s="37"/>
      <c r="AM1212" s="37"/>
      <c r="AN1212" s="12" t="s">
        <v>1</v>
      </c>
      <c r="AO1212" s="44">
        <v>50000</v>
      </c>
      <c r="AP1212" s="44">
        <f t="shared" ref="AP1212" si="3602">AO1212+AP1211-AP1217-AP1215</f>
        <v>47914.62</v>
      </c>
      <c r="AQ1212" s="44">
        <f t="shared" ref="AQ1212" si="3603">AP1212+AQ1211-AQ1217-AQ1215</f>
        <v>47816.700000000004</v>
      </c>
      <c r="AR1212" s="44">
        <f t="shared" ref="AR1212" si="3604">AQ1212+AR1211-AR1217-AR1215</f>
        <v>47707.200000000004</v>
      </c>
      <c r="AS1212" s="44">
        <f t="shared" ref="AS1212" si="3605">AR1212+AS1211-AS1217-AS1215</f>
        <v>47604.060000000005</v>
      </c>
      <c r="AT1212" s="44">
        <f t="shared" ref="AT1212" si="3606">AS1212+AT1211-AT1217-AT1215</f>
        <v>47464.05</v>
      </c>
      <c r="AU1212" s="44">
        <f t="shared" ref="AU1212" si="3607">AT1212+AU1211-AU1217-AU1215</f>
        <v>47287.98</v>
      </c>
      <c r="AV1212" s="44">
        <f t="shared" ref="AV1212" si="3608">AU1212+AV1211-AV1217-AV1215</f>
        <v>47114.43</v>
      </c>
      <c r="AW1212" s="44">
        <f t="shared" ref="AW1212" si="3609">AV1212+AW1211-AW1217-AW1215</f>
        <v>46948.26</v>
      </c>
      <c r="AX1212" s="44">
        <f t="shared" ref="AX1212" si="3610">AW1212+AX1211-AX1217-AX1215</f>
        <v>46788.78</v>
      </c>
      <c r="AY1212" s="44">
        <f t="shared" ref="AY1212" si="3611">AX1212+AY1211-AY1217-AY1215</f>
        <v>46683.479999999996</v>
      </c>
      <c r="AZ1212" s="44">
        <f t="shared" ref="AZ1212" si="3612">AY1212+AZ1211-AZ1217-AZ1215</f>
        <v>46601.1</v>
      </c>
      <c r="BA1212" s="23">
        <f t="shared" ref="BA1212" si="3613">AZ1212+BA1211-BA1217-BA1215</f>
        <v>46519.83</v>
      </c>
    </row>
    <row r="1213" spans="1:53" hidden="1" x14ac:dyDescent="0.25">
      <c r="A1213" s="9">
        <v>3</v>
      </c>
      <c r="C1213" s="1" t="s">
        <v>306</v>
      </c>
      <c r="D1213" s="1" t="s">
        <v>68</v>
      </c>
      <c r="E1213" s="1" t="s">
        <v>187</v>
      </c>
      <c r="F1213" s="1" t="s">
        <v>188</v>
      </c>
      <c r="G1213" s="1" t="s">
        <v>68</v>
      </c>
      <c r="H1213" s="1" t="s">
        <v>136</v>
      </c>
      <c r="I1213" s="1" t="s">
        <v>64</v>
      </c>
      <c r="J1213" s="1" t="s">
        <v>356</v>
      </c>
      <c r="Q1213" s="1">
        <v>0.03</v>
      </c>
      <c r="R1213" s="1">
        <v>0.03</v>
      </c>
      <c r="S1213" s="1">
        <v>0.03</v>
      </c>
      <c r="T1213" s="1">
        <v>0.03</v>
      </c>
      <c r="Y1213" s="36"/>
      <c r="AL1213" s="37"/>
      <c r="AM1213" s="37"/>
      <c r="AN1213" s="13" t="s">
        <v>3</v>
      </c>
      <c r="AO1213" s="45"/>
      <c r="AP1213" s="45">
        <f t="shared" ref="AP1213" si="3614">(AP1212/AQ1215)*30</f>
        <v>14679.724264705883</v>
      </c>
      <c r="AQ1213" s="45">
        <f t="shared" ref="AQ1213" si="3615">(AQ1212/AR1215)*30</f>
        <v>13100.465753424658</v>
      </c>
      <c r="AR1213" s="45">
        <f t="shared" ref="AR1213" si="3616">(AR1212/AS1215)*30</f>
        <v>13876.439790575918</v>
      </c>
      <c r="AS1213" s="45">
        <f t="shared" ref="AS1213" si="3617">(AS1212/AT1215)*30</f>
        <v>10200.141418470112</v>
      </c>
      <c r="AT1213" s="45">
        <f t="shared" ref="AT1213" si="3618">(AT1212/AU1215)*30</f>
        <v>8087.2465496677469</v>
      </c>
      <c r="AU1213" s="45">
        <f t="shared" ref="AU1213" si="3619">(AU1212/AV1215)*30</f>
        <v>8174.2402765773568</v>
      </c>
      <c r="AV1213" s="45">
        <f t="shared" ref="AV1213" si="3620">(AV1212/AW1215)*30</f>
        <v>8505.9451164470138</v>
      </c>
      <c r="AW1213" s="45">
        <f t="shared" ref="AW1213" si="3621">(AW1212/AX1215)*30</f>
        <v>8831.5011286681729</v>
      </c>
      <c r="AX1213" s="45">
        <f t="shared" ref="AX1213" si="3622">(AX1212/AY1215)*30</f>
        <v>13330.13675213675</v>
      </c>
      <c r="AY1213" s="45">
        <f t="shared" ref="AY1213" si="3623">(AY1212/AZ1215)*30</f>
        <v>17000.538965768388</v>
      </c>
      <c r="AZ1213" s="45">
        <f t="shared" ref="AZ1213" si="3624">(AZ1212/BA1215)*30</f>
        <v>17202.325581395351</v>
      </c>
      <c r="BA1213" s="25" t="e">
        <f t="shared" ref="BA1213" si="3625">(BA1212/BB1215)*30</f>
        <v>#DIV/0!</v>
      </c>
    </row>
    <row r="1214" spans="1:53" hidden="1" x14ac:dyDescent="0.25">
      <c r="A1214" s="9">
        <v>4</v>
      </c>
      <c r="C1214" s="1" t="s">
        <v>306</v>
      </c>
      <c r="D1214" s="1" t="s">
        <v>68</v>
      </c>
      <c r="E1214" s="1" t="s">
        <v>187</v>
      </c>
      <c r="F1214" s="1" t="s">
        <v>188</v>
      </c>
      <c r="G1214" s="1" t="s">
        <v>68</v>
      </c>
      <c r="H1214" s="1" t="s">
        <v>136</v>
      </c>
      <c r="I1214" s="1" t="s">
        <v>64</v>
      </c>
      <c r="J1214" s="1" t="s">
        <v>356</v>
      </c>
      <c r="Q1214" s="1">
        <v>0.03</v>
      </c>
      <c r="R1214" s="1">
        <v>0.03</v>
      </c>
      <c r="S1214" s="1">
        <v>0.03</v>
      </c>
      <c r="T1214" s="1">
        <v>0.03</v>
      </c>
      <c r="Y1214" s="36"/>
      <c r="AL1214" s="37"/>
      <c r="AM1214" s="37"/>
      <c r="AN1214" s="12" t="s">
        <v>944</v>
      </c>
      <c r="AO1214" s="44"/>
      <c r="AP1214" s="44"/>
      <c r="AQ1214" s="44"/>
      <c r="AR1214" s="44"/>
      <c r="AS1214" s="44"/>
      <c r="AT1214" s="44"/>
      <c r="AU1214" s="44"/>
      <c r="AV1214" s="44"/>
      <c r="AW1214" s="44"/>
      <c r="AX1214" s="44"/>
      <c r="AY1214" s="44"/>
      <c r="AZ1214" s="44"/>
      <c r="BA1214" s="24"/>
    </row>
    <row r="1215" spans="1:53" hidden="1" x14ac:dyDescent="0.25">
      <c r="A1215" s="9">
        <v>5</v>
      </c>
      <c r="C1215" s="1" t="s">
        <v>306</v>
      </c>
      <c r="D1215" s="1" t="s">
        <v>68</v>
      </c>
      <c r="E1215" s="1" t="s">
        <v>187</v>
      </c>
      <c r="F1215" s="1" t="s">
        <v>188</v>
      </c>
      <c r="G1215" s="1" t="s">
        <v>68</v>
      </c>
      <c r="H1215" s="1" t="s">
        <v>136</v>
      </c>
      <c r="I1215" s="1" t="s">
        <v>64</v>
      </c>
      <c r="J1215" s="1" t="s">
        <v>356</v>
      </c>
      <c r="Q1215" s="1">
        <v>0.03</v>
      </c>
      <c r="R1215" s="1">
        <v>0.03</v>
      </c>
      <c r="S1215" s="1">
        <v>0.03</v>
      </c>
      <c r="T1215" s="1">
        <v>0.03</v>
      </c>
      <c r="Y1215" s="36"/>
      <c r="AL1215" s="37"/>
      <c r="AM1215" s="37"/>
      <c r="AN1215" s="13" t="s">
        <v>2</v>
      </c>
      <c r="AO1215" s="22"/>
      <c r="AP1215" s="22">
        <f>MPS!P$6*'Purshasing (2)'!$N1211+MPS!P$7*'Purshasing (2)'!$O1211+MPS!P$8*'Purshasing (2)'!$P1211+MPS!P$9*'Purshasing (2)'!$Q1211+MPS!P$10*'Purshasing (2)'!$R1211+MPS!P$11*'Purshasing (2)'!$S1211+MPS!P$12*'Purshasing (2)'!$T1211</f>
        <v>85.38</v>
      </c>
      <c r="AQ1215" s="22">
        <f>MPS!Q$6*'Purshasing (2)'!$N1211+MPS!Q$7*'Purshasing (2)'!$O1211+MPS!Q$8*'Purshasing (2)'!$P1211+MPS!Q$9*'Purshasing (2)'!$Q1211+MPS!Q$10*'Purshasing (2)'!$R1211+MPS!Q$11*'Purshasing (2)'!$S1211+MPS!Q$12*'Purshasing (2)'!$T1211</f>
        <v>97.92</v>
      </c>
      <c r="AR1215" s="22">
        <f>MPS!R$6*'Purshasing (2)'!$N1211+MPS!R$7*'Purshasing (2)'!$O1211+MPS!R$8*'Purshasing (2)'!$P1211+MPS!R$9*'Purshasing (2)'!$Q1211+MPS!R$10*'Purshasing (2)'!$R1211+MPS!R$11*'Purshasing (2)'!$S1211+MPS!R$12*'Purshasing (2)'!$T1211</f>
        <v>109.5</v>
      </c>
      <c r="AS1215" s="22">
        <f>MPS!S$6*'Purshasing (2)'!$N1211+MPS!S$7*'Purshasing (2)'!$O1211+MPS!S$8*'Purshasing (2)'!$P1211+MPS!S$9*'Purshasing (2)'!$Q1211+MPS!S$10*'Purshasing (2)'!$R1211+MPS!S$11*'Purshasing (2)'!$S1211+MPS!S$12*'Purshasing (2)'!$T1211</f>
        <v>103.14</v>
      </c>
      <c r="AT1215" s="22">
        <f>MPS!T$6*'Purshasing (2)'!$N1211+MPS!T$7*'Purshasing (2)'!$O1211+MPS!T$8*'Purshasing (2)'!$P1211+MPS!T$9*'Purshasing (2)'!$Q1211+MPS!T$10*'Purshasing (2)'!$R1211+MPS!T$11*'Purshasing (2)'!$S1211+MPS!T$12*'Purshasing (2)'!$T1211</f>
        <v>140.01</v>
      </c>
      <c r="AU1215" s="22">
        <f>MPS!U$6*'Purshasing (2)'!$N1211+MPS!U$7*'Purshasing (2)'!$O1211+MPS!U$8*'Purshasing (2)'!$P1211+MPS!U$9*'Purshasing (2)'!$Q1211+MPS!U$10*'Purshasing (2)'!$R1211+MPS!U$11*'Purshasing (2)'!$S1211+MPS!U$12*'Purshasing (2)'!$T1211</f>
        <v>176.07</v>
      </c>
      <c r="AV1215" s="22">
        <f>MPS!V$6*'Purshasing (2)'!$N1211+MPS!V$7*'Purshasing (2)'!$O1211+MPS!V$8*'Purshasing (2)'!$P1211+MPS!V$9*'Purshasing (2)'!$Q1211+MPS!V$10*'Purshasing (2)'!$R1211+MPS!V$11*'Purshasing (2)'!$S1211+MPS!V$12*'Purshasing (2)'!$T1211</f>
        <v>173.54999999999998</v>
      </c>
      <c r="AW1215" s="22">
        <f>MPS!W$6*'Purshasing (2)'!$N1211+MPS!W$7*'Purshasing (2)'!$O1211+MPS!W$8*'Purshasing (2)'!$P1211+MPS!W$9*'Purshasing (2)'!$Q1211+MPS!W$10*'Purshasing (2)'!$R1211+MPS!W$11*'Purshasing (2)'!$S1211+MPS!W$12*'Purshasing (2)'!$T1211</f>
        <v>166.17</v>
      </c>
      <c r="AX1215" s="22">
        <f>MPS!X$6*'Purshasing (2)'!$N1211+MPS!X$7*'Purshasing (2)'!$O1211+MPS!X$8*'Purshasing (2)'!$P1211+MPS!X$9*'Purshasing (2)'!$Q1211+MPS!X$10*'Purshasing (2)'!$R1211+MPS!X$11*'Purshasing (2)'!$S1211+MPS!X$12*'Purshasing (2)'!$T1211</f>
        <v>159.47999999999999</v>
      </c>
      <c r="AY1215" s="22">
        <f>MPS!Y$6*'Purshasing (2)'!$N1211+MPS!Y$7*'Purshasing (2)'!$O1211+MPS!Y$8*'Purshasing (2)'!$P1211+MPS!Y$9*'Purshasing (2)'!$Q1211+MPS!Y$10*'Purshasing (2)'!$R1211+MPS!Y$11*'Purshasing (2)'!$S1211+MPS!Y$12*'Purshasing (2)'!$T1211</f>
        <v>105.30000000000001</v>
      </c>
      <c r="AZ1215" s="22">
        <f>MPS!Z$6*'Purshasing (2)'!$N1211+MPS!Z$7*'Purshasing (2)'!$O1211+MPS!Z$8*'Purshasing (2)'!$P1211+MPS!Z$9*'Purshasing (2)'!$Q1211+MPS!Z$10*'Purshasing (2)'!$R1211+MPS!Z$11*'Purshasing (2)'!$S1211+MPS!Z$12*'Purshasing (2)'!$T1211</f>
        <v>82.38</v>
      </c>
      <c r="BA1215" s="25">
        <f>MPS!AA$6*'Purshasing (2)'!$N1211+MPS!AA$7*'Purshasing (2)'!$O1211+MPS!AA$8*'Purshasing (2)'!$P1211+MPS!AA$9*'Purshasing (2)'!$Q1211+MPS!AA$10*'Purshasing (2)'!$R1211+MPS!AA$11*'Purshasing (2)'!$S1211+MPS!AA$12*'Purshasing (2)'!$T1211</f>
        <v>81.27</v>
      </c>
    </row>
    <row r="1216" spans="1:53" hidden="1" x14ac:dyDescent="0.25">
      <c r="A1216" s="9">
        <v>6</v>
      </c>
      <c r="C1216" s="1" t="s">
        <v>306</v>
      </c>
      <c r="D1216" s="1" t="s">
        <v>68</v>
      </c>
      <c r="E1216" s="1" t="s">
        <v>187</v>
      </c>
      <c r="F1216" s="1" t="s">
        <v>188</v>
      </c>
      <c r="G1216" s="1" t="s">
        <v>68</v>
      </c>
      <c r="H1216" s="1" t="s">
        <v>136</v>
      </c>
      <c r="I1216" s="1" t="s">
        <v>64</v>
      </c>
      <c r="J1216" s="1" t="s">
        <v>356</v>
      </c>
      <c r="L1216" s="1"/>
      <c r="Q1216" s="1">
        <v>0.03</v>
      </c>
      <c r="R1216" s="1">
        <v>0.03</v>
      </c>
      <c r="S1216" s="1">
        <v>0.03</v>
      </c>
      <c r="T1216" s="1">
        <v>0.03</v>
      </c>
      <c r="Y1216" s="36"/>
      <c r="AL1216" s="37"/>
      <c r="AM1216" s="37"/>
      <c r="AN1216" s="12" t="s">
        <v>4</v>
      </c>
      <c r="AO1216" s="23"/>
      <c r="AP1216" s="23">
        <f t="shared" ref="AP1216:BA1216" si="3626">(AQ1215/30)*$X1211</f>
        <v>0</v>
      </c>
      <c r="AQ1216" s="23">
        <f t="shared" si="3626"/>
        <v>0</v>
      </c>
      <c r="AR1216" s="23">
        <f t="shared" si="3626"/>
        <v>0</v>
      </c>
      <c r="AS1216" s="23">
        <f t="shared" si="3626"/>
        <v>0</v>
      </c>
      <c r="AT1216" s="23">
        <f t="shared" si="3626"/>
        <v>0</v>
      </c>
      <c r="AU1216" s="23">
        <f t="shared" si="3626"/>
        <v>0</v>
      </c>
      <c r="AV1216" s="23">
        <f t="shared" si="3626"/>
        <v>0</v>
      </c>
      <c r="AW1216" s="23">
        <f t="shared" si="3626"/>
        <v>0</v>
      </c>
      <c r="AX1216" s="23">
        <f t="shared" si="3626"/>
        <v>0</v>
      </c>
      <c r="AY1216" s="23">
        <f t="shared" si="3626"/>
        <v>0</v>
      </c>
      <c r="AZ1216" s="23">
        <f t="shared" si="3626"/>
        <v>0</v>
      </c>
      <c r="BA1216" s="24">
        <f t="shared" si="3626"/>
        <v>0</v>
      </c>
    </row>
    <row r="1217" spans="1:53" hidden="1" x14ac:dyDescent="0.25">
      <c r="A1217" s="9">
        <v>7</v>
      </c>
      <c r="C1217" s="1" t="s">
        <v>306</v>
      </c>
      <c r="D1217" s="1" t="s">
        <v>68</v>
      </c>
      <c r="E1217" s="1" t="s">
        <v>187</v>
      </c>
      <c r="F1217" s="1" t="s">
        <v>188</v>
      </c>
      <c r="G1217" s="1" t="s">
        <v>68</v>
      </c>
      <c r="H1217" s="1" t="s">
        <v>136</v>
      </c>
      <c r="I1217" s="1" t="s">
        <v>64</v>
      </c>
      <c r="J1217" s="1" t="s">
        <v>356</v>
      </c>
      <c r="L1217" s="1"/>
      <c r="Q1217" s="1">
        <v>0.03</v>
      </c>
      <c r="R1217" s="1">
        <v>0.03</v>
      </c>
      <c r="S1217" s="1">
        <v>0.03</v>
      </c>
      <c r="T1217" s="1">
        <v>0.03</v>
      </c>
      <c r="Y1217" s="36"/>
      <c r="AL1217" s="37"/>
      <c r="AM1217" s="37"/>
      <c r="AN1217" s="13" t="s">
        <v>5</v>
      </c>
      <c r="AO1217" s="22"/>
      <c r="AP1217" s="22">
        <v>2000</v>
      </c>
      <c r="AQ1217" s="22"/>
      <c r="AR1217" s="22"/>
      <c r="AS1217" s="22"/>
      <c r="AT1217" s="22"/>
      <c r="AU1217" s="22"/>
      <c r="AV1217" s="22"/>
      <c r="AW1217" s="22"/>
      <c r="AX1217" s="22"/>
      <c r="AY1217" s="22"/>
      <c r="AZ1217" s="22"/>
      <c r="BA1217" s="25"/>
    </row>
    <row r="1218" spans="1:53" hidden="1" x14ac:dyDescent="0.25">
      <c r="A1218" s="9">
        <v>8</v>
      </c>
      <c r="C1218" s="1" t="s">
        <v>306</v>
      </c>
      <c r="D1218" s="1" t="s">
        <v>68</v>
      </c>
      <c r="E1218" s="1" t="s">
        <v>187</v>
      </c>
      <c r="F1218" s="1" t="s">
        <v>188</v>
      </c>
      <c r="G1218" s="1" t="s">
        <v>68</v>
      </c>
      <c r="H1218" s="1" t="s">
        <v>136</v>
      </c>
      <c r="I1218" s="1" t="s">
        <v>64</v>
      </c>
      <c r="J1218" s="1" t="s">
        <v>356</v>
      </c>
      <c r="L1218" s="1"/>
      <c r="Q1218" s="1">
        <v>0.03</v>
      </c>
      <c r="R1218" s="1">
        <v>0.03</v>
      </c>
      <c r="S1218" s="1">
        <v>0.03</v>
      </c>
      <c r="T1218" s="1">
        <v>0.03</v>
      </c>
      <c r="Y1218" s="36"/>
      <c r="AL1218" s="37"/>
      <c r="AM1218" s="37"/>
      <c r="AN1218" s="12" t="s">
        <v>6</v>
      </c>
      <c r="AO1218" s="23"/>
      <c r="AP1218" s="23"/>
      <c r="AQ1218" s="23"/>
      <c r="AR1218" s="23"/>
      <c r="AS1218" s="23"/>
      <c r="AT1218" s="23"/>
      <c r="AU1218" s="23"/>
      <c r="AV1218" s="23"/>
      <c r="AW1218" s="23"/>
      <c r="AX1218" s="23"/>
      <c r="AY1218" s="23"/>
      <c r="AZ1218" s="23"/>
      <c r="BA1218" s="24"/>
    </row>
    <row r="1219" spans="1:53" ht="14.4" hidden="1" thickBot="1" x14ac:dyDescent="0.3">
      <c r="A1219" s="11">
        <v>9</v>
      </c>
      <c r="C1219" s="1" t="s">
        <v>306</v>
      </c>
      <c r="D1219" s="1" t="s">
        <v>68</v>
      </c>
      <c r="E1219" s="1" t="s">
        <v>187</v>
      </c>
      <c r="F1219" s="1" t="s">
        <v>188</v>
      </c>
      <c r="G1219" s="1" t="s">
        <v>68</v>
      </c>
      <c r="H1219" s="1" t="s">
        <v>136</v>
      </c>
      <c r="I1219" s="1" t="s">
        <v>64</v>
      </c>
      <c r="J1219" s="1" t="s">
        <v>356</v>
      </c>
      <c r="L1219" s="1"/>
      <c r="Q1219" s="1">
        <v>0.03</v>
      </c>
      <c r="R1219" s="1">
        <v>0.03</v>
      </c>
      <c r="S1219" s="1">
        <v>0.03</v>
      </c>
      <c r="T1219" s="1">
        <v>0.03</v>
      </c>
      <c r="Y1219" s="36"/>
      <c r="AL1219" s="37"/>
      <c r="AM1219" s="37"/>
      <c r="AN1219" s="27" t="s">
        <v>7</v>
      </c>
      <c r="AO1219" s="28"/>
      <c r="AP1219" s="28"/>
      <c r="AQ1219" s="28"/>
      <c r="AR1219" s="28"/>
      <c r="AS1219" s="28"/>
      <c r="AT1219" s="28"/>
      <c r="AU1219" s="28"/>
      <c r="AV1219" s="28"/>
      <c r="AW1219" s="28"/>
      <c r="AX1219" s="28"/>
      <c r="AY1219" s="28"/>
      <c r="AZ1219" s="28"/>
      <c r="BA1219" s="29"/>
    </row>
    <row r="1220" spans="1:53" ht="15" hidden="1" thickTop="1" thickBot="1" x14ac:dyDescent="0.3">
      <c r="A1220" s="6">
        <v>1</v>
      </c>
      <c r="B1220" s="14">
        <v>136</v>
      </c>
      <c r="C1220" s="7" t="s">
        <v>306</v>
      </c>
      <c r="D1220" s="7" t="s">
        <v>68</v>
      </c>
      <c r="E1220" s="7" t="s">
        <v>223</v>
      </c>
      <c r="F1220" s="7" t="s">
        <v>188</v>
      </c>
      <c r="G1220" s="7" t="s">
        <v>68</v>
      </c>
      <c r="H1220" s="7" t="s">
        <v>136</v>
      </c>
      <c r="I1220" s="7" t="s">
        <v>64</v>
      </c>
      <c r="J1220" s="7" t="s">
        <v>356</v>
      </c>
      <c r="K1220" s="7" t="s">
        <v>584</v>
      </c>
      <c r="L1220" s="31" t="s">
        <v>585</v>
      </c>
      <c r="M1220" s="7" t="s">
        <v>586</v>
      </c>
      <c r="N1220" s="7"/>
      <c r="O1220" s="7"/>
      <c r="P1220" s="7"/>
      <c r="Q1220" s="7">
        <v>2.5000000000000001E-3</v>
      </c>
      <c r="R1220" s="7">
        <v>2.5000000000000001E-3</v>
      </c>
      <c r="S1220" s="7">
        <v>2.5000000000000001E-3</v>
      </c>
      <c r="T1220" s="7">
        <v>2.5000000000000001E-3</v>
      </c>
      <c r="U1220" s="7"/>
      <c r="V1220" s="8" t="s">
        <v>135</v>
      </c>
      <c r="W1220" s="8">
        <v>95</v>
      </c>
      <c r="X1220" s="38">
        <v>0</v>
      </c>
      <c r="Y1220" s="42">
        <f t="shared" ref="Y1220" ca="1" si="3627">$L$3+AL1220</f>
        <v>42066</v>
      </c>
      <c r="Z1220" s="1" t="s">
        <v>139</v>
      </c>
      <c r="AA1220" s="1" t="s">
        <v>587</v>
      </c>
      <c r="AB1220" s="1">
        <v>0</v>
      </c>
      <c r="AL1220" s="2">
        <v>6</v>
      </c>
      <c r="AM1220" s="4">
        <v>1</v>
      </c>
      <c r="AN1220" s="39" t="s">
        <v>0</v>
      </c>
      <c r="AO1220" s="43"/>
      <c r="AP1220" s="43">
        <f t="shared" ref="AP1220:BA1220" si="3628">IF(AQ1225+AP1224+AP1226-AO1221&lt;0,0,MAX((AQ1225+AP1224+AP1226-AO1221),$AM1229))</f>
        <v>0</v>
      </c>
      <c r="AQ1220" s="43">
        <f t="shared" si="3628"/>
        <v>0</v>
      </c>
      <c r="AR1220" s="43">
        <f t="shared" si="3628"/>
        <v>0</v>
      </c>
      <c r="AS1220" s="43">
        <f t="shared" si="3628"/>
        <v>0</v>
      </c>
      <c r="AT1220" s="43">
        <f t="shared" si="3628"/>
        <v>0</v>
      </c>
      <c r="AU1220" s="43">
        <f t="shared" si="3628"/>
        <v>0</v>
      </c>
      <c r="AV1220" s="43">
        <f t="shared" si="3628"/>
        <v>0</v>
      </c>
      <c r="AW1220" s="43">
        <f t="shared" si="3628"/>
        <v>0</v>
      </c>
      <c r="AX1220" s="43">
        <f t="shared" si="3628"/>
        <v>0</v>
      </c>
      <c r="AY1220" s="43">
        <f t="shared" si="3628"/>
        <v>0</v>
      </c>
      <c r="AZ1220" s="43">
        <f t="shared" si="3628"/>
        <v>0</v>
      </c>
      <c r="BA1220" s="26">
        <f t="shared" si="3628"/>
        <v>0</v>
      </c>
    </row>
    <row r="1221" spans="1:53" x14ac:dyDescent="0.25">
      <c r="A1221" s="9">
        <v>2</v>
      </c>
      <c r="C1221" s="1" t="s">
        <v>306</v>
      </c>
      <c r="D1221" s="1" t="s">
        <v>68</v>
      </c>
      <c r="E1221" s="1" t="s">
        <v>223</v>
      </c>
      <c r="F1221" s="1" t="s">
        <v>188</v>
      </c>
      <c r="G1221" s="1" t="s">
        <v>68</v>
      </c>
      <c r="H1221" s="1" t="s">
        <v>136</v>
      </c>
      <c r="I1221" s="1" t="s">
        <v>64</v>
      </c>
      <c r="J1221" s="1" t="s">
        <v>356</v>
      </c>
      <c r="Q1221" s="1">
        <v>2.5000000000000001E-3</v>
      </c>
      <c r="R1221" s="1">
        <v>2.5000000000000001E-3</v>
      </c>
      <c r="S1221" s="1">
        <v>2.5000000000000001E-3</v>
      </c>
      <c r="T1221" s="1">
        <v>2.5000000000000001E-3</v>
      </c>
      <c r="Y1221" s="36"/>
      <c r="AL1221" s="37"/>
      <c r="AM1221" s="37"/>
      <c r="AN1221" s="12" t="s">
        <v>1</v>
      </c>
      <c r="AO1221" s="44">
        <v>50000</v>
      </c>
      <c r="AP1221" s="44">
        <f t="shared" ref="AP1221" si="3629">AO1221+AP1220-AP1226-AP1224</f>
        <v>47992.885000000002</v>
      </c>
      <c r="AQ1221" s="44">
        <f t="shared" ref="AQ1221" si="3630">AP1221+AQ1220-AQ1226-AQ1224</f>
        <v>47984.724999999999</v>
      </c>
      <c r="AR1221" s="44">
        <f t="shared" ref="AR1221" si="3631">AQ1221+AR1220-AR1226-AR1224</f>
        <v>47975.6</v>
      </c>
      <c r="AS1221" s="44">
        <f t="shared" ref="AS1221" si="3632">AR1221+AS1220-AS1226-AS1224</f>
        <v>47967.004999999997</v>
      </c>
      <c r="AT1221" s="44">
        <f t="shared" ref="AT1221" si="3633">AS1221+AT1220-AT1226-AT1224</f>
        <v>47955.337499999994</v>
      </c>
      <c r="AU1221" s="44">
        <f t="shared" ref="AU1221" si="3634">AT1221+AU1220-AU1226-AU1224</f>
        <v>47940.664999999994</v>
      </c>
      <c r="AV1221" s="44">
        <f t="shared" ref="AV1221" si="3635">AU1221+AV1220-AV1226-AV1224</f>
        <v>47926.202499999992</v>
      </c>
      <c r="AW1221" s="44">
        <f t="shared" ref="AW1221" si="3636">AV1221+AW1220-AW1226-AW1224</f>
        <v>47912.354999999989</v>
      </c>
      <c r="AX1221" s="44">
        <f t="shared" ref="AX1221" si="3637">AW1221+AX1220-AX1226-AX1224</f>
        <v>47899.064999999988</v>
      </c>
      <c r="AY1221" s="44">
        <f t="shared" ref="AY1221" si="3638">AX1221+AY1220-AY1226-AY1224</f>
        <v>47890.289999999986</v>
      </c>
      <c r="AZ1221" s="44">
        <f t="shared" ref="AZ1221" si="3639">AY1221+AZ1220-AZ1226-AZ1224</f>
        <v>47883.424999999988</v>
      </c>
      <c r="BA1221" s="23">
        <f t="shared" ref="BA1221" si="3640">AZ1221+BA1220-BA1226-BA1224</f>
        <v>47876.652499999989</v>
      </c>
    </row>
    <row r="1222" spans="1:53" hidden="1" x14ac:dyDescent="0.25">
      <c r="A1222" s="9">
        <v>3</v>
      </c>
      <c r="C1222" s="1" t="s">
        <v>306</v>
      </c>
      <c r="D1222" s="1" t="s">
        <v>68</v>
      </c>
      <c r="E1222" s="1" t="s">
        <v>223</v>
      </c>
      <c r="F1222" s="1" t="s">
        <v>188</v>
      </c>
      <c r="G1222" s="1" t="s">
        <v>68</v>
      </c>
      <c r="H1222" s="1" t="s">
        <v>136</v>
      </c>
      <c r="I1222" s="1" t="s">
        <v>64</v>
      </c>
      <c r="J1222" s="1" t="s">
        <v>356</v>
      </c>
      <c r="Q1222" s="1">
        <v>2.5000000000000001E-3</v>
      </c>
      <c r="R1222" s="1">
        <v>2.5000000000000001E-3</v>
      </c>
      <c r="S1222" s="1">
        <v>2.5000000000000001E-3</v>
      </c>
      <c r="T1222" s="1">
        <v>2.5000000000000001E-3</v>
      </c>
      <c r="Y1222" s="36"/>
      <c r="AL1222" s="37"/>
      <c r="AM1222" s="37"/>
      <c r="AN1222" s="13" t="s">
        <v>3</v>
      </c>
      <c r="AO1222" s="45"/>
      <c r="AP1222" s="45">
        <f t="shared" ref="AP1222" si="3641">(AP1221/AQ1224)*30</f>
        <v>176444.43014705883</v>
      </c>
      <c r="AQ1222" s="45">
        <f t="shared" ref="AQ1222" si="3642">(AQ1221/AR1224)*30</f>
        <v>157757.99999999997</v>
      </c>
      <c r="AR1222" s="45">
        <f t="shared" ref="AR1222" si="3643">(AR1221/AS1224)*30</f>
        <v>167454.10122164048</v>
      </c>
      <c r="AS1222" s="45">
        <f t="shared" ref="AS1222" si="3644">(AS1221/AT1224)*30</f>
        <v>123334.91750589243</v>
      </c>
      <c r="AT1222" s="45">
        <f t="shared" ref="AT1222" si="3645">(AT1221/AU1224)*30</f>
        <v>98051.465326290665</v>
      </c>
      <c r="AU1222" s="45">
        <f t="shared" ref="AU1222" si="3646">(AU1221/AV1224)*30</f>
        <v>99444.767502160743</v>
      </c>
      <c r="AV1222" s="45">
        <f t="shared" ref="AV1222" si="3647">(AV1221/AW1224)*30</f>
        <v>103830.01083228018</v>
      </c>
      <c r="AW1222" s="45">
        <f t="shared" ref="AW1222" si="3648">(AW1221/AX1224)*30</f>
        <v>108154.3002257336</v>
      </c>
      <c r="AX1222" s="45">
        <f t="shared" ref="AX1222" si="3649">(AX1221/AY1224)*30</f>
        <v>163757.48717948713</v>
      </c>
      <c r="AY1222" s="45">
        <f t="shared" ref="AY1222" si="3650">(AY1221/AZ1224)*30</f>
        <v>209280.21849963578</v>
      </c>
      <c r="AZ1222" s="45">
        <f t="shared" ref="AZ1222" si="3651">(AZ1221/BA1224)*30</f>
        <v>212108.19490586926</v>
      </c>
      <c r="BA1222" s="25" t="e">
        <f t="shared" ref="BA1222" si="3652">(BA1221/BB1224)*30</f>
        <v>#DIV/0!</v>
      </c>
    </row>
    <row r="1223" spans="1:53" hidden="1" x14ac:dyDescent="0.25">
      <c r="A1223" s="9">
        <v>4</v>
      </c>
      <c r="C1223" s="1" t="s">
        <v>306</v>
      </c>
      <c r="D1223" s="1" t="s">
        <v>68</v>
      </c>
      <c r="E1223" s="1" t="s">
        <v>223</v>
      </c>
      <c r="F1223" s="1" t="s">
        <v>188</v>
      </c>
      <c r="G1223" s="1" t="s">
        <v>68</v>
      </c>
      <c r="H1223" s="1" t="s">
        <v>136</v>
      </c>
      <c r="I1223" s="1" t="s">
        <v>64</v>
      </c>
      <c r="J1223" s="1" t="s">
        <v>356</v>
      </c>
      <c r="Q1223" s="1">
        <v>2.5000000000000001E-3</v>
      </c>
      <c r="R1223" s="1">
        <v>2.5000000000000001E-3</v>
      </c>
      <c r="S1223" s="1">
        <v>2.5000000000000001E-3</v>
      </c>
      <c r="T1223" s="1">
        <v>2.5000000000000001E-3</v>
      </c>
      <c r="Y1223" s="36"/>
      <c r="AL1223" s="37"/>
      <c r="AM1223" s="37"/>
      <c r="AN1223" s="12" t="s">
        <v>944</v>
      </c>
      <c r="AO1223" s="44"/>
      <c r="AP1223" s="44"/>
      <c r="AQ1223" s="44"/>
      <c r="AR1223" s="44"/>
      <c r="AS1223" s="44"/>
      <c r="AT1223" s="44"/>
      <c r="AU1223" s="44"/>
      <c r="AV1223" s="44"/>
      <c r="AW1223" s="44"/>
      <c r="AX1223" s="44"/>
      <c r="AY1223" s="44"/>
      <c r="AZ1223" s="44"/>
      <c r="BA1223" s="24"/>
    </row>
    <row r="1224" spans="1:53" hidden="1" x14ac:dyDescent="0.25">
      <c r="A1224" s="9">
        <v>5</v>
      </c>
      <c r="C1224" s="1" t="s">
        <v>306</v>
      </c>
      <c r="D1224" s="1" t="s">
        <v>68</v>
      </c>
      <c r="E1224" s="1" t="s">
        <v>223</v>
      </c>
      <c r="F1224" s="1" t="s">
        <v>188</v>
      </c>
      <c r="G1224" s="1" t="s">
        <v>68</v>
      </c>
      <c r="H1224" s="1" t="s">
        <v>136</v>
      </c>
      <c r="I1224" s="1" t="s">
        <v>64</v>
      </c>
      <c r="J1224" s="1" t="s">
        <v>356</v>
      </c>
      <c r="Q1224" s="1">
        <v>2.5000000000000001E-3</v>
      </c>
      <c r="R1224" s="1">
        <v>2.5000000000000001E-3</v>
      </c>
      <c r="S1224" s="1">
        <v>2.5000000000000001E-3</v>
      </c>
      <c r="T1224" s="1">
        <v>2.5000000000000001E-3</v>
      </c>
      <c r="Y1224" s="36"/>
      <c r="AL1224" s="37"/>
      <c r="AM1224" s="37"/>
      <c r="AN1224" s="13" t="s">
        <v>2</v>
      </c>
      <c r="AO1224" s="22"/>
      <c r="AP1224" s="22">
        <f>MPS!P$6*'Purshasing (2)'!$N1220+MPS!P$7*'Purshasing (2)'!$O1220+MPS!P$8*'Purshasing (2)'!$P1220+MPS!P$9*'Purshasing (2)'!$Q1220+MPS!P$10*'Purshasing (2)'!$R1220+MPS!P$11*'Purshasing (2)'!$S1220+MPS!P$12*'Purshasing (2)'!$T1220</f>
        <v>7.1150000000000011</v>
      </c>
      <c r="AQ1224" s="22">
        <f>MPS!Q$6*'Purshasing (2)'!$N1220+MPS!Q$7*'Purshasing (2)'!$O1220+MPS!Q$8*'Purshasing (2)'!$P1220+MPS!Q$9*'Purshasing (2)'!$Q1220+MPS!Q$10*'Purshasing (2)'!$R1220+MPS!Q$11*'Purshasing (2)'!$S1220+MPS!Q$12*'Purshasing (2)'!$T1220</f>
        <v>8.16</v>
      </c>
      <c r="AR1224" s="22">
        <f>MPS!R$6*'Purshasing (2)'!$N1220+MPS!R$7*'Purshasing (2)'!$O1220+MPS!R$8*'Purshasing (2)'!$P1220+MPS!R$9*'Purshasing (2)'!$Q1220+MPS!R$10*'Purshasing (2)'!$R1220+MPS!R$11*'Purshasing (2)'!$S1220+MPS!R$12*'Purshasing (2)'!$T1220</f>
        <v>9.125</v>
      </c>
      <c r="AS1224" s="22">
        <f>MPS!S$6*'Purshasing (2)'!$N1220+MPS!S$7*'Purshasing (2)'!$O1220+MPS!S$8*'Purshasing (2)'!$P1220+MPS!S$9*'Purshasing (2)'!$Q1220+MPS!S$10*'Purshasing (2)'!$R1220+MPS!S$11*'Purshasing (2)'!$S1220+MPS!S$12*'Purshasing (2)'!$T1220</f>
        <v>8.5950000000000006</v>
      </c>
      <c r="AT1224" s="22">
        <f>MPS!T$6*'Purshasing (2)'!$N1220+MPS!T$7*'Purshasing (2)'!$O1220+MPS!T$8*'Purshasing (2)'!$P1220+MPS!T$9*'Purshasing (2)'!$Q1220+MPS!T$10*'Purshasing (2)'!$R1220+MPS!T$11*'Purshasing (2)'!$S1220+MPS!T$12*'Purshasing (2)'!$T1220</f>
        <v>11.6675</v>
      </c>
      <c r="AU1224" s="22">
        <f>MPS!U$6*'Purshasing (2)'!$N1220+MPS!U$7*'Purshasing (2)'!$O1220+MPS!U$8*'Purshasing (2)'!$P1220+MPS!U$9*'Purshasing (2)'!$Q1220+MPS!U$10*'Purshasing (2)'!$R1220+MPS!U$11*'Purshasing (2)'!$S1220+MPS!U$12*'Purshasing (2)'!$T1220</f>
        <v>14.672500000000001</v>
      </c>
      <c r="AV1224" s="22">
        <f>MPS!V$6*'Purshasing (2)'!$N1220+MPS!V$7*'Purshasing (2)'!$O1220+MPS!V$8*'Purshasing (2)'!$P1220+MPS!V$9*'Purshasing (2)'!$Q1220+MPS!V$10*'Purshasing (2)'!$R1220+MPS!V$11*'Purshasing (2)'!$S1220+MPS!V$12*'Purshasing (2)'!$T1220</f>
        <v>14.4625</v>
      </c>
      <c r="AW1224" s="22">
        <f>MPS!W$6*'Purshasing (2)'!$N1220+MPS!W$7*'Purshasing (2)'!$O1220+MPS!W$8*'Purshasing (2)'!$P1220+MPS!W$9*'Purshasing (2)'!$Q1220+MPS!W$10*'Purshasing (2)'!$R1220+MPS!W$11*'Purshasing (2)'!$S1220+MPS!W$12*'Purshasing (2)'!$T1220</f>
        <v>13.8475</v>
      </c>
      <c r="AX1224" s="22">
        <f>MPS!X$6*'Purshasing (2)'!$N1220+MPS!X$7*'Purshasing (2)'!$O1220+MPS!X$8*'Purshasing (2)'!$P1220+MPS!X$9*'Purshasing (2)'!$Q1220+MPS!X$10*'Purshasing (2)'!$R1220+MPS!X$11*'Purshasing (2)'!$S1220+MPS!X$12*'Purshasing (2)'!$T1220</f>
        <v>13.290000000000001</v>
      </c>
      <c r="AY1224" s="22">
        <f>MPS!Y$6*'Purshasing (2)'!$N1220+MPS!Y$7*'Purshasing (2)'!$O1220+MPS!Y$8*'Purshasing (2)'!$P1220+MPS!Y$9*'Purshasing (2)'!$Q1220+MPS!Y$10*'Purshasing (2)'!$R1220+MPS!Y$11*'Purshasing (2)'!$S1220+MPS!Y$12*'Purshasing (2)'!$T1220</f>
        <v>8.7750000000000004</v>
      </c>
      <c r="AZ1224" s="22">
        <f>MPS!Z$6*'Purshasing (2)'!$N1220+MPS!Z$7*'Purshasing (2)'!$O1220+MPS!Z$8*'Purshasing (2)'!$P1220+MPS!Z$9*'Purshasing (2)'!$Q1220+MPS!Z$10*'Purshasing (2)'!$R1220+MPS!Z$11*'Purshasing (2)'!$S1220+MPS!Z$12*'Purshasing (2)'!$T1220</f>
        <v>6.8650000000000002</v>
      </c>
      <c r="BA1224" s="25">
        <f>MPS!AA$6*'Purshasing (2)'!$N1220+MPS!AA$7*'Purshasing (2)'!$O1220+MPS!AA$8*'Purshasing (2)'!$P1220+MPS!AA$9*'Purshasing (2)'!$Q1220+MPS!AA$10*'Purshasing (2)'!$R1220+MPS!AA$11*'Purshasing (2)'!$S1220+MPS!AA$12*'Purshasing (2)'!$T1220</f>
        <v>6.7725</v>
      </c>
    </row>
    <row r="1225" spans="1:53" hidden="1" x14ac:dyDescent="0.25">
      <c r="A1225" s="9">
        <v>6</v>
      </c>
      <c r="C1225" s="1" t="s">
        <v>306</v>
      </c>
      <c r="D1225" s="1" t="s">
        <v>68</v>
      </c>
      <c r="E1225" s="1" t="s">
        <v>223</v>
      </c>
      <c r="F1225" s="1" t="s">
        <v>188</v>
      </c>
      <c r="G1225" s="1" t="s">
        <v>68</v>
      </c>
      <c r="H1225" s="1" t="s">
        <v>136</v>
      </c>
      <c r="I1225" s="1" t="s">
        <v>64</v>
      </c>
      <c r="J1225" s="1" t="s">
        <v>356</v>
      </c>
      <c r="L1225" s="1"/>
      <c r="Q1225" s="1">
        <v>2.5000000000000001E-3</v>
      </c>
      <c r="R1225" s="1">
        <v>2.5000000000000001E-3</v>
      </c>
      <c r="S1225" s="1">
        <v>2.5000000000000001E-3</v>
      </c>
      <c r="T1225" s="1">
        <v>2.5000000000000001E-3</v>
      </c>
      <c r="Y1225" s="36"/>
      <c r="AL1225" s="37"/>
      <c r="AM1225" s="37"/>
      <c r="AN1225" s="12" t="s">
        <v>4</v>
      </c>
      <c r="AO1225" s="23"/>
      <c r="AP1225" s="23">
        <f t="shared" ref="AP1225:BA1225" si="3653">(AQ1224/30)*$X1220</f>
        <v>0</v>
      </c>
      <c r="AQ1225" s="23">
        <f t="shared" si="3653"/>
        <v>0</v>
      </c>
      <c r="AR1225" s="23">
        <f t="shared" si="3653"/>
        <v>0</v>
      </c>
      <c r="AS1225" s="23">
        <f t="shared" si="3653"/>
        <v>0</v>
      </c>
      <c r="AT1225" s="23">
        <f t="shared" si="3653"/>
        <v>0</v>
      </c>
      <c r="AU1225" s="23">
        <f t="shared" si="3653"/>
        <v>0</v>
      </c>
      <c r="AV1225" s="23">
        <f t="shared" si="3653"/>
        <v>0</v>
      </c>
      <c r="AW1225" s="23">
        <f t="shared" si="3653"/>
        <v>0</v>
      </c>
      <c r="AX1225" s="23">
        <f t="shared" si="3653"/>
        <v>0</v>
      </c>
      <c r="AY1225" s="23">
        <f t="shared" si="3653"/>
        <v>0</v>
      </c>
      <c r="AZ1225" s="23">
        <f t="shared" si="3653"/>
        <v>0</v>
      </c>
      <c r="BA1225" s="24">
        <f t="shared" si="3653"/>
        <v>0</v>
      </c>
    </row>
    <row r="1226" spans="1:53" hidden="1" x14ac:dyDescent="0.25">
      <c r="A1226" s="9">
        <v>7</v>
      </c>
      <c r="C1226" s="1" t="s">
        <v>306</v>
      </c>
      <c r="D1226" s="1" t="s">
        <v>68</v>
      </c>
      <c r="E1226" s="1" t="s">
        <v>223</v>
      </c>
      <c r="F1226" s="1" t="s">
        <v>188</v>
      </c>
      <c r="G1226" s="1" t="s">
        <v>68</v>
      </c>
      <c r="H1226" s="1" t="s">
        <v>136</v>
      </c>
      <c r="I1226" s="1" t="s">
        <v>64</v>
      </c>
      <c r="J1226" s="1" t="s">
        <v>356</v>
      </c>
      <c r="L1226" s="1"/>
      <c r="Q1226" s="1">
        <v>2.5000000000000001E-3</v>
      </c>
      <c r="R1226" s="1">
        <v>2.5000000000000001E-3</v>
      </c>
      <c r="S1226" s="1">
        <v>2.5000000000000001E-3</v>
      </c>
      <c r="T1226" s="1">
        <v>2.5000000000000001E-3</v>
      </c>
      <c r="Y1226" s="36"/>
      <c r="AL1226" s="37"/>
      <c r="AM1226" s="37"/>
      <c r="AN1226" s="13" t="s">
        <v>5</v>
      </c>
      <c r="AO1226" s="22"/>
      <c r="AP1226" s="22">
        <v>2000</v>
      </c>
      <c r="AQ1226" s="22"/>
      <c r="AR1226" s="22"/>
      <c r="AS1226" s="22"/>
      <c r="AT1226" s="22"/>
      <c r="AU1226" s="22"/>
      <c r="AV1226" s="22"/>
      <c r="AW1226" s="22"/>
      <c r="AX1226" s="22"/>
      <c r="AY1226" s="22"/>
      <c r="AZ1226" s="22"/>
      <c r="BA1226" s="25"/>
    </row>
    <row r="1227" spans="1:53" hidden="1" x14ac:dyDescent="0.25">
      <c r="A1227" s="9">
        <v>8</v>
      </c>
      <c r="C1227" s="1" t="s">
        <v>306</v>
      </c>
      <c r="D1227" s="1" t="s">
        <v>68</v>
      </c>
      <c r="E1227" s="1" t="s">
        <v>223</v>
      </c>
      <c r="F1227" s="1" t="s">
        <v>188</v>
      </c>
      <c r="G1227" s="1" t="s">
        <v>68</v>
      </c>
      <c r="H1227" s="1" t="s">
        <v>136</v>
      </c>
      <c r="I1227" s="1" t="s">
        <v>64</v>
      </c>
      <c r="J1227" s="1" t="s">
        <v>356</v>
      </c>
      <c r="L1227" s="1"/>
      <c r="Q1227" s="1">
        <v>2.5000000000000001E-3</v>
      </c>
      <c r="R1227" s="1">
        <v>2.5000000000000001E-3</v>
      </c>
      <c r="S1227" s="1">
        <v>2.5000000000000001E-3</v>
      </c>
      <c r="T1227" s="1">
        <v>2.5000000000000001E-3</v>
      </c>
      <c r="Y1227" s="36"/>
      <c r="AL1227" s="37"/>
      <c r="AM1227" s="37"/>
      <c r="AN1227" s="12" t="s">
        <v>6</v>
      </c>
      <c r="AO1227" s="23"/>
      <c r="AP1227" s="23"/>
      <c r="AQ1227" s="23"/>
      <c r="AR1227" s="23"/>
      <c r="AS1227" s="23"/>
      <c r="AT1227" s="23"/>
      <c r="AU1227" s="23"/>
      <c r="AV1227" s="23"/>
      <c r="AW1227" s="23"/>
      <c r="AX1227" s="23"/>
      <c r="AY1227" s="23"/>
      <c r="AZ1227" s="23"/>
      <c r="BA1227" s="24"/>
    </row>
    <row r="1228" spans="1:53" ht="14.4" hidden="1" thickBot="1" x14ac:dyDescent="0.3">
      <c r="A1228" s="11">
        <v>9</v>
      </c>
      <c r="C1228" s="1" t="s">
        <v>306</v>
      </c>
      <c r="D1228" s="1" t="s">
        <v>68</v>
      </c>
      <c r="E1228" s="1" t="s">
        <v>223</v>
      </c>
      <c r="F1228" s="1" t="s">
        <v>188</v>
      </c>
      <c r="G1228" s="1" t="s">
        <v>68</v>
      </c>
      <c r="H1228" s="1" t="s">
        <v>136</v>
      </c>
      <c r="I1228" s="1" t="s">
        <v>64</v>
      </c>
      <c r="J1228" s="1" t="s">
        <v>356</v>
      </c>
      <c r="L1228" s="1"/>
      <c r="Q1228" s="1">
        <v>2.5000000000000001E-3</v>
      </c>
      <c r="R1228" s="1">
        <v>2.5000000000000001E-3</v>
      </c>
      <c r="S1228" s="1">
        <v>2.5000000000000001E-3</v>
      </c>
      <c r="T1228" s="1">
        <v>2.5000000000000001E-3</v>
      </c>
      <c r="Y1228" s="36"/>
      <c r="AL1228" s="37"/>
      <c r="AM1228" s="37"/>
      <c r="AN1228" s="27" t="s">
        <v>7</v>
      </c>
      <c r="AO1228" s="28"/>
      <c r="AP1228" s="28"/>
      <c r="AQ1228" s="28"/>
      <c r="AR1228" s="28"/>
      <c r="AS1228" s="28"/>
      <c r="AT1228" s="28"/>
      <c r="AU1228" s="28"/>
      <c r="AV1228" s="28"/>
      <c r="AW1228" s="28"/>
      <c r="AX1228" s="28"/>
      <c r="AY1228" s="28"/>
      <c r="AZ1228" s="28"/>
      <c r="BA1228" s="29"/>
    </row>
    <row r="1229" spans="1:53" ht="15" hidden="1" thickTop="1" thickBot="1" x14ac:dyDescent="0.3">
      <c r="A1229" s="6">
        <v>1</v>
      </c>
      <c r="B1229" s="14">
        <v>137</v>
      </c>
      <c r="C1229" s="7" t="s">
        <v>294</v>
      </c>
      <c r="D1229" s="7" t="s">
        <v>68</v>
      </c>
      <c r="E1229" s="7" t="s">
        <v>43</v>
      </c>
      <c r="F1229" s="7" t="s">
        <v>295</v>
      </c>
      <c r="G1229" s="7" t="s">
        <v>68</v>
      </c>
      <c r="H1229" s="7" t="s">
        <v>136</v>
      </c>
      <c r="I1229" s="7" t="s">
        <v>105</v>
      </c>
      <c r="J1229" s="7" t="s">
        <v>356</v>
      </c>
      <c r="K1229" s="7" t="s">
        <v>588</v>
      </c>
      <c r="L1229" s="31" t="s">
        <v>589</v>
      </c>
      <c r="M1229" s="7" t="e">
        <v>#N/A</v>
      </c>
      <c r="N1229" s="7">
        <v>0.185</v>
      </c>
      <c r="O1229" s="7">
        <v>0.185</v>
      </c>
      <c r="P1229" s="7">
        <v>0.185</v>
      </c>
      <c r="Q1229" s="7">
        <v>0.185</v>
      </c>
      <c r="R1229" s="7">
        <v>0.185</v>
      </c>
      <c r="S1229" s="7">
        <v>0.185</v>
      </c>
      <c r="T1229" s="7">
        <v>0.185</v>
      </c>
      <c r="U1229" s="7"/>
      <c r="V1229" s="8" t="s">
        <v>574</v>
      </c>
      <c r="W1229" s="8">
        <v>22</v>
      </c>
      <c r="X1229" s="38">
        <v>0</v>
      </c>
      <c r="Y1229" s="42">
        <f t="shared" ref="Y1229" ca="1" si="3654">$L$3+AL1229</f>
        <v>42068</v>
      </c>
      <c r="Z1229" s="1" t="s">
        <v>139</v>
      </c>
      <c r="AA1229" s="1" t="s">
        <v>590</v>
      </c>
      <c r="AB1229" s="1">
        <v>0</v>
      </c>
      <c r="AL1229" s="2">
        <v>8</v>
      </c>
      <c r="AM1229" s="4">
        <v>1</v>
      </c>
      <c r="AN1229" s="39" t="s">
        <v>0</v>
      </c>
      <c r="AO1229" s="43"/>
      <c r="AP1229" s="43">
        <f t="shared" ref="AP1229:BA1229" si="3655">IF(AQ1234+AP1233+AP1235-AO1230&lt;0,0,MAX((AQ1234+AP1233+AP1235-AO1230),$AM1238))</f>
        <v>0</v>
      </c>
      <c r="AQ1229" s="43">
        <f t="shared" si="3655"/>
        <v>0</v>
      </c>
      <c r="AR1229" s="43">
        <f t="shared" si="3655"/>
        <v>0</v>
      </c>
      <c r="AS1229" s="43">
        <f t="shared" si="3655"/>
        <v>0</v>
      </c>
      <c r="AT1229" s="43">
        <f t="shared" si="3655"/>
        <v>0</v>
      </c>
      <c r="AU1229" s="43">
        <f t="shared" si="3655"/>
        <v>0</v>
      </c>
      <c r="AV1229" s="43">
        <f t="shared" si="3655"/>
        <v>0</v>
      </c>
      <c r="AW1229" s="43">
        <f t="shared" si="3655"/>
        <v>0</v>
      </c>
      <c r="AX1229" s="43">
        <f t="shared" si="3655"/>
        <v>0</v>
      </c>
      <c r="AY1229" s="43">
        <f t="shared" si="3655"/>
        <v>0</v>
      </c>
      <c r="AZ1229" s="43">
        <f t="shared" si="3655"/>
        <v>0</v>
      </c>
      <c r="BA1229" s="26">
        <f t="shared" si="3655"/>
        <v>0</v>
      </c>
    </row>
    <row r="1230" spans="1:53" x14ac:dyDescent="0.25">
      <c r="A1230" s="9">
        <v>2</v>
      </c>
      <c r="C1230" s="1" t="s">
        <v>294</v>
      </c>
      <c r="D1230" s="1" t="s">
        <v>68</v>
      </c>
      <c r="E1230" s="1" t="s">
        <v>43</v>
      </c>
      <c r="F1230" s="1" t="s">
        <v>295</v>
      </c>
      <c r="G1230" s="1" t="s">
        <v>68</v>
      </c>
      <c r="H1230" s="1" t="s">
        <v>136</v>
      </c>
      <c r="I1230" s="1" t="s">
        <v>105</v>
      </c>
      <c r="J1230" s="1" t="s">
        <v>356</v>
      </c>
      <c r="N1230" s="1">
        <v>0.185</v>
      </c>
      <c r="O1230" s="1">
        <v>0.185</v>
      </c>
      <c r="P1230" s="1">
        <v>0.185</v>
      </c>
      <c r="Q1230" s="1">
        <v>0.185</v>
      </c>
      <c r="R1230" s="1">
        <v>0.185</v>
      </c>
      <c r="S1230" s="1">
        <v>0.185</v>
      </c>
      <c r="T1230" s="1">
        <v>0.185</v>
      </c>
      <c r="Y1230" s="36"/>
      <c r="AL1230" s="37"/>
      <c r="AM1230" s="37"/>
      <c r="AN1230" s="12" t="s">
        <v>1</v>
      </c>
      <c r="AO1230" s="44">
        <v>50000</v>
      </c>
      <c r="AP1230" s="44">
        <f t="shared" ref="AP1230" si="3656">AO1230+AP1229-AP1235-AP1233</f>
        <v>46370.705000000002</v>
      </c>
      <c r="AQ1230" s="44">
        <f t="shared" ref="AQ1230" si="3657">AP1230+AQ1229-AQ1235-AQ1233</f>
        <v>44542.165000000001</v>
      </c>
      <c r="AR1230" s="44">
        <f t="shared" ref="AR1230" si="3658">AQ1230+AR1229-AR1235-AR1233</f>
        <v>41772.715000000004</v>
      </c>
      <c r="AS1230" s="44">
        <f t="shared" ref="AS1230" si="3659">AR1230+AS1229-AS1235-AS1233</f>
        <v>39528.665000000001</v>
      </c>
      <c r="AT1230" s="44">
        <f t="shared" ref="AT1230" si="3660">AS1230+AT1229-AT1235-AT1233</f>
        <v>38665.270000000004</v>
      </c>
      <c r="AU1230" s="44">
        <f t="shared" ref="AU1230" si="3661">AT1230+AU1229-AU1235-AU1233</f>
        <v>37579.505000000005</v>
      </c>
      <c r="AV1230" s="44">
        <f t="shared" ref="AV1230" si="3662">AU1230+AV1229-AV1235-AV1233</f>
        <v>36509.280000000006</v>
      </c>
      <c r="AW1230" s="44">
        <f t="shared" ref="AW1230" si="3663">AV1230+AW1229-AW1235-AW1233</f>
        <v>35484.56500000001</v>
      </c>
      <c r="AX1230" s="44">
        <f t="shared" ref="AX1230" si="3664">AW1230+AX1229-AX1235-AX1233</f>
        <v>34501.10500000001</v>
      </c>
      <c r="AY1230" s="44">
        <f t="shared" ref="AY1230" si="3665">AX1230+AY1229-AY1235-AY1233</f>
        <v>33851.755000000012</v>
      </c>
      <c r="AZ1230" s="44">
        <f t="shared" ref="AZ1230" si="3666">AY1230+AZ1229-AZ1235-AZ1233</f>
        <v>33343.74500000001</v>
      </c>
      <c r="BA1230" s="23">
        <f t="shared" ref="BA1230" si="3667">AZ1230+BA1229-BA1235-BA1233</f>
        <v>32842.580000000009</v>
      </c>
    </row>
    <row r="1231" spans="1:53" hidden="1" x14ac:dyDescent="0.25">
      <c r="A1231" s="9">
        <v>3</v>
      </c>
      <c r="C1231" s="1" t="s">
        <v>294</v>
      </c>
      <c r="D1231" s="1" t="s">
        <v>68</v>
      </c>
      <c r="E1231" s="1" t="s">
        <v>43</v>
      </c>
      <c r="F1231" s="1" t="s">
        <v>295</v>
      </c>
      <c r="G1231" s="1" t="s">
        <v>68</v>
      </c>
      <c r="H1231" s="1" t="s">
        <v>136</v>
      </c>
      <c r="I1231" s="1" t="s">
        <v>105</v>
      </c>
      <c r="J1231" s="1" t="s">
        <v>356</v>
      </c>
      <c r="N1231" s="1">
        <v>0.185</v>
      </c>
      <c r="O1231" s="1">
        <v>0.185</v>
      </c>
      <c r="P1231" s="1">
        <v>0.185</v>
      </c>
      <c r="Q1231" s="1">
        <v>0.185</v>
      </c>
      <c r="R1231" s="1">
        <v>0.185</v>
      </c>
      <c r="S1231" s="1">
        <v>0.185</v>
      </c>
      <c r="T1231" s="1">
        <v>0.185</v>
      </c>
      <c r="Y1231" s="36"/>
      <c r="AL1231" s="37"/>
      <c r="AM1231" s="37"/>
      <c r="AN1231" s="13" t="s">
        <v>3</v>
      </c>
      <c r="AO1231" s="45"/>
      <c r="AP1231" s="45">
        <f t="shared" ref="AP1231" si="3668">(AP1230/AQ1233)*30</f>
        <v>760.78245485469279</v>
      </c>
      <c r="AQ1231" s="45">
        <f t="shared" ref="AQ1231" si="3669">(AQ1230/AR1233)*30</f>
        <v>482.5019227644479</v>
      </c>
      <c r="AR1231" s="45">
        <f t="shared" ref="AR1231" si="3670">(AR1230/AS1233)*30</f>
        <v>558.4463135848132</v>
      </c>
      <c r="AS1231" s="45">
        <f t="shared" ref="AS1231" si="3671">(AS1230/AT1233)*30</f>
        <v>1373.4848476074103</v>
      </c>
      <c r="AT1231" s="45">
        <f t="shared" ref="AT1231" si="3672">(AT1230/AU1233)*30</f>
        <v>1068.3325581502443</v>
      </c>
      <c r="AU1231" s="45">
        <f t="shared" ref="AU1231" si="3673">(AU1230/AV1233)*30</f>
        <v>1053.4094699712678</v>
      </c>
      <c r="AV1231" s="45">
        <f t="shared" ref="AV1231" si="3674">(AV1230/AW1233)*30</f>
        <v>1068.8614883162638</v>
      </c>
      <c r="AW1231" s="45">
        <f t="shared" ref="AW1231" si="3675">(AW1230/AX1233)*30</f>
        <v>1082.4405161369048</v>
      </c>
      <c r="AX1231" s="45">
        <f t="shared" ref="AX1231" si="3676">(AX1230/AY1233)*30</f>
        <v>1593.9526449526456</v>
      </c>
      <c r="AY1231" s="45">
        <f t="shared" ref="AY1231" si="3677">(AY1230/AZ1233)*30</f>
        <v>1999.0800377945325</v>
      </c>
      <c r="AZ1231" s="45">
        <f t="shared" ref="AZ1231" si="3678">(AZ1230/BA1233)*30</f>
        <v>1995.9740803926857</v>
      </c>
      <c r="BA1231" s="25" t="e">
        <f t="shared" ref="BA1231" si="3679">(BA1230/BB1233)*30</f>
        <v>#DIV/0!</v>
      </c>
    </row>
    <row r="1232" spans="1:53" hidden="1" x14ac:dyDescent="0.25">
      <c r="A1232" s="9">
        <v>4</v>
      </c>
      <c r="C1232" s="1" t="s">
        <v>294</v>
      </c>
      <c r="D1232" s="1" t="s">
        <v>68</v>
      </c>
      <c r="E1232" s="1" t="s">
        <v>43</v>
      </c>
      <c r="F1232" s="1" t="s">
        <v>295</v>
      </c>
      <c r="G1232" s="1" t="s">
        <v>68</v>
      </c>
      <c r="H1232" s="1" t="s">
        <v>136</v>
      </c>
      <c r="I1232" s="1" t="s">
        <v>105</v>
      </c>
      <c r="J1232" s="1" t="s">
        <v>356</v>
      </c>
      <c r="N1232" s="1">
        <v>0.185</v>
      </c>
      <c r="O1232" s="1">
        <v>0.185</v>
      </c>
      <c r="P1232" s="1">
        <v>0.185</v>
      </c>
      <c r="Q1232" s="1">
        <v>0.185</v>
      </c>
      <c r="R1232" s="1">
        <v>0.185</v>
      </c>
      <c r="S1232" s="1">
        <v>0.185</v>
      </c>
      <c r="T1232" s="1">
        <v>0.185</v>
      </c>
      <c r="Y1232" s="36"/>
      <c r="AL1232" s="37"/>
      <c r="AM1232" s="37"/>
      <c r="AN1232" s="12" t="s">
        <v>944</v>
      </c>
      <c r="AO1232" s="44"/>
      <c r="AP1232" s="44"/>
      <c r="AQ1232" s="44"/>
      <c r="AR1232" s="44"/>
      <c r="AS1232" s="44"/>
      <c r="AT1232" s="44"/>
      <c r="AU1232" s="44"/>
      <c r="AV1232" s="44"/>
      <c r="AW1232" s="44"/>
      <c r="AX1232" s="44"/>
      <c r="AY1232" s="44"/>
      <c r="AZ1232" s="44"/>
      <c r="BA1232" s="24"/>
    </row>
    <row r="1233" spans="1:53" hidden="1" x14ac:dyDescent="0.25">
      <c r="A1233" s="9">
        <v>5</v>
      </c>
      <c r="C1233" s="1" t="s">
        <v>294</v>
      </c>
      <c r="D1233" s="1" t="s">
        <v>68</v>
      </c>
      <c r="E1233" s="1" t="s">
        <v>43</v>
      </c>
      <c r="F1233" s="1" t="s">
        <v>295</v>
      </c>
      <c r="G1233" s="1" t="s">
        <v>68</v>
      </c>
      <c r="H1233" s="1" t="s">
        <v>136</v>
      </c>
      <c r="I1233" s="1" t="s">
        <v>105</v>
      </c>
      <c r="J1233" s="1" t="s">
        <v>356</v>
      </c>
      <c r="N1233" s="1">
        <v>0.185</v>
      </c>
      <c r="O1233" s="1">
        <v>0.185</v>
      </c>
      <c r="P1233" s="1">
        <v>0.185</v>
      </c>
      <c r="Q1233" s="1">
        <v>0.185</v>
      </c>
      <c r="R1233" s="1">
        <v>0.185</v>
      </c>
      <c r="S1233" s="1">
        <v>0.185</v>
      </c>
      <c r="T1233" s="1">
        <v>0.185</v>
      </c>
      <c r="Y1233" s="36"/>
      <c r="AL1233" s="37"/>
      <c r="AM1233" s="37"/>
      <c r="AN1233" s="13" t="s">
        <v>2</v>
      </c>
      <c r="AO1233" s="22"/>
      <c r="AP1233" s="22">
        <f>MPS!P$6*'Purshasing (2)'!$N1229+MPS!P$7*'Purshasing (2)'!$O1229+MPS!P$8*'Purshasing (2)'!$P1229+MPS!P$9*'Purshasing (2)'!$Q1229+MPS!P$10*'Purshasing (2)'!$R1229+MPS!P$11*'Purshasing (2)'!$S1229+MPS!P$12*'Purshasing (2)'!$T1229</f>
        <v>1629.2949999999996</v>
      </c>
      <c r="AQ1233" s="22">
        <f>MPS!Q$6*'Purshasing (2)'!$N1229+MPS!Q$7*'Purshasing (2)'!$O1229+MPS!Q$8*'Purshasing (2)'!$P1229+MPS!Q$9*'Purshasing (2)'!$Q1229+MPS!Q$10*'Purshasing (2)'!$R1229+MPS!Q$11*'Purshasing (2)'!$S1229+MPS!Q$12*'Purshasing (2)'!$T1229</f>
        <v>1828.54</v>
      </c>
      <c r="AR1233" s="22">
        <f>MPS!R$6*'Purshasing (2)'!$N1229+MPS!R$7*'Purshasing (2)'!$O1229+MPS!R$8*'Purshasing (2)'!$P1229+MPS!R$9*'Purshasing (2)'!$Q1229+MPS!R$10*'Purshasing (2)'!$R1229+MPS!R$11*'Purshasing (2)'!$S1229+MPS!R$12*'Purshasing (2)'!$T1229</f>
        <v>2769.45</v>
      </c>
      <c r="AS1233" s="22">
        <f>MPS!S$6*'Purshasing (2)'!$N1229+MPS!S$7*'Purshasing (2)'!$O1229+MPS!S$8*'Purshasing (2)'!$P1229+MPS!S$9*'Purshasing (2)'!$Q1229+MPS!S$10*'Purshasing (2)'!$R1229+MPS!S$11*'Purshasing (2)'!$S1229+MPS!S$12*'Purshasing (2)'!$T1229</f>
        <v>2244.0500000000002</v>
      </c>
      <c r="AT1233" s="22">
        <f>MPS!T$6*'Purshasing (2)'!$N1229+MPS!T$7*'Purshasing (2)'!$O1229+MPS!T$8*'Purshasing (2)'!$P1229+MPS!T$9*'Purshasing (2)'!$Q1229+MPS!T$10*'Purshasing (2)'!$R1229+MPS!T$11*'Purshasing (2)'!$S1229+MPS!T$12*'Purshasing (2)'!$T1229</f>
        <v>863.3950000000001</v>
      </c>
      <c r="AU1233" s="22">
        <f>MPS!U$6*'Purshasing (2)'!$N1229+MPS!U$7*'Purshasing (2)'!$O1229+MPS!U$8*'Purshasing (2)'!$P1229+MPS!U$9*'Purshasing (2)'!$Q1229+MPS!U$10*'Purshasing (2)'!$R1229+MPS!U$11*'Purshasing (2)'!$S1229+MPS!U$12*'Purshasing (2)'!$T1229</f>
        <v>1085.7650000000001</v>
      </c>
      <c r="AV1233" s="22">
        <f>MPS!V$6*'Purshasing (2)'!$N1229+MPS!V$7*'Purshasing (2)'!$O1229+MPS!V$8*'Purshasing (2)'!$P1229+MPS!V$9*'Purshasing (2)'!$Q1229+MPS!V$10*'Purshasing (2)'!$R1229+MPS!V$11*'Purshasing (2)'!$S1229+MPS!V$12*'Purshasing (2)'!$T1229</f>
        <v>1070.2249999999999</v>
      </c>
      <c r="AW1233" s="22">
        <f>MPS!W$6*'Purshasing (2)'!$N1229+MPS!W$7*'Purshasing (2)'!$O1229+MPS!W$8*'Purshasing (2)'!$P1229+MPS!W$9*'Purshasing (2)'!$Q1229+MPS!W$10*'Purshasing (2)'!$R1229+MPS!W$11*'Purshasing (2)'!$S1229+MPS!W$12*'Purshasing (2)'!$T1229</f>
        <v>1024.7149999999999</v>
      </c>
      <c r="AX1233" s="22">
        <f>MPS!X$6*'Purshasing (2)'!$N1229+MPS!X$7*'Purshasing (2)'!$O1229+MPS!X$8*'Purshasing (2)'!$P1229+MPS!X$9*'Purshasing (2)'!$Q1229+MPS!X$10*'Purshasing (2)'!$R1229+MPS!X$11*'Purshasing (2)'!$S1229+MPS!X$12*'Purshasing (2)'!$T1229</f>
        <v>983.45999999999992</v>
      </c>
      <c r="AY1233" s="22">
        <f>MPS!Y$6*'Purshasing (2)'!$N1229+MPS!Y$7*'Purshasing (2)'!$O1229+MPS!Y$8*'Purshasing (2)'!$P1229+MPS!Y$9*'Purshasing (2)'!$Q1229+MPS!Y$10*'Purshasing (2)'!$R1229+MPS!Y$11*'Purshasing (2)'!$S1229+MPS!Y$12*'Purshasing (2)'!$T1229</f>
        <v>649.34999999999991</v>
      </c>
      <c r="AZ1233" s="22">
        <f>MPS!Z$6*'Purshasing (2)'!$N1229+MPS!Z$7*'Purshasing (2)'!$O1229+MPS!Z$8*'Purshasing (2)'!$P1229+MPS!Z$9*'Purshasing (2)'!$Q1229+MPS!Z$10*'Purshasing (2)'!$R1229+MPS!Z$11*'Purshasing (2)'!$S1229+MPS!Z$12*'Purshasing (2)'!$T1229</f>
        <v>508.01</v>
      </c>
      <c r="BA1233" s="25">
        <f>MPS!AA$6*'Purshasing (2)'!$N1229+MPS!AA$7*'Purshasing (2)'!$O1229+MPS!AA$8*'Purshasing (2)'!$P1229+MPS!AA$9*'Purshasing (2)'!$Q1229+MPS!AA$10*'Purshasing (2)'!$R1229+MPS!AA$11*'Purshasing (2)'!$S1229+MPS!AA$12*'Purshasing (2)'!$T1229</f>
        <v>501.16499999999996</v>
      </c>
    </row>
    <row r="1234" spans="1:53" hidden="1" x14ac:dyDescent="0.25">
      <c r="A1234" s="9">
        <v>6</v>
      </c>
      <c r="C1234" s="1" t="s">
        <v>294</v>
      </c>
      <c r="D1234" s="1" t="s">
        <v>68</v>
      </c>
      <c r="E1234" s="1" t="s">
        <v>43</v>
      </c>
      <c r="F1234" s="1" t="s">
        <v>295</v>
      </c>
      <c r="G1234" s="1" t="s">
        <v>68</v>
      </c>
      <c r="H1234" s="1" t="s">
        <v>136</v>
      </c>
      <c r="I1234" s="1" t="s">
        <v>105</v>
      </c>
      <c r="J1234" s="1" t="s">
        <v>356</v>
      </c>
      <c r="L1234" s="1"/>
      <c r="N1234" s="1">
        <v>0.185</v>
      </c>
      <c r="O1234" s="1">
        <v>0.185</v>
      </c>
      <c r="P1234" s="1">
        <v>0.185</v>
      </c>
      <c r="Q1234" s="1">
        <v>0.185</v>
      </c>
      <c r="R1234" s="1">
        <v>0.185</v>
      </c>
      <c r="S1234" s="1">
        <v>0.185</v>
      </c>
      <c r="T1234" s="1">
        <v>0.185</v>
      </c>
      <c r="Y1234" s="36"/>
      <c r="AL1234" s="37"/>
      <c r="AM1234" s="37"/>
      <c r="AN1234" s="12" t="s">
        <v>4</v>
      </c>
      <c r="AO1234" s="23"/>
      <c r="AP1234" s="23">
        <f t="shared" ref="AP1234:BA1234" si="3680">(AQ1233/30)*$X1229</f>
        <v>0</v>
      </c>
      <c r="AQ1234" s="23">
        <f t="shared" si="3680"/>
        <v>0</v>
      </c>
      <c r="AR1234" s="23">
        <f t="shared" si="3680"/>
        <v>0</v>
      </c>
      <c r="AS1234" s="23">
        <f t="shared" si="3680"/>
        <v>0</v>
      </c>
      <c r="AT1234" s="23">
        <f t="shared" si="3680"/>
        <v>0</v>
      </c>
      <c r="AU1234" s="23">
        <f t="shared" si="3680"/>
        <v>0</v>
      </c>
      <c r="AV1234" s="23">
        <f t="shared" si="3680"/>
        <v>0</v>
      </c>
      <c r="AW1234" s="23">
        <f t="shared" si="3680"/>
        <v>0</v>
      </c>
      <c r="AX1234" s="23">
        <f t="shared" si="3680"/>
        <v>0</v>
      </c>
      <c r="AY1234" s="23">
        <f t="shared" si="3680"/>
        <v>0</v>
      </c>
      <c r="AZ1234" s="23">
        <f t="shared" si="3680"/>
        <v>0</v>
      </c>
      <c r="BA1234" s="24">
        <f t="shared" si="3680"/>
        <v>0</v>
      </c>
    </row>
    <row r="1235" spans="1:53" hidden="1" x14ac:dyDescent="0.25">
      <c r="A1235" s="9">
        <v>7</v>
      </c>
      <c r="C1235" s="1" t="s">
        <v>294</v>
      </c>
      <c r="D1235" s="1" t="s">
        <v>68</v>
      </c>
      <c r="E1235" s="1" t="s">
        <v>43</v>
      </c>
      <c r="F1235" s="1" t="s">
        <v>295</v>
      </c>
      <c r="G1235" s="1" t="s">
        <v>68</v>
      </c>
      <c r="H1235" s="1" t="s">
        <v>136</v>
      </c>
      <c r="I1235" s="1" t="s">
        <v>105</v>
      </c>
      <c r="J1235" s="1" t="s">
        <v>356</v>
      </c>
      <c r="L1235" s="1"/>
      <c r="N1235" s="1">
        <v>0.185</v>
      </c>
      <c r="O1235" s="1">
        <v>0.185</v>
      </c>
      <c r="P1235" s="1">
        <v>0.185</v>
      </c>
      <c r="Q1235" s="1">
        <v>0.185</v>
      </c>
      <c r="R1235" s="1">
        <v>0.185</v>
      </c>
      <c r="S1235" s="1">
        <v>0.185</v>
      </c>
      <c r="T1235" s="1">
        <v>0.185</v>
      </c>
      <c r="Y1235" s="36"/>
      <c r="AL1235" s="37"/>
      <c r="AM1235" s="37"/>
      <c r="AN1235" s="13" t="s">
        <v>5</v>
      </c>
      <c r="AO1235" s="22"/>
      <c r="AP1235" s="22">
        <v>2000</v>
      </c>
      <c r="AQ1235" s="22"/>
      <c r="AR1235" s="22"/>
      <c r="AS1235" s="22"/>
      <c r="AT1235" s="22"/>
      <c r="AU1235" s="22"/>
      <c r="AV1235" s="22"/>
      <c r="AW1235" s="22"/>
      <c r="AX1235" s="22"/>
      <c r="AY1235" s="22"/>
      <c r="AZ1235" s="22"/>
      <c r="BA1235" s="25"/>
    </row>
    <row r="1236" spans="1:53" hidden="1" x14ac:dyDescent="0.25">
      <c r="A1236" s="9">
        <v>8</v>
      </c>
      <c r="C1236" s="1" t="s">
        <v>294</v>
      </c>
      <c r="D1236" s="1" t="s">
        <v>68</v>
      </c>
      <c r="E1236" s="1" t="s">
        <v>43</v>
      </c>
      <c r="F1236" s="1" t="s">
        <v>295</v>
      </c>
      <c r="G1236" s="1" t="s">
        <v>68</v>
      </c>
      <c r="H1236" s="1" t="s">
        <v>136</v>
      </c>
      <c r="I1236" s="1" t="s">
        <v>105</v>
      </c>
      <c r="J1236" s="1" t="s">
        <v>356</v>
      </c>
      <c r="L1236" s="1"/>
      <c r="N1236" s="1">
        <v>0.185</v>
      </c>
      <c r="O1236" s="1">
        <v>0.185</v>
      </c>
      <c r="P1236" s="1">
        <v>0.185</v>
      </c>
      <c r="Q1236" s="1">
        <v>0.185</v>
      </c>
      <c r="R1236" s="1">
        <v>0.185</v>
      </c>
      <c r="S1236" s="1">
        <v>0.185</v>
      </c>
      <c r="T1236" s="1">
        <v>0.185</v>
      </c>
      <c r="Y1236" s="36"/>
      <c r="AL1236" s="37"/>
      <c r="AM1236" s="37"/>
      <c r="AN1236" s="12" t="s">
        <v>6</v>
      </c>
      <c r="AO1236" s="23"/>
      <c r="AP1236" s="23"/>
      <c r="AQ1236" s="23"/>
      <c r="AR1236" s="23"/>
      <c r="AS1236" s="23"/>
      <c r="AT1236" s="23"/>
      <c r="AU1236" s="23"/>
      <c r="AV1236" s="23"/>
      <c r="AW1236" s="23"/>
      <c r="AX1236" s="23"/>
      <c r="AY1236" s="23"/>
      <c r="AZ1236" s="23"/>
      <c r="BA1236" s="24"/>
    </row>
    <row r="1237" spans="1:53" ht="14.4" hidden="1" thickBot="1" x14ac:dyDescent="0.3">
      <c r="A1237" s="11">
        <v>9</v>
      </c>
      <c r="C1237" s="1" t="s">
        <v>294</v>
      </c>
      <c r="D1237" s="1" t="s">
        <v>68</v>
      </c>
      <c r="E1237" s="1" t="s">
        <v>43</v>
      </c>
      <c r="F1237" s="1" t="s">
        <v>295</v>
      </c>
      <c r="G1237" s="1" t="s">
        <v>68</v>
      </c>
      <c r="H1237" s="1" t="s">
        <v>136</v>
      </c>
      <c r="I1237" s="1" t="s">
        <v>105</v>
      </c>
      <c r="J1237" s="1" t="s">
        <v>356</v>
      </c>
      <c r="L1237" s="1"/>
      <c r="N1237" s="1">
        <v>0.185</v>
      </c>
      <c r="O1237" s="1">
        <v>0.185</v>
      </c>
      <c r="P1237" s="1">
        <v>0.185</v>
      </c>
      <c r="Q1237" s="1">
        <v>0.185</v>
      </c>
      <c r="R1237" s="1">
        <v>0.185</v>
      </c>
      <c r="S1237" s="1">
        <v>0.185</v>
      </c>
      <c r="T1237" s="1">
        <v>0.185</v>
      </c>
      <c r="Y1237" s="36"/>
      <c r="AL1237" s="37"/>
      <c r="AM1237" s="37"/>
      <c r="AN1237" s="27" t="s">
        <v>7</v>
      </c>
      <c r="AO1237" s="28"/>
      <c r="AP1237" s="28"/>
      <c r="AQ1237" s="28"/>
      <c r="AR1237" s="28"/>
      <c r="AS1237" s="28"/>
      <c r="AT1237" s="28"/>
      <c r="AU1237" s="28"/>
      <c r="AV1237" s="28"/>
      <c r="AW1237" s="28"/>
      <c r="AX1237" s="28"/>
      <c r="AY1237" s="28"/>
      <c r="AZ1237" s="28"/>
      <c r="BA1237" s="29"/>
    </row>
    <row r="1238" spans="1:53" ht="15" hidden="1" thickTop="1" thickBot="1" x14ac:dyDescent="0.3">
      <c r="A1238" s="6">
        <v>1</v>
      </c>
      <c r="B1238" s="14">
        <v>138</v>
      </c>
      <c r="C1238" s="7" t="s">
        <v>294</v>
      </c>
      <c r="D1238" s="7" t="s">
        <v>68</v>
      </c>
      <c r="E1238" s="7" t="s">
        <v>187</v>
      </c>
      <c r="F1238" s="7" t="s">
        <v>295</v>
      </c>
      <c r="G1238" s="7" t="s">
        <v>68</v>
      </c>
      <c r="H1238" s="7" t="s">
        <v>136</v>
      </c>
      <c r="I1238" s="7" t="s">
        <v>64</v>
      </c>
      <c r="J1238" s="7" t="s">
        <v>356</v>
      </c>
      <c r="K1238" s="7" t="s">
        <v>591</v>
      </c>
      <c r="L1238" s="31" t="s">
        <v>592</v>
      </c>
      <c r="M1238" s="7" t="s">
        <v>593</v>
      </c>
      <c r="N1238" s="7"/>
      <c r="O1238" s="7"/>
      <c r="P1238" s="7"/>
      <c r="Q1238" s="7">
        <v>1.85</v>
      </c>
      <c r="R1238" s="7">
        <v>1.85</v>
      </c>
      <c r="S1238" s="7">
        <v>1.85</v>
      </c>
      <c r="T1238" s="7">
        <v>1.85</v>
      </c>
      <c r="U1238" s="7"/>
      <c r="V1238" s="8" t="s">
        <v>299</v>
      </c>
      <c r="W1238" s="8">
        <v>1.075718843026112</v>
      </c>
      <c r="X1238" s="38">
        <v>0</v>
      </c>
      <c r="Y1238" s="42">
        <f t="shared" ref="Y1238" ca="1" si="3681">$L$3+AL1238</f>
        <v>42068</v>
      </c>
      <c r="Z1238" s="1" t="s">
        <v>139</v>
      </c>
      <c r="AA1238" s="1" t="s">
        <v>575</v>
      </c>
      <c r="AB1238" s="1" t="s">
        <v>594</v>
      </c>
      <c r="AL1238" s="2">
        <v>8</v>
      </c>
      <c r="AM1238" s="4">
        <v>1</v>
      </c>
      <c r="AN1238" s="39" t="s">
        <v>0</v>
      </c>
      <c r="AO1238" s="43"/>
      <c r="AP1238" s="43">
        <f t="shared" ref="AP1238:BA1238" si="3682">IF(AQ1243+AP1242+AP1244-AO1239&lt;0,0,MAX((AQ1243+AP1242+AP1244-AO1239),$AM1247))</f>
        <v>0</v>
      </c>
      <c r="AQ1238" s="43">
        <f t="shared" si="3682"/>
        <v>0</v>
      </c>
      <c r="AR1238" s="43">
        <f t="shared" si="3682"/>
        <v>0</v>
      </c>
      <c r="AS1238" s="43">
        <f t="shared" si="3682"/>
        <v>0</v>
      </c>
      <c r="AT1238" s="43">
        <f t="shared" si="3682"/>
        <v>0</v>
      </c>
      <c r="AU1238" s="43">
        <f t="shared" si="3682"/>
        <v>0</v>
      </c>
      <c r="AV1238" s="43">
        <f t="shared" si="3682"/>
        <v>6610.1500000000015</v>
      </c>
      <c r="AW1238" s="43">
        <f t="shared" si="3682"/>
        <v>10247.15</v>
      </c>
      <c r="AX1238" s="43">
        <f t="shared" si="3682"/>
        <v>9834.5999999999985</v>
      </c>
      <c r="AY1238" s="43">
        <f t="shared" si="3682"/>
        <v>6493.5</v>
      </c>
      <c r="AZ1238" s="43">
        <f t="shared" si="3682"/>
        <v>5080.1000000000004</v>
      </c>
      <c r="BA1238" s="26">
        <f t="shared" si="3682"/>
        <v>5011.6500000000005</v>
      </c>
    </row>
    <row r="1239" spans="1:53" x14ac:dyDescent="0.25">
      <c r="A1239" s="9">
        <v>2</v>
      </c>
      <c r="C1239" s="1" t="s">
        <v>294</v>
      </c>
      <c r="D1239" s="1" t="s">
        <v>68</v>
      </c>
      <c r="E1239" s="1" t="s">
        <v>187</v>
      </c>
      <c r="F1239" s="1" t="s">
        <v>295</v>
      </c>
      <c r="G1239" s="1" t="s">
        <v>68</v>
      </c>
      <c r="H1239" s="1" t="s">
        <v>136</v>
      </c>
      <c r="I1239" s="1" t="s">
        <v>64</v>
      </c>
      <c r="J1239" s="1" t="s">
        <v>356</v>
      </c>
      <c r="Q1239" s="1">
        <v>1.85</v>
      </c>
      <c r="R1239" s="1">
        <v>1.85</v>
      </c>
      <c r="S1239" s="1">
        <v>1.85</v>
      </c>
      <c r="T1239" s="1">
        <v>1.85</v>
      </c>
      <c r="Y1239" s="36"/>
      <c r="AL1239" s="37"/>
      <c r="AM1239" s="37"/>
      <c r="AN1239" s="12" t="s">
        <v>1</v>
      </c>
      <c r="AO1239" s="44">
        <v>50000</v>
      </c>
      <c r="AP1239" s="44">
        <f t="shared" ref="AP1239" si="3683">AO1239+AP1238-AP1244-AP1242</f>
        <v>42734.9</v>
      </c>
      <c r="AQ1239" s="44">
        <f t="shared" ref="AQ1239" si="3684">AP1239+AQ1238-AQ1244-AQ1242</f>
        <v>36696.5</v>
      </c>
      <c r="AR1239" s="44">
        <f t="shared" ref="AR1239" si="3685">AQ1239+AR1238-AR1244-AR1242</f>
        <v>29944</v>
      </c>
      <c r="AS1239" s="44">
        <f t="shared" ref="AS1239" si="3686">AR1239+AS1238-AS1244-AS1242</f>
        <v>23583.7</v>
      </c>
      <c r="AT1239" s="44">
        <f t="shared" ref="AT1239" si="3687">AS1239+AT1238-AT1244-AT1242</f>
        <v>14949.75</v>
      </c>
      <c r="AU1239" s="44">
        <f t="shared" ref="AU1239" si="3688">AT1239+AU1238-AU1244-AU1242</f>
        <v>4092.0999999999985</v>
      </c>
      <c r="AV1239" s="44">
        <f t="shared" ref="AV1239" si="3689">AU1239+AV1238-AV1244-AV1242</f>
        <v>0</v>
      </c>
      <c r="AW1239" s="44">
        <f t="shared" ref="AW1239" si="3690">AV1239+AW1238-AW1244-AW1242</f>
        <v>0</v>
      </c>
      <c r="AX1239" s="44">
        <f t="shared" ref="AX1239" si="3691">AW1239+AX1238-AX1244-AX1242</f>
        <v>0</v>
      </c>
      <c r="AY1239" s="44">
        <f t="shared" ref="AY1239" si="3692">AX1239+AY1238-AY1244-AY1242</f>
        <v>0</v>
      </c>
      <c r="AZ1239" s="44">
        <f t="shared" ref="AZ1239" si="3693">AY1239+AZ1238-AZ1244-AZ1242</f>
        <v>0</v>
      </c>
      <c r="BA1239" s="23">
        <f t="shared" ref="BA1239" si="3694">AZ1239+BA1238-BA1244-BA1242</f>
        <v>0</v>
      </c>
    </row>
    <row r="1240" spans="1:53" hidden="1" x14ac:dyDescent="0.25">
      <c r="A1240" s="9">
        <v>3</v>
      </c>
      <c r="C1240" s="1" t="s">
        <v>294</v>
      </c>
      <c r="D1240" s="1" t="s">
        <v>68</v>
      </c>
      <c r="E1240" s="1" t="s">
        <v>187</v>
      </c>
      <c r="F1240" s="1" t="s">
        <v>295</v>
      </c>
      <c r="G1240" s="1" t="s">
        <v>68</v>
      </c>
      <c r="H1240" s="1" t="s">
        <v>136</v>
      </c>
      <c r="I1240" s="1" t="s">
        <v>64</v>
      </c>
      <c r="J1240" s="1" t="s">
        <v>356</v>
      </c>
      <c r="Q1240" s="1">
        <v>1.85</v>
      </c>
      <c r="R1240" s="1">
        <v>1.85</v>
      </c>
      <c r="S1240" s="1">
        <v>1.85</v>
      </c>
      <c r="T1240" s="1">
        <v>1.85</v>
      </c>
      <c r="Y1240" s="36"/>
      <c r="AL1240" s="37"/>
      <c r="AM1240" s="37"/>
      <c r="AN1240" s="13" t="s">
        <v>3</v>
      </c>
      <c r="AO1240" s="45"/>
      <c r="AP1240" s="45">
        <f t="shared" ref="AP1240" si="3695">(AP1239/AQ1242)*30</f>
        <v>212.31567965023851</v>
      </c>
      <c r="AQ1240" s="45">
        <f t="shared" ref="AQ1240" si="3696">(AQ1239/AR1242)*30</f>
        <v>163.03517215845983</v>
      </c>
      <c r="AR1240" s="45">
        <f t="shared" ref="AR1240" si="3697">(AR1239/AS1242)*30</f>
        <v>141.23862081977268</v>
      </c>
      <c r="AS1240" s="45">
        <f t="shared" ref="AS1240" si="3698">(AS1239/AT1242)*30</f>
        <v>81.945227850520325</v>
      </c>
      <c r="AT1240" s="45">
        <f t="shared" ref="AT1240" si="3699">(AT1239/AU1242)*30</f>
        <v>41.30659028426961</v>
      </c>
      <c r="AU1240" s="45">
        <f t="shared" ref="AU1240" si="3700">(AU1239/AV1242)*30</f>
        <v>11.470765493237399</v>
      </c>
      <c r="AV1240" s="45">
        <f t="shared" ref="AV1240" si="3701">(AV1239/AW1242)*30</f>
        <v>0</v>
      </c>
      <c r="AW1240" s="45">
        <f t="shared" ref="AW1240" si="3702">(AW1239/AX1242)*30</f>
        <v>0</v>
      </c>
      <c r="AX1240" s="45">
        <f t="shared" ref="AX1240" si="3703">(AX1239/AY1242)*30</f>
        <v>0</v>
      </c>
      <c r="AY1240" s="45">
        <f t="shared" ref="AY1240" si="3704">(AY1239/AZ1242)*30</f>
        <v>0</v>
      </c>
      <c r="AZ1240" s="45">
        <f t="shared" ref="AZ1240" si="3705">(AZ1239/BA1242)*30</f>
        <v>0</v>
      </c>
      <c r="BA1240" s="25" t="e">
        <f t="shared" ref="BA1240" si="3706">(BA1239/BB1242)*30</f>
        <v>#DIV/0!</v>
      </c>
    </row>
    <row r="1241" spans="1:53" hidden="1" x14ac:dyDescent="0.25">
      <c r="A1241" s="9">
        <v>4</v>
      </c>
      <c r="C1241" s="1" t="s">
        <v>294</v>
      </c>
      <c r="D1241" s="1" t="s">
        <v>68</v>
      </c>
      <c r="E1241" s="1" t="s">
        <v>187</v>
      </c>
      <c r="F1241" s="1" t="s">
        <v>295</v>
      </c>
      <c r="G1241" s="1" t="s">
        <v>68</v>
      </c>
      <c r="H1241" s="1" t="s">
        <v>136</v>
      </c>
      <c r="I1241" s="1" t="s">
        <v>64</v>
      </c>
      <c r="J1241" s="1" t="s">
        <v>356</v>
      </c>
      <c r="Q1241" s="1">
        <v>1.85</v>
      </c>
      <c r="R1241" s="1">
        <v>1.85</v>
      </c>
      <c r="S1241" s="1">
        <v>1.85</v>
      </c>
      <c r="T1241" s="1">
        <v>1.85</v>
      </c>
      <c r="Y1241" s="36"/>
      <c r="AL1241" s="37"/>
      <c r="AM1241" s="37"/>
      <c r="AN1241" s="12" t="s">
        <v>944</v>
      </c>
      <c r="AO1241" s="44"/>
      <c r="AP1241" s="44"/>
      <c r="AQ1241" s="44"/>
      <c r="AR1241" s="44"/>
      <c r="AS1241" s="44"/>
      <c r="AT1241" s="44"/>
      <c r="AU1241" s="44"/>
      <c r="AV1241" s="44"/>
      <c r="AW1241" s="44"/>
      <c r="AX1241" s="44"/>
      <c r="AY1241" s="44"/>
      <c r="AZ1241" s="44"/>
      <c r="BA1241" s="24"/>
    </row>
    <row r="1242" spans="1:53" hidden="1" x14ac:dyDescent="0.25">
      <c r="A1242" s="9">
        <v>5</v>
      </c>
      <c r="C1242" s="1" t="s">
        <v>294</v>
      </c>
      <c r="D1242" s="1" t="s">
        <v>68</v>
      </c>
      <c r="E1242" s="1" t="s">
        <v>187</v>
      </c>
      <c r="F1242" s="1" t="s">
        <v>295</v>
      </c>
      <c r="G1242" s="1" t="s">
        <v>68</v>
      </c>
      <c r="H1242" s="1" t="s">
        <v>136</v>
      </c>
      <c r="I1242" s="1" t="s">
        <v>64</v>
      </c>
      <c r="J1242" s="1" t="s">
        <v>356</v>
      </c>
      <c r="Q1242" s="1">
        <v>1.85</v>
      </c>
      <c r="R1242" s="1">
        <v>1.85</v>
      </c>
      <c r="S1242" s="1">
        <v>1.85</v>
      </c>
      <c r="T1242" s="1">
        <v>1.85</v>
      </c>
      <c r="Y1242" s="36"/>
      <c r="AL1242" s="37"/>
      <c r="AM1242" s="37"/>
      <c r="AN1242" s="13" t="s">
        <v>2</v>
      </c>
      <c r="AO1242" s="22"/>
      <c r="AP1242" s="22">
        <f>MPS!P$6*'Purshasing (2)'!$N1238+MPS!P$7*'Purshasing (2)'!$O1238+MPS!P$8*'Purshasing (2)'!$P1238+MPS!P$9*'Purshasing (2)'!$Q1238+MPS!P$10*'Purshasing (2)'!$R1238+MPS!P$11*'Purshasing (2)'!$S1238+MPS!P$12*'Purshasing (2)'!$T1238</f>
        <v>5265.1</v>
      </c>
      <c r="AQ1242" s="22">
        <f>MPS!Q$6*'Purshasing (2)'!$N1238+MPS!Q$7*'Purshasing (2)'!$O1238+MPS!Q$8*'Purshasing (2)'!$P1238+MPS!Q$9*'Purshasing (2)'!$Q1238+MPS!Q$10*'Purshasing (2)'!$R1238+MPS!Q$11*'Purshasing (2)'!$S1238+MPS!Q$12*'Purshasing (2)'!$T1238</f>
        <v>6038.4</v>
      </c>
      <c r="AR1242" s="22">
        <f>MPS!R$6*'Purshasing (2)'!$N1238+MPS!R$7*'Purshasing (2)'!$O1238+MPS!R$8*'Purshasing (2)'!$P1238+MPS!R$9*'Purshasing (2)'!$Q1238+MPS!R$10*'Purshasing (2)'!$R1238+MPS!R$11*'Purshasing (2)'!$S1238+MPS!R$12*'Purshasing (2)'!$T1238</f>
        <v>6752.5</v>
      </c>
      <c r="AS1242" s="22">
        <f>MPS!S$6*'Purshasing (2)'!$N1238+MPS!S$7*'Purshasing (2)'!$O1238+MPS!S$8*'Purshasing (2)'!$P1238+MPS!S$9*'Purshasing (2)'!$Q1238+MPS!S$10*'Purshasing (2)'!$R1238+MPS!S$11*'Purshasing (2)'!$S1238+MPS!S$12*'Purshasing (2)'!$T1238</f>
        <v>6360.2999999999993</v>
      </c>
      <c r="AT1242" s="22">
        <f>MPS!T$6*'Purshasing (2)'!$N1238+MPS!T$7*'Purshasing (2)'!$O1238+MPS!T$8*'Purshasing (2)'!$P1238+MPS!T$9*'Purshasing (2)'!$Q1238+MPS!T$10*'Purshasing (2)'!$R1238+MPS!T$11*'Purshasing (2)'!$S1238+MPS!T$12*'Purshasing (2)'!$T1238</f>
        <v>8633.9500000000007</v>
      </c>
      <c r="AU1242" s="22">
        <f>MPS!U$6*'Purshasing (2)'!$N1238+MPS!U$7*'Purshasing (2)'!$O1238+MPS!U$8*'Purshasing (2)'!$P1238+MPS!U$9*'Purshasing (2)'!$Q1238+MPS!U$10*'Purshasing (2)'!$R1238+MPS!U$11*'Purshasing (2)'!$S1238+MPS!U$12*'Purshasing (2)'!$T1238</f>
        <v>10857.650000000001</v>
      </c>
      <c r="AV1242" s="22">
        <f>MPS!V$6*'Purshasing (2)'!$N1238+MPS!V$7*'Purshasing (2)'!$O1238+MPS!V$8*'Purshasing (2)'!$P1238+MPS!V$9*'Purshasing (2)'!$Q1238+MPS!V$10*'Purshasing (2)'!$R1238+MPS!V$11*'Purshasing (2)'!$S1238+MPS!V$12*'Purshasing (2)'!$T1238</f>
        <v>10702.25</v>
      </c>
      <c r="AW1242" s="22">
        <f>MPS!W$6*'Purshasing (2)'!$N1238+MPS!W$7*'Purshasing (2)'!$O1238+MPS!W$8*'Purshasing (2)'!$P1238+MPS!W$9*'Purshasing (2)'!$Q1238+MPS!W$10*'Purshasing (2)'!$R1238+MPS!W$11*'Purshasing (2)'!$S1238+MPS!W$12*'Purshasing (2)'!$T1238</f>
        <v>10247.15</v>
      </c>
      <c r="AX1242" s="22">
        <f>MPS!X$6*'Purshasing (2)'!$N1238+MPS!X$7*'Purshasing (2)'!$O1238+MPS!X$8*'Purshasing (2)'!$P1238+MPS!X$9*'Purshasing (2)'!$Q1238+MPS!X$10*'Purshasing (2)'!$R1238+MPS!X$11*'Purshasing (2)'!$S1238+MPS!X$12*'Purshasing (2)'!$T1238</f>
        <v>9834.5999999999985</v>
      </c>
      <c r="AY1242" s="22">
        <f>MPS!Y$6*'Purshasing (2)'!$N1238+MPS!Y$7*'Purshasing (2)'!$O1238+MPS!Y$8*'Purshasing (2)'!$P1238+MPS!Y$9*'Purshasing (2)'!$Q1238+MPS!Y$10*'Purshasing (2)'!$R1238+MPS!Y$11*'Purshasing (2)'!$S1238+MPS!Y$12*'Purshasing (2)'!$T1238</f>
        <v>6493.5</v>
      </c>
      <c r="AZ1242" s="22">
        <f>MPS!Z$6*'Purshasing (2)'!$N1238+MPS!Z$7*'Purshasing (2)'!$O1238+MPS!Z$8*'Purshasing (2)'!$P1238+MPS!Z$9*'Purshasing (2)'!$Q1238+MPS!Z$10*'Purshasing (2)'!$R1238+MPS!Z$11*'Purshasing (2)'!$S1238+MPS!Z$12*'Purshasing (2)'!$T1238</f>
        <v>5080.1000000000004</v>
      </c>
      <c r="BA1242" s="25">
        <f>MPS!AA$6*'Purshasing (2)'!$N1238+MPS!AA$7*'Purshasing (2)'!$O1238+MPS!AA$8*'Purshasing (2)'!$P1238+MPS!AA$9*'Purshasing (2)'!$Q1238+MPS!AA$10*'Purshasing (2)'!$R1238+MPS!AA$11*'Purshasing (2)'!$S1238+MPS!AA$12*'Purshasing (2)'!$T1238</f>
        <v>5011.6500000000005</v>
      </c>
    </row>
    <row r="1243" spans="1:53" hidden="1" x14ac:dyDescent="0.25">
      <c r="A1243" s="9">
        <v>6</v>
      </c>
      <c r="C1243" s="1" t="s">
        <v>294</v>
      </c>
      <c r="D1243" s="1" t="s">
        <v>68</v>
      </c>
      <c r="E1243" s="1" t="s">
        <v>187</v>
      </c>
      <c r="F1243" s="1" t="s">
        <v>295</v>
      </c>
      <c r="G1243" s="1" t="s">
        <v>68</v>
      </c>
      <c r="H1243" s="1" t="s">
        <v>136</v>
      </c>
      <c r="I1243" s="1" t="s">
        <v>64</v>
      </c>
      <c r="J1243" s="1" t="s">
        <v>356</v>
      </c>
      <c r="L1243" s="1"/>
      <c r="Q1243" s="1">
        <v>1.85</v>
      </c>
      <c r="R1243" s="1">
        <v>1.85</v>
      </c>
      <c r="S1243" s="1">
        <v>1.85</v>
      </c>
      <c r="T1243" s="1">
        <v>1.85</v>
      </c>
      <c r="Y1243" s="36"/>
      <c r="AL1243" s="37"/>
      <c r="AM1243" s="37"/>
      <c r="AN1243" s="12" t="s">
        <v>4</v>
      </c>
      <c r="AO1243" s="23"/>
      <c r="AP1243" s="23">
        <f t="shared" ref="AP1243:BA1243" si="3707">(AQ1242/30)*$X1238</f>
        <v>0</v>
      </c>
      <c r="AQ1243" s="23">
        <f t="shared" si="3707"/>
        <v>0</v>
      </c>
      <c r="AR1243" s="23">
        <f t="shared" si="3707"/>
        <v>0</v>
      </c>
      <c r="AS1243" s="23">
        <f t="shared" si="3707"/>
        <v>0</v>
      </c>
      <c r="AT1243" s="23">
        <f t="shared" si="3707"/>
        <v>0</v>
      </c>
      <c r="AU1243" s="23">
        <f t="shared" si="3707"/>
        <v>0</v>
      </c>
      <c r="AV1243" s="23">
        <f t="shared" si="3707"/>
        <v>0</v>
      </c>
      <c r="AW1243" s="23">
        <f t="shared" si="3707"/>
        <v>0</v>
      </c>
      <c r="AX1243" s="23">
        <f t="shared" si="3707"/>
        <v>0</v>
      </c>
      <c r="AY1243" s="23">
        <f t="shared" si="3707"/>
        <v>0</v>
      </c>
      <c r="AZ1243" s="23">
        <f t="shared" si="3707"/>
        <v>0</v>
      </c>
      <c r="BA1243" s="24">
        <f t="shared" si="3707"/>
        <v>0</v>
      </c>
    </row>
    <row r="1244" spans="1:53" hidden="1" x14ac:dyDescent="0.25">
      <c r="A1244" s="9">
        <v>7</v>
      </c>
      <c r="C1244" s="1" t="s">
        <v>294</v>
      </c>
      <c r="D1244" s="1" t="s">
        <v>68</v>
      </c>
      <c r="E1244" s="1" t="s">
        <v>187</v>
      </c>
      <c r="F1244" s="1" t="s">
        <v>295</v>
      </c>
      <c r="G1244" s="1" t="s">
        <v>68</v>
      </c>
      <c r="H1244" s="1" t="s">
        <v>136</v>
      </c>
      <c r="I1244" s="1" t="s">
        <v>64</v>
      </c>
      <c r="J1244" s="1" t="s">
        <v>356</v>
      </c>
      <c r="L1244" s="1"/>
      <c r="Q1244" s="1">
        <v>1.85</v>
      </c>
      <c r="R1244" s="1">
        <v>1.85</v>
      </c>
      <c r="S1244" s="1">
        <v>1.85</v>
      </c>
      <c r="T1244" s="1">
        <v>1.85</v>
      </c>
      <c r="Y1244" s="36"/>
      <c r="AL1244" s="37"/>
      <c r="AM1244" s="37"/>
      <c r="AN1244" s="13" t="s">
        <v>5</v>
      </c>
      <c r="AO1244" s="22"/>
      <c r="AP1244" s="22">
        <v>2000</v>
      </c>
      <c r="AQ1244" s="22"/>
      <c r="AR1244" s="22"/>
      <c r="AS1244" s="22"/>
      <c r="AT1244" s="22"/>
      <c r="AU1244" s="22"/>
      <c r="AV1244" s="22"/>
      <c r="AW1244" s="22"/>
      <c r="AX1244" s="22"/>
      <c r="AY1244" s="22"/>
      <c r="AZ1244" s="22"/>
      <c r="BA1244" s="25"/>
    </row>
    <row r="1245" spans="1:53" hidden="1" x14ac:dyDescent="0.25">
      <c r="A1245" s="9">
        <v>8</v>
      </c>
      <c r="C1245" s="1" t="s">
        <v>294</v>
      </c>
      <c r="D1245" s="1" t="s">
        <v>68</v>
      </c>
      <c r="E1245" s="1" t="s">
        <v>187</v>
      </c>
      <c r="F1245" s="1" t="s">
        <v>295</v>
      </c>
      <c r="G1245" s="1" t="s">
        <v>68</v>
      </c>
      <c r="H1245" s="1" t="s">
        <v>136</v>
      </c>
      <c r="I1245" s="1" t="s">
        <v>64</v>
      </c>
      <c r="J1245" s="1" t="s">
        <v>356</v>
      </c>
      <c r="L1245" s="1"/>
      <c r="Q1245" s="1">
        <v>1.85</v>
      </c>
      <c r="R1245" s="1">
        <v>1.85</v>
      </c>
      <c r="S1245" s="1">
        <v>1.85</v>
      </c>
      <c r="T1245" s="1">
        <v>1.85</v>
      </c>
      <c r="Y1245" s="36"/>
      <c r="AL1245" s="37"/>
      <c r="AM1245" s="37"/>
      <c r="AN1245" s="12" t="s">
        <v>6</v>
      </c>
      <c r="AO1245" s="23"/>
      <c r="AP1245" s="23"/>
      <c r="AQ1245" s="23"/>
      <c r="AR1245" s="23"/>
      <c r="AS1245" s="23"/>
      <c r="AT1245" s="23"/>
      <c r="AU1245" s="23"/>
      <c r="AV1245" s="23"/>
      <c r="AW1245" s="23"/>
      <c r="AX1245" s="23"/>
      <c r="AY1245" s="23"/>
      <c r="AZ1245" s="23"/>
      <c r="BA1245" s="24"/>
    </row>
    <row r="1246" spans="1:53" ht="14.4" hidden="1" thickBot="1" x14ac:dyDescent="0.3">
      <c r="A1246" s="11">
        <v>9</v>
      </c>
      <c r="C1246" s="1" t="s">
        <v>294</v>
      </c>
      <c r="D1246" s="1" t="s">
        <v>68</v>
      </c>
      <c r="E1246" s="1" t="s">
        <v>187</v>
      </c>
      <c r="F1246" s="1" t="s">
        <v>295</v>
      </c>
      <c r="G1246" s="1" t="s">
        <v>68</v>
      </c>
      <c r="H1246" s="1" t="s">
        <v>136</v>
      </c>
      <c r="I1246" s="1" t="s">
        <v>64</v>
      </c>
      <c r="J1246" s="1" t="s">
        <v>356</v>
      </c>
      <c r="L1246" s="1"/>
      <c r="Q1246" s="1">
        <v>1.85</v>
      </c>
      <c r="R1246" s="1">
        <v>1.85</v>
      </c>
      <c r="S1246" s="1">
        <v>1.85</v>
      </c>
      <c r="T1246" s="1">
        <v>1.85</v>
      </c>
      <c r="Y1246" s="36"/>
      <c r="AL1246" s="37"/>
      <c r="AM1246" s="37"/>
      <c r="AN1246" s="27" t="s">
        <v>7</v>
      </c>
      <c r="AO1246" s="28"/>
      <c r="AP1246" s="28"/>
      <c r="AQ1246" s="28"/>
      <c r="AR1246" s="28"/>
      <c r="AS1246" s="28"/>
      <c r="AT1246" s="28"/>
      <c r="AU1246" s="28"/>
      <c r="AV1246" s="28"/>
      <c r="AW1246" s="28"/>
      <c r="AX1246" s="28"/>
      <c r="AY1246" s="28"/>
      <c r="AZ1246" s="28"/>
      <c r="BA1246" s="29"/>
    </row>
    <row r="1247" spans="1:53" ht="15" hidden="1" thickTop="1" thickBot="1" x14ac:dyDescent="0.3">
      <c r="A1247" s="6">
        <v>1</v>
      </c>
      <c r="B1247" s="14">
        <v>139</v>
      </c>
      <c r="C1247" s="7" t="s">
        <v>294</v>
      </c>
      <c r="D1247" s="7" t="s">
        <v>68</v>
      </c>
      <c r="E1247" s="7" t="s">
        <v>187</v>
      </c>
      <c r="F1247" s="7" t="s">
        <v>295</v>
      </c>
      <c r="G1247" s="7" t="s">
        <v>68</v>
      </c>
      <c r="H1247" s="7" t="s">
        <v>136</v>
      </c>
      <c r="I1247" s="7" t="s">
        <v>64</v>
      </c>
      <c r="J1247" s="7" t="s">
        <v>356</v>
      </c>
      <c r="K1247" s="7" t="s">
        <v>595</v>
      </c>
      <c r="L1247" s="31" t="s">
        <v>596</v>
      </c>
      <c r="M1247" s="7" t="s">
        <v>597</v>
      </c>
      <c r="N1247" s="7"/>
      <c r="O1247" s="7"/>
      <c r="P1247" s="7"/>
      <c r="Q1247" s="7">
        <v>0.75</v>
      </c>
      <c r="R1247" s="7">
        <v>0.75</v>
      </c>
      <c r="S1247" s="7">
        <v>0.75</v>
      </c>
      <c r="T1247" s="7">
        <v>0.75</v>
      </c>
      <c r="U1247" s="7"/>
      <c r="V1247" s="8" t="s">
        <v>299</v>
      </c>
      <c r="W1247" s="8">
        <v>0.33179999999999993</v>
      </c>
      <c r="X1247" s="38">
        <v>0</v>
      </c>
      <c r="Y1247" s="42">
        <f t="shared" ref="Y1247" ca="1" si="3708">$L$3+AL1247</f>
        <v>42068</v>
      </c>
      <c r="Z1247" s="1" t="s">
        <v>139</v>
      </c>
      <c r="AA1247" s="1" t="s">
        <v>575</v>
      </c>
      <c r="AB1247" s="1" t="s">
        <v>594</v>
      </c>
      <c r="AL1247" s="2">
        <v>8</v>
      </c>
      <c r="AM1247" s="4">
        <v>1</v>
      </c>
      <c r="AN1247" s="39" t="s">
        <v>0</v>
      </c>
      <c r="AO1247" s="43"/>
      <c r="AP1247" s="43">
        <f t="shared" ref="AP1247:BA1247" si="3709">IF(AQ1252+AP1251+AP1253-AO1248&lt;0,0,MAX((AQ1252+AP1251+AP1253-AO1248),$AM1256))</f>
        <v>0</v>
      </c>
      <c r="AQ1247" s="43">
        <f t="shared" si="3709"/>
        <v>0</v>
      </c>
      <c r="AR1247" s="43">
        <f t="shared" si="3709"/>
        <v>0</v>
      </c>
      <c r="AS1247" s="43">
        <f t="shared" si="3709"/>
        <v>0</v>
      </c>
      <c r="AT1247" s="43">
        <f t="shared" si="3709"/>
        <v>0</v>
      </c>
      <c r="AU1247" s="43">
        <f t="shared" si="3709"/>
        <v>0</v>
      </c>
      <c r="AV1247" s="43">
        <f t="shared" si="3709"/>
        <v>0</v>
      </c>
      <c r="AW1247" s="43">
        <f t="shared" si="3709"/>
        <v>0</v>
      </c>
      <c r="AX1247" s="43">
        <f t="shared" si="3709"/>
        <v>0</v>
      </c>
      <c r="AY1247" s="43">
        <f t="shared" si="3709"/>
        <v>0</v>
      </c>
      <c r="AZ1247" s="43">
        <f t="shared" si="3709"/>
        <v>0</v>
      </c>
      <c r="BA1247" s="26">
        <f t="shared" si="3709"/>
        <v>0</v>
      </c>
    </row>
    <row r="1248" spans="1:53" x14ac:dyDescent="0.25">
      <c r="A1248" s="9">
        <v>2</v>
      </c>
      <c r="C1248" s="1" t="s">
        <v>294</v>
      </c>
      <c r="D1248" s="1" t="s">
        <v>68</v>
      </c>
      <c r="E1248" s="1" t="s">
        <v>187</v>
      </c>
      <c r="F1248" s="1" t="s">
        <v>295</v>
      </c>
      <c r="G1248" s="1" t="s">
        <v>68</v>
      </c>
      <c r="H1248" s="1" t="s">
        <v>136</v>
      </c>
      <c r="I1248" s="1" t="s">
        <v>64</v>
      </c>
      <c r="J1248" s="1" t="s">
        <v>356</v>
      </c>
      <c r="Q1248" s="1">
        <v>0.75</v>
      </c>
      <c r="R1248" s="1">
        <v>0.75</v>
      </c>
      <c r="S1248" s="1">
        <v>0.75</v>
      </c>
      <c r="T1248" s="1">
        <v>0.75</v>
      </c>
      <c r="Y1248" s="36"/>
      <c r="AL1248" s="37"/>
      <c r="AM1248" s="37"/>
      <c r="AN1248" s="12" t="s">
        <v>1</v>
      </c>
      <c r="AO1248" s="44">
        <v>50000</v>
      </c>
      <c r="AP1248" s="44">
        <f t="shared" ref="AP1248" si="3710">AO1248+AP1247-AP1253-AP1251</f>
        <v>45865.5</v>
      </c>
      <c r="AQ1248" s="44">
        <f t="shared" ref="AQ1248" si="3711">AP1248+AQ1247-AQ1253-AQ1251</f>
        <v>43417.5</v>
      </c>
      <c r="AR1248" s="44">
        <f t="shared" ref="AR1248" si="3712">AQ1248+AR1247-AR1253-AR1251</f>
        <v>40680</v>
      </c>
      <c r="AS1248" s="44">
        <f t="shared" ref="AS1248" si="3713">AR1248+AS1247-AS1253-AS1251</f>
        <v>38101.5</v>
      </c>
      <c r="AT1248" s="44">
        <f t="shared" ref="AT1248" si="3714">AS1248+AT1247-AT1253-AT1251</f>
        <v>34601.25</v>
      </c>
      <c r="AU1248" s="44">
        <f t="shared" ref="AU1248" si="3715">AT1248+AU1247-AU1253-AU1251</f>
        <v>30199.5</v>
      </c>
      <c r="AV1248" s="44">
        <f t="shared" ref="AV1248" si="3716">AU1248+AV1247-AV1253-AV1251</f>
        <v>25860.75</v>
      </c>
      <c r="AW1248" s="44">
        <f t="shared" ref="AW1248" si="3717">AV1248+AW1247-AW1253-AW1251</f>
        <v>21706.5</v>
      </c>
      <c r="AX1248" s="44">
        <f t="shared" ref="AX1248" si="3718">AW1248+AX1247-AX1253-AX1251</f>
        <v>17719.5</v>
      </c>
      <c r="AY1248" s="44">
        <f t="shared" ref="AY1248" si="3719">AX1248+AY1247-AY1253-AY1251</f>
        <v>15087</v>
      </c>
      <c r="AZ1248" s="44">
        <f t="shared" ref="AZ1248" si="3720">AY1248+AZ1247-AZ1253-AZ1251</f>
        <v>13027.5</v>
      </c>
      <c r="BA1248" s="23">
        <f t="shared" ref="BA1248" si="3721">AZ1248+BA1247-BA1253-BA1251</f>
        <v>10995.75</v>
      </c>
    </row>
    <row r="1249" spans="1:53" hidden="1" x14ac:dyDescent="0.25">
      <c r="A1249" s="9">
        <v>3</v>
      </c>
      <c r="C1249" s="1" t="s">
        <v>294</v>
      </c>
      <c r="D1249" s="1" t="s">
        <v>68</v>
      </c>
      <c r="E1249" s="1" t="s">
        <v>187</v>
      </c>
      <c r="F1249" s="1" t="s">
        <v>295</v>
      </c>
      <c r="G1249" s="1" t="s">
        <v>68</v>
      </c>
      <c r="H1249" s="1" t="s">
        <v>136</v>
      </c>
      <c r="I1249" s="1" t="s">
        <v>64</v>
      </c>
      <c r="J1249" s="1" t="s">
        <v>356</v>
      </c>
      <c r="Q1249" s="1">
        <v>0.75</v>
      </c>
      <c r="R1249" s="1">
        <v>0.75</v>
      </c>
      <c r="S1249" s="1">
        <v>0.75</v>
      </c>
      <c r="T1249" s="1">
        <v>0.75</v>
      </c>
      <c r="Y1249" s="36"/>
      <c r="AL1249" s="37"/>
      <c r="AM1249" s="37"/>
      <c r="AN1249" s="13" t="s">
        <v>3</v>
      </c>
      <c r="AO1249" s="45"/>
      <c r="AP1249" s="45">
        <f t="shared" ref="AP1249" si="3722">(AP1248/AQ1251)*30</f>
        <v>562.07720588235293</v>
      </c>
      <c r="AQ1249" s="45">
        <f t="shared" ref="AQ1249" si="3723">(AQ1248/AR1251)*30</f>
        <v>475.8082191780822</v>
      </c>
      <c r="AR1249" s="45">
        <f t="shared" ref="AR1249" si="3724">(AR1248/AS1251)*30</f>
        <v>473.29842931937173</v>
      </c>
      <c r="AS1249" s="45">
        <f t="shared" ref="AS1249" si="3725">(AS1248/AT1251)*30</f>
        <v>326.5609599314335</v>
      </c>
      <c r="AT1249" s="45">
        <f t="shared" ref="AT1249" si="3726">(AT1248/AU1251)*30</f>
        <v>235.82382007156244</v>
      </c>
      <c r="AU1249" s="45">
        <f t="shared" ref="AU1249" si="3727">(AU1248/AV1251)*30</f>
        <v>208.8124459809853</v>
      </c>
      <c r="AV1249" s="45">
        <f t="shared" ref="AV1249" si="3728">(AV1248/AW1251)*30</f>
        <v>186.75392670157069</v>
      </c>
      <c r="AW1249" s="45">
        <f t="shared" ref="AW1249" si="3729">(AW1248/AX1251)*30</f>
        <v>163.32957110609482</v>
      </c>
      <c r="AX1249" s="45">
        <f t="shared" ref="AX1249" si="3730">(AX1248/AY1251)*30</f>
        <v>201.93162393162393</v>
      </c>
      <c r="AY1249" s="45">
        <f t="shared" ref="AY1249" si="3731">(AY1248/AZ1251)*30</f>
        <v>219.76693372177712</v>
      </c>
      <c r="AZ1249" s="45">
        <f t="shared" ref="AZ1249" si="3732">(AZ1248/BA1251)*30</f>
        <v>192.35880398671094</v>
      </c>
      <c r="BA1249" s="25" t="e">
        <f t="shared" ref="BA1249" si="3733">(BA1248/BB1251)*30</f>
        <v>#DIV/0!</v>
      </c>
    </row>
    <row r="1250" spans="1:53" hidden="1" x14ac:dyDescent="0.25">
      <c r="A1250" s="9">
        <v>4</v>
      </c>
      <c r="C1250" s="1" t="s">
        <v>294</v>
      </c>
      <c r="D1250" s="1" t="s">
        <v>68</v>
      </c>
      <c r="E1250" s="1" t="s">
        <v>187</v>
      </c>
      <c r="F1250" s="1" t="s">
        <v>295</v>
      </c>
      <c r="G1250" s="1" t="s">
        <v>68</v>
      </c>
      <c r="H1250" s="1" t="s">
        <v>136</v>
      </c>
      <c r="I1250" s="1" t="s">
        <v>64</v>
      </c>
      <c r="J1250" s="1" t="s">
        <v>356</v>
      </c>
      <c r="Q1250" s="1">
        <v>0.75</v>
      </c>
      <c r="R1250" s="1">
        <v>0.75</v>
      </c>
      <c r="S1250" s="1">
        <v>0.75</v>
      </c>
      <c r="T1250" s="1">
        <v>0.75</v>
      </c>
      <c r="Y1250" s="36"/>
      <c r="AL1250" s="37"/>
      <c r="AM1250" s="37"/>
      <c r="AN1250" s="12" t="s">
        <v>944</v>
      </c>
      <c r="AO1250" s="44"/>
      <c r="AP1250" s="44"/>
      <c r="AQ1250" s="44"/>
      <c r="AR1250" s="44"/>
      <c r="AS1250" s="44"/>
      <c r="AT1250" s="44"/>
      <c r="AU1250" s="44"/>
      <c r="AV1250" s="44"/>
      <c r="AW1250" s="44"/>
      <c r="AX1250" s="44"/>
      <c r="AY1250" s="44"/>
      <c r="AZ1250" s="44"/>
      <c r="BA1250" s="24"/>
    </row>
    <row r="1251" spans="1:53" hidden="1" x14ac:dyDescent="0.25">
      <c r="A1251" s="9">
        <v>5</v>
      </c>
      <c r="C1251" s="1" t="s">
        <v>294</v>
      </c>
      <c r="D1251" s="1" t="s">
        <v>68</v>
      </c>
      <c r="E1251" s="1" t="s">
        <v>187</v>
      </c>
      <c r="F1251" s="1" t="s">
        <v>295</v>
      </c>
      <c r="G1251" s="1" t="s">
        <v>68</v>
      </c>
      <c r="H1251" s="1" t="s">
        <v>136</v>
      </c>
      <c r="I1251" s="1" t="s">
        <v>64</v>
      </c>
      <c r="J1251" s="1" t="s">
        <v>356</v>
      </c>
      <c r="Q1251" s="1">
        <v>0.75</v>
      </c>
      <c r="R1251" s="1">
        <v>0.75</v>
      </c>
      <c r="S1251" s="1">
        <v>0.75</v>
      </c>
      <c r="T1251" s="1">
        <v>0.75</v>
      </c>
      <c r="Y1251" s="36"/>
      <c r="AL1251" s="37"/>
      <c r="AM1251" s="37"/>
      <c r="AN1251" s="13" t="s">
        <v>2</v>
      </c>
      <c r="AO1251" s="22"/>
      <c r="AP1251" s="22">
        <f>MPS!P$6*'Purshasing (2)'!$N1247+MPS!P$7*'Purshasing (2)'!$O1247+MPS!P$8*'Purshasing (2)'!$P1247+MPS!P$9*'Purshasing (2)'!$Q1247+MPS!P$10*'Purshasing (2)'!$R1247+MPS!P$11*'Purshasing (2)'!$S1247+MPS!P$12*'Purshasing (2)'!$T1247</f>
        <v>2134.5</v>
      </c>
      <c r="AQ1251" s="22">
        <f>MPS!Q$6*'Purshasing (2)'!$N1247+MPS!Q$7*'Purshasing (2)'!$O1247+MPS!Q$8*'Purshasing (2)'!$P1247+MPS!Q$9*'Purshasing (2)'!$Q1247+MPS!Q$10*'Purshasing (2)'!$R1247+MPS!Q$11*'Purshasing (2)'!$S1247+MPS!Q$12*'Purshasing (2)'!$T1247</f>
        <v>2448</v>
      </c>
      <c r="AR1251" s="22">
        <f>MPS!R$6*'Purshasing (2)'!$N1247+MPS!R$7*'Purshasing (2)'!$O1247+MPS!R$8*'Purshasing (2)'!$P1247+MPS!R$9*'Purshasing (2)'!$Q1247+MPS!R$10*'Purshasing (2)'!$R1247+MPS!R$11*'Purshasing (2)'!$S1247+MPS!R$12*'Purshasing (2)'!$T1247</f>
        <v>2737.5</v>
      </c>
      <c r="AS1251" s="22">
        <f>MPS!S$6*'Purshasing (2)'!$N1247+MPS!S$7*'Purshasing (2)'!$O1247+MPS!S$8*'Purshasing (2)'!$P1247+MPS!S$9*'Purshasing (2)'!$Q1247+MPS!S$10*'Purshasing (2)'!$R1247+MPS!S$11*'Purshasing (2)'!$S1247+MPS!S$12*'Purshasing (2)'!$T1247</f>
        <v>2578.5</v>
      </c>
      <c r="AT1251" s="22">
        <f>MPS!T$6*'Purshasing (2)'!$N1247+MPS!T$7*'Purshasing (2)'!$O1247+MPS!T$8*'Purshasing (2)'!$P1247+MPS!T$9*'Purshasing (2)'!$Q1247+MPS!T$10*'Purshasing (2)'!$R1247+MPS!T$11*'Purshasing (2)'!$S1247+MPS!T$12*'Purshasing (2)'!$T1247</f>
        <v>3500.25</v>
      </c>
      <c r="AU1251" s="22">
        <f>MPS!U$6*'Purshasing (2)'!$N1247+MPS!U$7*'Purshasing (2)'!$O1247+MPS!U$8*'Purshasing (2)'!$P1247+MPS!U$9*'Purshasing (2)'!$Q1247+MPS!U$10*'Purshasing (2)'!$R1247+MPS!U$11*'Purshasing (2)'!$S1247+MPS!U$12*'Purshasing (2)'!$T1247</f>
        <v>4401.75</v>
      </c>
      <c r="AV1251" s="22">
        <f>MPS!V$6*'Purshasing (2)'!$N1247+MPS!V$7*'Purshasing (2)'!$O1247+MPS!V$8*'Purshasing (2)'!$P1247+MPS!V$9*'Purshasing (2)'!$Q1247+MPS!V$10*'Purshasing (2)'!$R1247+MPS!V$11*'Purshasing (2)'!$S1247+MPS!V$12*'Purshasing (2)'!$T1247</f>
        <v>4338.75</v>
      </c>
      <c r="AW1251" s="22">
        <f>MPS!W$6*'Purshasing (2)'!$N1247+MPS!W$7*'Purshasing (2)'!$O1247+MPS!W$8*'Purshasing (2)'!$P1247+MPS!W$9*'Purshasing (2)'!$Q1247+MPS!W$10*'Purshasing (2)'!$R1247+MPS!W$11*'Purshasing (2)'!$S1247+MPS!W$12*'Purshasing (2)'!$T1247</f>
        <v>4154.25</v>
      </c>
      <c r="AX1251" s="22">
        <f>MPS!X$6*'Purshasing (2)'!$N1247+MPS!X$7*'Purshasing (2)'!$O1247+MPS!X$8*'Purshasing (2)'!$P1247+MPS!X$9*'Purshasing (2)'!$Q1247+MPS!X$10*'Purshasing (2)'!$R1247+MPS!X$11*'Purshasing (2)'!$S1247+MPS!X$12*'Purshasing (2)'!$T1247</f>
        <v>3987</v>
      </c>
      <c r="AY1251" s="22">
        <f>MPS!Y$6*'Purshasing (2)'!$N1247+MPS!Y$7*'Purshasing (2)'!$O1247+MPS!Y$8*'Purshasing (2)'!$P1247+MPS!Y$9*'Purshasing (2)'!$Q1247+MPS!Y$10*'Purshasing (2)'!$R1247+MPS!Y$11*'Purshasing (2)'!$S1247+MPS!Y$12*'Purshasing (2)'!$T1247</f>
        <v>2632.5</v>
      </c>
      <c r="AZ1251" s="22">
        <f>MPS!Z$6*'Purshasing (2)'!$N1247+MPS!Z$7*'Purshasing (2)'!$O1247+MPS!Z$8*'Purshasing (2)'!$P1247+MPS!Z$9*'Purshasing (2)'!$Q1247+MPS!Z$10*'Purshasing (2)'!$R1247+MPS!Z$11*'Purshasing (2)'!$S1247+MPS!Z$12*'Purshasing (2)'!$T1247</f>
        <v>2059.5</v>
      </c>
      <c r="BA1251" s="25">
        <f>MPS!AA$6*'Purshasing (2)'!$N1247+MPS!AA$7*'Purshasing (2)'!$O1247+MPS!AA$8*'Purshasing (2)'!$P1247+MPS!AA$9*'Purshasing (2)'!$Q1247+MPS!AA$10*'Purshasing (2)'!$R1247+MPS!AA$11*'Purshasing (2)'!$S1247+MPS!AA$12*'Purshasing (2)'!$T1247</f>
        <v>2031.75</v>
      </c>
    </row>
    <row r="1252" spans="1:53" hidden="1" x14ac:dyDescent="0.25">
      <c r="A1252" s="9">
        <v>6</v>
      </c>
      <c r="C1252" s="1" t="s">
        <v>294</v>
      </c>
      <c r="D1252" s="1" t="s">
        <v>68</v>
      </c>
      <c r="E1252" s="1" t="s">
        <v>187</v>
      </c>
      <c r="F1252" s="1" t="s">
        <v>295</v>
      </c>
      <c r="G1252" s="1" t="s">
        <v>68</v>
      </c>
      <c r="H1252" s="1" t="s">
        <v>136</v>
      </c>
      <c r="I1252" s="1" t="s">
        <v>64</v>
      </c>
      <c r="J1252" s="1" t="s">
        <v>356</v>
      </c>
      <c r="L1252" s="1"/>
      <c r="Q1252" s="1">
        <v>0.75</v>
      </c>
      <c r="R1252" s="1">
        <v>0.75</v>
      </c>
      <c r="S1252" s="1">
        <v>0.75</v>
      </c>
      <c r="T1252" s="1">
        <v>0.75</v>
      </c>
      <c r="Y1252" s="36"/>
      <c r="AL1252" s="37"/>
      <c r="AM1252" s="37"/>
      <c r="AN1252" s="12" t="s">
        <v>4</v>
      </c>
      <c r="AO1252" s="23"/>
      <c r="AP1252" s="23">
        <f t="shared" ref="AP1252:BA1252" si="3734">(AQ1251/30)*$X1247</f>
        <v>0</v>
      </c>
      <c r="AQ1252" s="23">
        <f t="shared" si="3734"/>
        <v>0</v>
      </c>
      <c r="AR1252" s="23">
        <f t="shared" si="3734"/>
        <v>0</v>
      </c>
      <c r="AS1252" s="23">
        <f t="shared" si="3734"/>
        <v>0</v>
      </c>
      <c r="AT1252" s="23">
        <f t="shared" si="3734"/>
        <v>0</v>
      </c>
      <c r="AU1252" s="23">
        <f t="shared" si="3734"/>
        <v>0</v>
      </c>
      <c r="AV1252" s="23">
        <f t="shared" si="3734"/>
        <v>0</v>
      </c>
      <c r="AW1252" s="23">
        <f t="shared" si="3734"/>
        <v>0</v>
      </c>
      <c r="AX1252" s="23">
        <f t="shared" si="3734"/>
        <v>0</v>
      </c>
      <c r="AY1252" s="23">
        <f t="shared" si="3734"/>
        <v>0</v>
      </c>
      <c r="AZ1252" s="23">
        <f t="shared" si="3734"/>
        <v>0</v>
      </c>
      <c r="BA1252" s="24">
        <f t="shared" si="3734"/>
        <v>0</v>
      </c>
    </row>
    <row r="1253" spans="1:53" hidden="1" x14ac:dyDescent="0.25">
      <c r="A1253" s="9">
        <v>7</v>
      </c>
      <c r="C1253" s="1" t="s">
        <v>294</v>
      </c>
      <c r="D1253" s="1" t="s">
        <v>68</v>
      </c>
      <c r="E1253" s="1" t="s">
        <v>187</v>
      </c>
      <c r="F1253" s="1" t="s">
        <v>295</v>
      </c>
      <c r="G1253" s="1" t="s">
        <v>68</v>
      </c>
      <c r="H1253" s="1" t="s">
        <v>136</v>
      </c>
      <c r="I1253" s="1" t="s">
        <v>64</v>
      </c>
      <c r="J1253" s="1" t="s">
        <v>356</v>
      </c>
      <c r="L1253" s="1"/>
      <c r="Q1253" s="1">
        <v>0.75</v>
      </c>
      <c r="R1253" s="1">
        <v>0.75</v>
      </c>
      <c r="S1253" s="1">
        <v>0.75</v>
      </c>
      <c r="T1253" s="1">
        <v>0.75</v>
      </c>
      <c r="Y1253" s="36"/>
      <c r="AL1253" s="37"/>
      <c r="AM1253" s="37"/>
      <c r="AN1253" s="13" t="s">
        <v>5</v>
      </c>
      <c r="AO1253" s="22"/>
      <c r="AP1253" s="22">
        <v>2000</v>
      </c>
      <c r="AQ1253" s="22"/>
      <c r="AR1253" s="22"/>
      <c r="AS1253" s="22"/>
      <c r="AT1253" s="22"/>
      <c r="AU1253" s="22"/>
      <c r="AV1253" s="22"/>
      <c r="AW1253" s="22"/>
      <c r="AX1253" s="22"/>
      <c r="AY1253" s="22"/>
      <c r="AZ1253" s="22"/>
      <c r="BA1253" s="25"/>
    </row>
    <row r="1254" spans="1:53" hidden="1" x14ac:dyDescent="0.25">
      <c r="A1254" s="9">
        <v>8</v>
      </c>
      <c r="C1254" s="1" t="s">
        <v>294</v>
      </c>
      <c r="D1254" s="1" t="s">
        <v>68</v>
      </c>
      <c r="E1254" s="1" t="s">
        <v>187</v>
      </c>
      <c r="F1254" s="1" t="s">
        <v>295</v>
      </c>
      <c r="G1254" s="1" t="s">
        <v>68</v>
      </c>
      <c r="H1254" s="1" t="s">
        <v>136</v>
      </c>
      <c r="I1254" s="1" t="s">
        <v>64</v>
      </c>
      <c r="J1254" s="1" t="s">
        <v>356</v>
      </c>
      <c r="L1254" s="1"/>
      <c r="Q1254" s="1">
        <v>0.75</v>
      </c>
      <c r="R1254" s="1">
        <v>0.75</v>
      </c>
      <c r="S1254" s="1">
        <v>0.75</v>
      </c>
      <c r="T1254" s="1">
        <v>0.75</v>
      </c>
      <c r="Y1254" s="36"/>
      <c r="AL1254" s="37"/>
      <c r="AM1254" s="37"/>
      <c r="AN1254" s="12" t="s">
        <v>6</v>
      </c>
      <c r="AO1254" s="23"/>
      <c r="AP1254" s="23"/>
      <c r="AQ1254" s="23"/>
      <c r="AR1254" s="23"/>
      <c r="AS1254" s="23"/>
      <c r="AT1254" s="23"/>
      <c r="AU1254" s="23"/>
      <c r="AV1254" s="23"/>
      <c r="AW1254" s="23"/>
      <c r="AX1254" s="23"/>
      <c r="AY1254" s="23"/>
      <c r="AZ1254" s="23"/>
      <c r="BA1254" s="24"/>
    </row>
    <row r="1255" spans="1:53" ht="14.4" hidden="1" thickBot="1" x14ac:dyDescent="0.3">
      <c r="A1255" s="11">
        <v>9</v>
      </c>
      <c r="C1255" s="1" t="s">
        <v>294</v>
      </c>
      <c r="D1255" s="1" t="s">
        <v>68</v>
      </c>
      <c r="E1255" s="1" t="s">
        <v>187</v>
      </c>
      <c r="F1255" s="1" t="s">
        <v>295</v>
      </c>
      <c r="G1255" s="1" t="s">
        <v>68</v>
      </c>
      <c r="H1255" s="1" t="s">
        <v>136</v>
      </c>
      <c r="I1255" s="1" t="s">
        <v>64</v>
      </c>
      <c r="J1255" s="1" t="s">
        <v>356</v>
      </c>
      <c r="L1255" s="1"/>
      <c r="Q1255" s="1">
        <v>0.75</v>
      </c>
      <c r="R1255" s="1">
        <v>0.75</v>
      </c>
      <c r="S1255" s="1">
        <v>0.75</v>
      </c>
      <c r="T1255" s="1">
        <v>0.75</v>
      </c>
      <c r="Y1255" s="36"/>
      <c r="AL1255" s="37"/>
      <c r="AM1255" s="37"/>
      <c r="AN1255" s="27" t="s">
        <v>7</v>
      </c>
      <c r="AO1255" s="28"/>
      <c r="AP1255" s="28"/>
      <c r="AQ1255" s="28"/>
      <c r="AR1255" s="28"/>
      <c r="AS1255" s="28"/>
      <c r="AT1255" s="28"/>
      <c r="AU1255" s="28"/>
      <c r="AV1255" s="28"/>
      <c r="AW1255" s="28"/>
      <c r="AX1255" s="28"/>
      <c r="AY1255" s="28"/>
      <c r="AZ1255" s="28"/>
      <c r="BA1255" s="29"/>
    </row>
    <row r="1256" spans="1:53" ht="15" hidden="1" thickTop="1" thickBot="1" x14ac:dyDescent="0.3">
      <c r="A1256" s="6">
        <v>1</v>
      </c>
      <c r="B1256" s="14">
        <v>140</v>
      </c>
      <c r="C1256" s="7" t="s">
        <v>294</v>
      </c>
      <c r="D1256" s="7" t="s">
        <v>68</v>
      </c>
      <c r="E1256" s="7" t="s">
        <v>187</v>
      </c>
      <c r="F1256" s="7" t="s">
        <v>295</v>
      </c>
      <c r="G1256" s="7" t="s">
        <v>68</v>
      </c>
      <c r="H1256" s="7" t="s">
        <v>136</v>
      </c>
      <c r="I1256" s="7" t="s">
        <v>64</v>
      </c>
      <c r="J1256" s="7" t="s">
        <v>356</v>
      </c>
      <c r="K1256" s="7" t="s">
        <v>598</v>
      </c>
      <c r="L1256" s="31" t="s">
        <v>599</v>
      </c>
      <c r="M1256" s="7" t="s">
        <v>600</v>
      </c>
      <c r="N1256" s="7"/>
      <c r="O1256" s="7"/>
      <c r="P1256" s="7"/>
      <c r="Q1256" s="7">
        <v>8</v>
      </c>
      <c r="R1256" s="7">
        <v>8</v>
      </c>
      <c r="S1256" s="7">
        <v>8</v>
      </c>
      <c r="T1256" s="7">
        <v>8</v>
      </c>
      <c r="U1256" s="7"/>
      <c r="V1256" s="8" t="s">
        <v>299</v>
      </c>
      <c r="W1256" s="8">
        <v>7.0000000000000021E-2</v>
      </c>
      <c r="X1256" s="38">
        <v>0</v>
      </c>
      <c r="Y1256" s="42">
        <f t="shared" ref="Y1256" ca="1" si="3735">$L$3+AL1256</f>
        <v>42068</v>
      </c>
      <c r="Z1256" s="1" t="s">
        <v>139</v>
      </c>
      <c r="AA1256" s="1" t="s">
        <v>575</v>
      </c>
      <c r="AB1256" s="1" t="s">
        <v>594</v>
      </c>
      <c r="AL1256" s="2">
        <v>8</v>
      </c>
      <c r="AM1256" s="4">
        <v>1</v>
      </c>
      <c r="AN1256" s="39" t="s">
        <v>0</v>
      </c>
      <c r="AO1256" s="43"/>
      <c r="AP1256" s="43">
        <f t="shared" ref="AP1256:BA1256" si="3736">IF(AQ1261+AP1260+AP1262-AO1257&lt;0,0,MAX((AQ1261+AP1260+AP1262-AO1257),$AM1265))</f>
        <v>0</v>
      </c>
      <c r="AQ1256" s="43">
        <f t="shared" si="3736"/>
        <v>880</v>
      </c>
      <c r="AR1256" s="43">
        <f t="shared" si="3736"/>
        <v>29200</v>
      </c>
      <c r="AS1256" s="43">
        <f t="shared" si="3736"/>
        <v>27504</v>
      </c>
      <c r="AT1256" s="43">
        <f t="shared" si="3736"/>
        <v>37336</v>
      </c>
      <c r="AU1256" s="43">
        <f t="shared" si="3736"/>
        <v>46952</v>
      </c>
      <c r="AV1256" s="43">
        <f t="shared" si="3736"/>
        <v>46280</v>
      </c>
      <c r="AW1256" s="43">
        <f t="shared" si="3736"/>
        <v>44312</v>
      </c>
      <c r="AX1256" s="43">
        <f t="shared" si="3736"/>
        <v>42528</v>
      </c>
      <c r="AY1256" s="43">
        <f t="shared" si="3736"/>
        <v>28080</v>
      </c>
      <c r="AZ1256" s="43">
        <f t="shared" si="3736"/>
        <v>21968</v>
      </c>
      <c r="BA1256" s="26">
        <f t="shared" si="3736"/>
        <v>21672</v>
      </c>
    </row>
    <row r="1257" spans="1:53" x14ac:dyDescent="0.25">
      <c r="A1257" s="9">
        <v>2</v>
      </c>
      <c r="C1257" s="1" t="s">
        <v>294</v>
      </c>
      <c r="D1257" s="1" t="s">
        <v>68</v>
      </c>
      <c r="E1257" s="1" t="s">
        <v>187</v>
      </c>
      <c r="F1257" s="1" t="s">
        <v>295</v>
      </c>
      <c r="G1257" s="1" t="s">
        <v>68</v>
      </c>
      <c r="H1257" s="1" t="s">
        <v>136</v>
      </c>
      <c r="I1257" s="1" t="s">
        <v>64</v>
      </c>
      <c r="J1257" s="1" t="s">
        <v>356</v>
      </c>
      <c r="Q1257" s="1">
        <v>8</v>
      </c>
      <c r="R1257" s="1">
        <v>8</v>
      </c>
      <c r="S1257" s="1">
        <v>8</v>
      </c>
      <c r="T1257" s="1">
        <v>8</v>
      </c>
      <c r="Y1257" s="36"/>
      <c r="AL1257" s="37"/>
      <c r="AM1257" s="37"/>
      <c r="AN1257" s="12" t="s">
        <v>1</v>
      </c>
      <c r="AO1257" s="44">
        <v>50000</v>
      </c>
      <c r="AP1257" s="44">
        <f t="shared" ref="AP1257" si="3737">AO1257+AP1256-AP1262-AP1260</f>
        <v>25232</v>
      </c>
      <c r="AQ1257" s="44">
        <f t="shared" ref="AQ1257" si="3738">AP1257+AQ1256-AQ1262-AQ1260</f>
        <v>0</v>
      </c>
      <c r="AR1257" s="44">
        <f t="shared" ref="AR1257" si="3739">AQ1257+AR1256-AR1262-AR1260</f>
        <v>0</v>
      </c>
      <c r="AS1257" s="44">
        <f t="shared" ref="AS1257" si="3740">AR1257+AS1256-AS1262-AS1260</f>
        <v>0</v>
      </c>
      <c r="AT1257" s="44">
        <f t="shared" ref="AT1257" si="3741">AS1257+AT1256-AT1262-AT1260</f>
        <v>0</v>
      </c>
      <c r="AU1257" s="44">
        <f t="shared" ref="AU1257" si="3742">AT1257+AU1256-AU1262-AU1260</f>
        <v>0</v>
      </c>
      <c r="AV1257" s="44">
        <f t="shared" ref="AV1257" si="3743">AU1257+AV1256-AV1262-AV1260</f>
        <v>0</v>
      </c>
      <c r="AW1257" s="44">
        <f t="shared" ref="AW1257" si="3744">AV1257+AW1256-AW1262-AW1260</f>
        <v>0</v>
      </c>
      <c r="AX1257" s="44">
        <f t="shared" ref="AX1257" si="3745">AW1257+AX1256-AX1262-AX1260</f>
        <v>0</v>
      </c>
      <c r="AY1257" s="44">
        <f t="shared" ref="AY1257" si="3746">AX1257+AY1256-AY1262-AY1260</f>
        <v>0</v>
      </c>
      <c r="AZ1257" s="44">
        <f t="shared" ref="AZ1257" si="3747">AY1257+AZ1256-AZ1262-AZ1260</f>
        <v>0</v>
      </c>
      <c r="BA1257" s="23">
        <f t="shared" ref="BA1257" si="3748">AZ1257+BA1256-BA1262-BA1260</f>
        <v>0</v>
      </c>
    </row>
    <row r="1258" spans="1:53" hidden="1" x14ac:dyDescent="0.25">
      <c r="A1258" s="9">
        <v>3</v>
      </c>
      <c r="C1258" s="1" t="s">
        <v>294</v>
      </c>
      <c r="D1258" s="1" t="s">
        <v>68</v>
      </c>
      <c r="E1258" s="1" t="s">
        <v>187</v>
      </c>
      <c r="F1258" s="1" t="s">
        <v>295</v>
      </c>
      <c r="G1258" s="1" t="s">
        <v>68</v>
      </c>
      <c r="H1258" s="1" t="s">
        <v>136</v>
      </c>
      <c r="I1258" s="1" t="s">
        <v>64</v>
      </c>
      <c r="J1258" s="1" t="s">
        <v>356</v>
      </c>
      <c r="Q1258" s="1">
        <v>8</v>
      </c>
      <c r="R1258" s="1">
        <v>8</v>
      </c>
      <c r="S1258" s="1">
        <v>8</v>
      </c>
      <c r="T1258" s="1">
        <v>8</v>
      </c>
      <c r="Y1258" s="36"/>
      <c r="AL1258" s="37"/>
      <c r="AM1258" s="37"/>
      <c r="AN1258" s="13" t="s">
        <v>3</v>
      </c>
      <c r="AO1258" s="45"/>
      <c r="AP1258" s="45">
        <f t="shared" ref="AP1258" si="3749">(AP1257/AQ1260)*30</f>
        <v>28.988970588235293</v>
      </c>
      <c r="AQ1258" s="45">
        <f t="shared" ref="AQ1258" si="3750">(AQ1257/AR1260)*30</f>
        <v>0</v>
      </c>
      <c r="AR1258" s="45">
        <f t="shared" ref="AR1258" si="3751">(AR1257/AS1260)*30</f>
        <v>0</v>
      </c>
      <c r="AS1258" s="45">
        <f t="shared" ref="AS1258" si="3752">(AS1257/AT1260)*30</f>
        <v>0</v>
      </c>
      <c r="AT1258" s="45">
        <f t="shared" ref="AT1258" si="3753">(AT1257/AU1260)*30</f>
        <v>0</v>
      </c>
      <c r="AU1258" s="45">
        <f t="shared" ref="AU1258" si="3754">(AU1257/AV1260)*30</f>
        <v>0</v>
      </c>
      <c r="AV1258" s="45">
        <f t="shared" ref="AV1258" si="3755">(AV1257/AW1260)*30</f>
        <v>0</v>
      </c>
      <c r="AW1258" s="45">
        <f t="shared" ref="AW1258" si="3756">(AW1257/AX1260)*30</f>
        <v>0</v>
      </c>
      <c r="AX1258" s="45">
        <f t="shared" ref="AX1258" si="3757">(AX1257/AY1260)*30</f>
        <v>0</v>
      </c>
      <c r="AY1258" s="45">
        <f t="shared" ref="AY1258" si="3758">(AY1257/AZ1260)*30</f>
        <v>0</v>
      </c>
      <c r="AZ1258" s="45">
        <f t="shared" ref="AZ1258" si="3759">(AZ1257/BA1260)*30</f>
        <v>0</v>
      </c>
      <c r="BA1258" s="25" t="e">
        <f t="shared" ref="BA1258" si="3760">(BA1257/BB1260)*30</f>
        <v>#DIV/0!</v>
      </c>
    </row>
    <row r="1259" spans="1:53" hidden="1" x14ac:dyDescent="0.25">
      <c r="A1259" s="9">
        <v>4</v>
      </c>
      <c r="C1259" s="1" t="s">
        <v>294</v>
      </c>
      <c r="D1259" s="1" t="s">
        <v>68</v>
      </c>
      <c r="E1259" s="1" t="s">
        <v>187</v>
      </c>
      <c r="F1259" s="1" t="s">
        <v>295</v>
      </c>
      <c r="G1259" s="1" t="s">
        <v>68</v>
      </c>
      <c r="H1259" s="1" t="s">
        <v>136</v>
      </c>
      <c r="I1259" s="1" t="s">
        <v>64</v>
      </c>
      <c r="J1259" s="1" t="s">
        <v>356</v>
      </c>
      <c r="Q1259" s="1">
        <v>8</v>
      </c>
      <c r="R1259" s="1">
        <v>8</v>
      </c>
      <c r="S1259" s="1">
        <v>8</v>
      </c>
      <c r="T1259" s="1">
        <v>8</v>
      </c>
      <c r="Y1259" s="36"/>
      <c r="AL1259" s="37"/>
      <c r="AM1259" s="37"/>
      <c r="AN1259" s="12" t="s">
        <v>944</v>
      </c>
      <c r="AO1259" s="44"/>
      <c r="AP1259" s="44"/>
      <c r="AQ1259" s="44"/>
      <c r="AR1259" s="44"/>
      <c r="AS1259" s="44"/>
      <c r="AT1259" s="44"/>
      <c r="AU1259" s="44"/>
      <c r="AV1259" s="44"/>
      <c r="AW1259" s="44"/>
      <c r="AX1259" s="44"/>
      <c r="AY1259" s="44"/>
      <c r="AZ1259" s="44"/>
      <c r="BA1259" s="24"/>
    </row>
    <row r="1260" spans="1:53" hidden="1" x14ac:dyDescent="0.25">
      <c r="A1260" s="9">
        <v>5</v>
      </c>
      <c r="C1260" s="1" t="s">
        <v>294</v>
      </c>
      <c r="D1260" s="1" t="s">
        <v>68</v>
      </c>
      <c r="E1260" s="1" t="s">
        <v>187</v>
      </c>
      <c r="F1260" s="1" t="s">
        <v>295</v>
      </c>
      <c r="G1260" s="1" t="s">
        <v>68</v>
      </c>
      <c r="H1260" s="1" t="s">
        <v>136</v>
      </c>
      <c r="I1260" s="1" t="s">
        <v>64</v>
      </c>
      <c r="J1260" s="1" t="s">
        <v>356</v>
      </c>
      <c r="Q1260" s="1">
        <v>8</v>
      </c>
      <c r="R1260" s="1">
        <v>8</v>
      </c>
      <c r="S1260" s="1">
        <v>8</v>
      </c>
      <c r="T1260" s="1">
        <v>8</v>
      </c>
      <c r="Y1260" s="36"/>
      <c r="AL1260" s="37"/>
      <c r="AM1260" s="37"/>
      <c r="AN1260" s="13" t="s">
        <v>2</v>
      </c>
      <c r="AO1260" s="22"/>
      <c r="AP1260" s="22">
        <f>MPS!P$6*'Purshasing (2)'!$N1256+MPS!P$7*'Purshasing (2)'!$O1256+MPS!P$8*'Purshasing (2)'!$P1256+MPS!P$9*'Purshasing (2)'!$Q1256+MPS!P$10*'Purshasing (2)'!$R1256+MPS!P$11*'Purshasing (2)'!$S1256+MPS!P$12*'Purshasing (2)'!$T1256</f>
        <v>22768</v>
      </c>
      <c r="AQ1260" s="22">
        <f>MPS!Q$6*'Purshasing (2)'!$N1256+MPS!Q$7*'Purshasing (2)'!$O1256+MPS!Q$8*'Purshasing (2)'!$P1256+MPS!Q$9*'Purshasing (2)'!$Q1256+MPS!Q$10*'Purshasing (2)'!$R1256+MPS!Q$11*'Purshasing (2)'!$S1256+MPS!Q$12*'Purshasing (2)'!$T1256</f>
        <v>26112</v>
      </c>
      <c r="AR1260" s="22">
        <f>MPS!R$6*'Purshasing (2)'!$N1256+MPS!R$7*'Purshasing (2)'!$O1256+MPS!R$8*'Purshasing (2)'!$P1256+MPS!R$9*'Purshasing (2)'!$Q1256+MPS!R$10*'Purshasing (2)'!$R1256+MPS!R$11*'Purshasing (2)'!$S1256+MPS!R$12*'Purshasing (2)'!$T1256</f>
        <v>29200</v>
      </c>
      <c r="AS1260" s="22">
        <f>MPS!S$6*'Purshasing (2)'!$N1256+MPS!S$7*'Purshasing (2)'!$O1256+MPS!S$8*'Purshasing (2)'!$P1256+MPS!S$9*'Purshasing (2)'!$Q1256+MPS!S$10*'Purshasing (2)'!$R1256+MPS!S$11*'Purshasing (2)'!$S1256+MPS!S$12*'Purshasing (2)'!$T1256</f>
        <v>27504</v>
      </c>
      <c r="AT1260" s="22">
        <f>MPS!T$6*'Purshasing (2)'!$N1256+MPS!T$7*'Purshasing (2)'!$O1256+MPS!T$8*'Purshasing (2)'!$P1256+MPS!T$9*'Purshasing (2)'!$Q1256+MPS!T$10*'Purshasing (2)'!$R1256+MPS!T$11*'Purshasing (2)'!$S1256+MPS!T$12*'Purshasing (2)'!$T1256</f>
        <v>37336</v>
      </c>
      <c r="AU1260" s="22">
        <f>MPS!U$6*'Purshasing (2)'!$N1256+MPS!U$7*'Purshasing (2)'!$O1256+MPS!U$8*'Purshasing (2)'!$P1256+MPS!U$9*'Purshasing (2)'!$Q1256+MPS!U$10*'Purshasing (2)'!$R1256+MPS!U$11*'Purshasing (2)'!$S1256+MPS!U$12*'Purshasing (2)'!$T1256</f>
        <v>46952</v>
      </c>
      <c r="AV1260" s="22">
        <f>MPS!V$6*'Purshasing (2)'!$N1256+MPS!V$7*'Purshasing (2)'!$O1256+MPS!V$8*'Purshasing (2)'!$P1256+MPS!V$9*'Purshasing (2)'!$Q1256+MPS!V$10*'Purshasing (2)'!$R1256+MPS!V$11*'Purshasing (2)'!$S1256+MPS!V$12*'Purshasing (2)'!$T1256</f>
        <v>46280</v>
      </c>
      <c r="AW1260" s="22">
        <f>MPS!W$6*'Purshasing (2)'!$N1256+MPS!W$7*'Purshasing (2)'!$O1256+MPS!W$8*'Purshasing (2)'!$P1256+MPS!W$9*'Purshasing (2)'!$Q1256+MPS!W$10*'Purshasing (2)'!$R1256+MPS!W$11*'Purshasing (2)'!$S1256+MPS!W$12*'Purshasing (2)'!$T1256</f>
        <v>44312</v>
      </c>
      <c r="AX1260" s="22">
        <f>MPS!X$6*'Purshasing (2)'!$N1256+MPS!X$7*'Purshasing (2)'!$O1256+MPS!X$8*'Purshasing (2)'!$P1256+MPS!X$9*'Purshasing (2)'!$Q1256+MPS!X$10*'Purshasing (2)'!$R1256+MPS!X$11*'Purshasing (2)'!$S1256+MPS!X$12*'Purshasing (2)'!$T1256</f>
        <v>42528</v>
      </c>
      <c r="AY1260" s="22">
        <f>MPS!Y$6*'Purshasing (2)'!$N1256+MPS!Y$7*'Purshasing (2)'!$O1256+MPS!Y$8*'Purshasing (2)'!$P1256+MPS!Y$9*'Purshasing (2)'!$Q1256+MPS!Y$10*'Purshasing (2)'!$R1256+MPS!Y$11*'Purshasing (2)'!$S1256+MPS!Y$12*'Purshasing (2)'!$T1256</f>
        <v>28080</v>
      </c>
      <c r="AZ1260" s="22">
        <f>MPS!Z$6*'Purshasing (2)'!$N1256+MPS!Z$7*'Purshasing (2)'!$O1256+MPS!Z$8*'Purshasing (2)'!$P1256+MPS!Z$9*'Purshasing (2)'!$Q1256+MPS!Z$10*'Purshasing (2)'!$R1256+MPS!Z$11*'Purshasing (2)'!$S1256+MPS!Z$12*'Purshasing (2)'!$T1256</f>
        <v>21968</v>
      </c>
      <c r="BA1260" s="25">
        <f>MPS!AA$6*'Purshasing (2)'!$N1256+MPS!AA$7*'Purshasing (2)'!$O1256+MPS!AA$8*'Purshasing (2)'!$P1256+MPS!AA$9*'Purshasing (2)'!$Q1256+MPS!AA$10*'Purshasing (2)'!$R1256+MPS!AA$11*'Purshasing (2)'!$S1256+MPS!AA$12*'Purshasing (2)'!$T1256</f>
        <v>21672</v>
      </c>
    </row>
    <row r="1261" spans="1:53" hidden="1" x14ac:dyDescent="0.25">
      <c r="A1261" s="9">
        <v>6</v>
      </c>
      <c r="C1261" s="1" t="s">
        <v>294</v>
      </c>
      <c r="D1261" s="1" t="s">
        <v>68</v>
      </c>
      <c r="E1261" s="1" t="s">
        <v>187</v>
      </c>
      <c r="F1261" s="1" t="s">
        <v>295</v>
      </c>
      <c r="G1261" s="1" t="s">
        <v>68</v>
      </c>
      <c r="H1261" s="1" t="s">
        <v>136</v>
      </c>
      <c r="I1261" s="1" t="s">
        <v>64</v>
      </c>
      <c r="J1261" s="1" t="s">
        <v>356</v>
      </c>
      <c r="L1261" s="1"/>
      <c r="Q1261" s="1">
        <v>8</v>
      </c>
      <c r="R1261" s="1">
        <v>8</v>
      </c>
      <c r="S1261" s="1">
        <v>8</v>
      </c>
      <c r="T1261" s="1">
        <v>8</v>
      </c>
      <c r="Y1261" s="36"/>
      <c r="AL1261" s="37"/>
      <c r="AM1261" s="37"/>
      <c r="AN1261" s="12" t="s">
        <v>4</v>
      </c>
      <c r="AO1261" s="23"/>
      <c r="AP1261" s="23">
        <f t="shared" ref="AP1261:BA1261" si="3761">(AQ1260/30)*$X1256</f>
        <v>0</v>
      </c>
      <c r="AQ1261" s="23">
        <f t="shared" si="3761"/>
        <v>0</v>
      </c>
      <c r="AR1261" s="23">
        <f t="shared" si="3761"/>
        <v>0</v>
      </c>
      <c r="AS1261" s="23">
        <f t="shared" si="3761"/>
        <v>0</v>
      </c>
      <c r="AT1261" s="23">
        <f t="shared" si="3761"/>
        <v>0</v>
      </c>
      <c r="AU1261" s="23">
        <f t="shared" si="3761"/>
        <v>0</v>
      </c>
      <c r="AV1261" s="23">
        <f t="shared" si="3761"/>
        <v>0</v>
      </c>
      <c r="AW1261" s="23">
        <f t="shared" si="3761"/>
        <v>0</v>
      </c>
      <c r="AX1261" s="23">
        <f t="shared" si="3761"/>
        <v>0</v>
      </c>
      <c r="AY1261" s="23">
        <f t="shared" si="3761"/>
        <v>0</v>
      </c>
      <c r="AZ1261" s="23">
        <f t="shared" si="3761"/>
        <v>0</v>
      </c>
      <c r="BA1261" s="24">
        <f t="shared" si="3761"/>
        <v>0</v>
      </c>
    </row>
    <row r="1262" spans="1:53" hidden="1" x14ac:dyDescent="0.25">
      <c r="A1262" s="9">
        <v>7</v>
      </c>
      <c r="C1262" s="1" t="s">
        <v>294</v>
      </c>
      <c r="D1262" s="1" t="s">
        <v>68</v>
      </c>
      <c r="E1262" s="1" t="s">
        <v>187</v>
      </c>
      <c r="F1262" s="1" t="s">
        <v>295</v>
      </c>
      <c r="G1262" s="1" t="s">
        <v>68</v>
      </c>
      <c r="H1262" s="1" t="s">
        <v>136</v>
      </c>
      <c r="I1262" s="1" t="s">
        <v>64</v>
      </c>
      <c r="J1262" s="1" t="s">
        <v>356</v>
      </c>
      <c r="L1262" s="1"/>
      <c r="Q1262" s="1">
        <v>8</v>
      </c>
      <c r="R1262" s="1">
        <v>8</v>
      </c>
      <c r="S1262" s="1">
        <v>8</v>
      </c>
      <c r="T1262" s="1">
        <v>8</v>
      </c>
      <c r="Y1262" s="36"/>
      <c r="AL1262" s="37"/>
      <c r="AM1262" s="37"/>
      <c r="AN1262" s="13" t="s">
        <v>5</v>
      </c>
      <c r="AO1262" s="22"/>
      <c r="AP1262" s="22">
        <v>2000</v>
      </c>
      <c r="AQ1262" s="22"/>
      <c r="AR1262" s="22"/>
      <c r="AS1262" s="22"/>
      <c r="AT1262" s="22"/>
      <c r="AU1262" s="22"/>
      <c r="AV1262" s="22"/>
      <c r="AW1262" s="22"/>
      <c r="AX1262" s="22"/>
      <c r="AY1262" s="22"/>
      <c r="AZ1262" s="22"/>
      <c r="BA1262" s="25"/>
    </row>
    <row r="1263" spans="1:53" hidden="1" x14ac:dyDescent="0.25">
      <c r="A1263" s="9">
        <v>8</v>
      </c>
      <c r="C1263" s="1" t="s">
        <v>294</v>
      </c>
      <c r="D1263" s="1" t="s">
        <v>68</v>
      </c>
      <c r="E1263" s="1" t="s">
        <v>187</v>
      </c>
      <c r="F1263" s="1" t="s">
        <v>295</v>
      </c>
      <c r="G1263" s="1" t="s">
        <v>68</v>
      </c>
      <c r="H1263" s="1" t="s">
        <v>136</v>
      </c>
      <c r="I1263" s="1" t="s">
        <v>64</v>
      </c>
      <c r="J1263" s="1" t="s">
        <v>356</v>
      </c>
      <c r="L1263" s="1"/>
      <c r="Q1263" s="1">
        <v>8</v>
      </c>
      <c r="R1263" s="1">
        <v>8</v>
      </c>
      <c r="S1263" s="1">
        <v>8</v>
      </c>
      <c r="T1263" s="1">
        <v>8</v>
      </c>
      <c r="Y1263" s="36"/>
      <c r="AL1263" s="37"/>
      <c r="AM1263" s="37"/>
      <c r="AN1263" s="12" t="s">
        <v>6</v>
      </c>
      <c r="AO1263" s="23"/>
      <c r="AP1263" s="23"/>
      <c r="AQ1263" s="23"/>
      <c r="AR1263" s="23"/>
      <c r="AS1263" s="23"/>
      <c r="AT1263" s="23"/>
      <c r="AU1263" s="23"/>
      <c r="AV1263" s="23"/>
      <c r="AW1263" s="23"/>
      <c r="AX1263" s="23"/>
      <c r="AY1263" s="23"/>
      <c r="AZ1263" s="23"/>
      <c r="BA1263" s="24"/>
    </row>
    <row r="1264" spans="1:53" ht="14.4" hidden="1" thickBot="1" x14ac:dyDescent="0.3">
      <c r="A1264" s="11">
        <v>9</v>
      </c>
      <c r="C1264" s="1" t="s">
        <v>294</v>
      </c>
      <c r="D1264" s="1" t="s">
        <v>68</v>
      </c>
      <c r="E1264" s="1" t="s">
        <v>187</v>
      </c>
      <c r="F1264" s="1" t="s">
        <v>295</v>
      </c>
      <c r="G1264" s="1" t="s">
        <v>68</v>
      </c>
      <c r="H1264" s="1" t="s">
        <v>136</v>
      </c>
      <c r="I1264" s="1" t="s">
        <v>64</v>
      </c>
      <c r="J1264" s="1" t="s">
        <v>356</v>
      </c>
      <c r="L1264" s="1"/>
      <c r="Q1264" s="1">
        <v>8</v>
      </c>
      <c r="R1264" s="1">
        <v>8</v>
      </c>
      <c r="S1264" s="1">
        <v>8</v>
      </c>
      <c r="T1264" s="1">
        <v>8</v>
      </c>
      <c r="Y1264" s="36"/>
      <c r="AL1264" s="37"/>
      <c r="AM1264" s="37"/>
      <c r="AN1264" s="27" t="s">
        <v>7</v>
      </c>
      <c r="AO1264" s="28"/>
      <c r="AP1264" s="28"/>
      <c r="AQ1264" s="28"/>
      <c r="AR1264" s="28"/>
      <c r="AS1264" s="28"/>
      <c r="AT1264" s="28"/>
      <c r="AU1264" s="28"/>
      <c r="AV1264" s="28"/>
      <c r="AW1264" s="28"/>
      <c r="AX1264" s="28"/>
      <c r="AY1264" s="28"/>
      <c r="AZ1264" s="28"/>
      <c r="BA1264" s="29"/>
    </row>
    <row r="1265" spans="1:53" ht="15" hidden="1" thickTop="1" thickBot="1" x14ac:dyDescent="0.3">
      <c r="A1265" s="6">
        <v>1</v>
      </c>
      <c r="B1265" s="14">
        <v>141</v>
      </c>
      <c r="C1265" s="7" t="s">
        <v>294</v>
      </c>
      <c r="D1265" s="7" t="s">
        <v>68</v>
      </c>
      <c r="E1265" s="7" t="s">
        <v>187</v>
      </c>
      <c r="F1265" s="7" t="s">
        <v>295</v>
      </c>
      <c r="G1265" s="7" t="s">
        <v>68</v>
      </c>
      <c r="H1265" s="7" t="s">
        <v>136</v>
      </c>
      <c r="I1265" s="7" t="s">
        <v>64</v>
      </c>
      <c r="J1265" s="7" t="s">
        <v>356</v>
      </c>
      <c r="K1265" s="7" t="s">
        <v>601</v>
      </c>
      <c r="L1265" s="31" t="s">
        <v>602</v>
      </c>
      <c r="M1265" s="7" t="s">
        <v>298</v>
      </c>
      <c r="N1265" s="7"/>
      <c r="O1265" s="7"/>
      <c r="P1265" s="7"/>
      <c r="Q1265" s="7">
        <v>18</v>
      </c>
      <c r="R1265" s="7">
        <v>18</v>
      </c>
      <c r="S1265" s="7">
        <v>18</v>
      </c>
      <c r="T1265" s="7">
        <v>18</v>
      </c>
      <c r="U1265" s="7"/>
      <c r="V1265" s="8" t="s">
        <v>299</v>
      </c>
      <c r="W1265" s="8">
        <v>0.13586182741951966</v>
      </c>
      <c r="X1265" s="38">
        <v>0</v>
      </c>
      <c r="Y1265" s="42">
        <f t="shared" ref="Y1265" ca="1" si="3762">$L$3+AL1265</f>
        <v>42068</v>
      </c>
      <c r="Z1265" s="1" t="s">
        <v>139</v>
      </c>
      <c r="AA1265" s="1" t="s">
        <v>575</v>
      </c>
      <c r="AB1265" s="1" t="s">
        <v>594</v>
      </c>
      <c r="AL1265" s="2">
        <v>8</v>
      </c>
      <c r="AM1265" s="4">
        <v>1</v>
      </c>
      <c r="AN1265" s="39" t="s">
        <v>0</v>
      </c>
      <c r="AO1265" s="43"/>
      <c r="AP1265" s="43">
        <f t="shared" ref="AP1265:BA1265" si="3763">IF(AQ1270+AP1269+AP1271-AO1266&lt;0,0,MAX((AQ1270+AP1269+AP1271-AO1266),$AM1274))</f>
        <v>3228</v>
      </c>
      <c r="AQ1265" s="43">
        <f t="shared" si="3763"/>
        <v>58752</v>
      </c>
      <c r="AR1265" s="43">
        <f t="shared" si="3763"/>
        <v>65700</v>
      </c>
      <c r="AS1265" s="43">
        <f t="shared" si="3763"/>
        <v>61884</v>
      </c>
      <c r="AT1265" s="43">
        <f t="shared" si="3763"/>
        <v>84006</v>
      </c>
      <c r="AU1265" s="43">
        <f t="shared" si="3763"/>
        <v>105642</v>
      </c>
      <c r="AV1265" s="43">
        <f t="shared" si="3763"/>
        <v>104130</v>
      </c>
      <c r="AW1265" s="43">
        <f t="shared" si="3763"/>
        <v>99702</v>
      </c>
      <c r="AX1265" s="43">
        <f t="shared" si="3763"/>
        <v>95688</v>
      </c>
      <c r="AY1265" s="43">
        <f t="shared" si="3763"/>
        <v>63180</v>
      </c>
      <c r="AZ1265" s="43">
        <f t="shared" si="3763"/>
        <v>49428</v>
      </c>
      <c r="BA1265" s="26">
        <f t="shared" si="3763"/>
        <v>48762</v>
      </c>
    </row>
    <row r="1266" spans="1:53" x14ac:dyDescent="0.25">
      <c r="A1266" s="9">
        <v>2</v>
      </c>
      <c r="C1266" s="1" t="s">
        <v>294</v>
      </c>
      <c r="D1266" s="1" t="s">
        <v>68</v>
      </c>
      <c r="E1266" s="1" t="s">
        <v>187</v>
      </c>
      <c r="F1266" s="1" t="s">
        <v>295</v>
      </c>
      <c r="G1266" s="1" t="s">
        <v>68</v>
      </c>
      <c r="H1266" s="1" t="s">
        <v>136</v>
      </c>
      <c r="I1266" s="1" t="s">
        <v>64</v>
      </c>
      <c r="J1266" s="1" t="s">
        <v>356</v>
      </c>
      <c r="Q1266" s="1">
        <v>18</v>
      </c>
      <c r="R1266" s="1">
        <v>18</v>
      </c>
      <c r="S1266" s="1">
        <v>18</v>
      </c>
      <c r="T1266" s="1">
        <v>18</v>
      </c>
      <c r="Y1266" s="36"/>
      <c r="AL1266" s="37"/>
      <c r="AM1266" s="37"/>
      <c r="AN1266" s="12" t="s">
        <v>1</v>
      </c>
      <c r="AO1266" s="44">
        <v>50000</v>
      </c>
      <c r="AP1266" s="44">
        <f t="shared" ref="AP1266" si="3764">AO1266+AP1265-AP1271-AP1269</f>
        <v>0</v>
      </c>
      <c r="AQ1266" s="44">
        <f t="shared" ref="AQ1266" si="3765">AP1266+AQ1265-AQ1271-AQ1269</f>
        <v>0</v>
      </c>
      <c r="AR1266" s="44">
        <f t="shared" ref="AR1266" si="3766">AQ1266+AR1265-AR1271-AR1269</f>
        <v>0</v>
      </c>
      <c r="AS1266" s="44">
        <f t="shared" ref="AS1266" si="3767">AR1266+AS1265-AS1271-AS1269</f>
        <v>0</v>
      </c>
      <c r="AT1266" s="44">
        <f t="shared" ref="AT1266" si="3768">AS1266+AT1265-AT1271-AT1269</f>
        <v>0</v>
      </c>
      <c r="AU1266" s="44">
        <f t="shared" ref="AU1266" si="3769">AT1266+AU1265-AU1271-AU1269</f>
        <v>0</v>
      </c>
      <c r="AV1266" s="44">
        <f t="shared" ref="AV1266" si="3770">AU1266+AV1265-AV1271-AV1269</f>
        <v>0</v>
      </c>
      <c r="AW1266" s="44">
        <f t="shared" ref="AW1266" si="3771">AV1266+AW1265-AW1271-AW1269</f>
        <v>0</v>
      </c>
      <c r="AX1266" s="44">
        <f t="shared" ref="AX1266" si="3772">AW1266+AX1265-AX1271-AX1269</f>
        <v>0</v>
      </c>
      <c r="AY1266" s="44">
        <f t="shared" ref="AY1266" si="3773">AX1266+AY1265-AY1271-AY1269</f>
        <v>0</v>
      </c>
      <c r="AZ1266" s="44">
        <f t="shared" ref="AZ1266" si="3774">AY1266+AZ1265-AZ1271-AZ1269</f>
        <v>0</v>
      </c>
      <c r="BA1266" s="23">
        <f t="shared" ref="BA1266" si="3775">AZ1266+BA1265-BA1271-BA1269</f>
        <v>0</v>
      </c>
    </row>
    <row r="1267" spans="1:53" hidden="1" x14ac:dyDescent="0.25">
      <c r="A1267" s="9">
        <v>3</v>
      </c>
      <c r="C1267" s="1" t="s">
        <v>294</v>
      </c>
      <c r="D1267" s="1" t="s">
        <v>68</v>
      </c>
      <c r="E1267" s="1" t="s">
        <v>187</v>
      </c>
      <c r="F1267" s="1" t="s">
        <v>295</v>
      </c>
      <c r="G1267" s="1" t="s">
        <v>68</v>
      </c>
      <c r="H1267" s="1" t="s">
        <v>136</v>
      </c>
      <c r="I1267" s="1" t="s">
        <v>64</v>
      </c>
      <c r="J1267" s="1" t="s">
        <v>356</v>
      </c>
      <c r="Q1267" s="1">
        <v>18</v>
      </c>
      <c r="R1267" s="1">
        <v>18</v>
      </c>
      <c r="S1267" s="1">
        <v>18</v>
      </c>
      <c r="T1267" s="1">
        <v>18</v>
      </c>
      <c r="Y1267" s="36"/>
      <c r="AL1267" s="37"/>
      <c r="AM1267" s="37"/>
      <c r="AN1267" s="13" t="s">
        <v>3</v>
      </c>
      <c r="AO1267" s="45"/>
      <c r="AP1267" s="45">
        <f t="shared" ref="AP1267" si="3776">(AP1266/AQ1269)*30</f>
        <v>0</v>
      </c>
      <c r="AQ1267" s="45">
        <f t="shared" ref="AQ1267" si="3777">(AQ1266/AR1269)*30</f>
        <v>0</v>
      </c>
      <c r="AR1267" s="45">
        <f t="shared" ref="AR1267" si="3778">(AR1266/AS1269)*30</f>
        <v>0</v>
      </c>
      <c r="AS1267" s="45">
        <f t="shared" ref="AS1267" si="3779">(AS1266/AT1269)*30</f>
        <v>0</v>
      </c>
      <c r="AT1267" s="45">
        <f t="shared" ref="AT1267" si="3780">(AT1266/AU1269)*30</f>
        <v>0</v>
      </c>
      <c r="AU1267" s="45">
        <f t="shared" ref="AU1267" si="3781">(AU1266/AV1269)*30</f>
        <v>0</v>
      </c>
      <c r="AV1267" s="45">
        <f t="shared" ref="AV1267" si="3782">(AV1266/AW1269)*30</f>
        <v>0</v>
      </c>
      <c r="AW1267" s="45">
        <f t="shared" ref="AW1267" si="3783">(AW1266/AX1269)*30</f>
        <v>0</v>
      </c>
      <c r="AX1267" s="45">
        <f t="shared" ref="AX1267" si="3784">(AX1266/AY1269)*30</f>
        <v>0</v>
      </c>
      <c r="AY1267" s="45">
        <f t="shared" ref="AY1267" si="3785">(AY1266/AZ1269)*30</f>
        <v>0</v>
      </c>
      <c r="AZ1267" s="45">
        <f t="shared" ref="AZ1267" si="3786">(AZ1266/BA1269)*30</f>
        <v>0</v>
      </c>
      <c r="BA1267" s="25" t="e">
        <f t="shared" ref="BA1267" si="3787">(BA1266/BB1269)*30</f>
        <v>#DIV/0!</v>
      </c>
    </row>
    <row r="1268" spans="1:53" hidden="1" x14ac:dyDescent="0.25">
      <c r="A1268" s="9">
        <v>4</v>
      </c>
      <c r="C1268" s="1" t="s">
        <v>294</v>
      </c>
      <c r="D1268" s="1" t="s">
        <v>68</v>
      </c>
      <c r="E1268" s="1" t="s">
        <v>187</v>
      </c>
      <c r="F1268" s="1" t="s">
        <v>295</v>
      </c>
      <c r="G1268" s="1" t="s">
        <v>68</v>
      </c>
      <c r="H1268" s="1" t="s">
        <v>136</v>
      </c>
      <c r="I1268" s="1" t="s">
        <v>64</v>
      </c>
      <c r="J1268" s="1" t="s">
        <v>356</v>
      </c>
      <c r="Q1268" s="1">
        <v>18</v>
      </c>
      <c r="R1268" s="1">
        <v>18</v>
      </c>
      <c r="S1268" s="1">
        <v>18</v>
      </c>
      <c r="T1268" s="1">
        <v>18</v>
      </c>
      <c r="Y1268" s="36"/>
      <c r="AL1268" s="37"/>
      <c r="AM1268" s="37"/>
      <c r="AN1268" s="12" t="s">
        <v>944</v>
      </c>
      <c r="AO1268" s="44"/>
      <c r="AP1268" s="44"/>
      <c r="AQ1268" s="44"/>
      <c r="AR1268" s="44"/>
      <c r="AS1268" s="44"/>
      <c r="AT1268" s="44"/>
      <c r="AU1268" s="44"/>
      <c r="AV1268" s="44"/>
      <c r="AW1268" s="44"/>
      <c r="AX1268" s="44"/>
      <c r="AY1268" s="44"/>
      <c r="AZ1268" s="44"/>
      <c r="BA1268" s="24"/>
    </row>
    <row r="1269" spans="1:53" hidden="1" x14ac:dyDescent="0.25">
      <c r="A1269" s="9">
        <v>5</v>
      </c>
      <c r="C1269" s="1" t="s">
        <v>294</v>
      </c>
      <c r="D1269" s="1" t="s">
        <v>68</v>
      </c>
      <c r="E1269" s="1" t="s">
        <v>187</v>
      </c>
      <c r="F1269" s="1" t="s">
        <v>295</v>
      </c>
      <c r="G1269" s="1" t="s">
        <v>68</v>
      </c>
      <c r="H1269" s="1" t="s">
        <v>136</v>
      </c>
      <c r="I1269" s="1" t="s">
        <v>64</v>
      </c>
      <c r="J1269" s="1" t="s">
        <v>356</v>
      </c>
      <c r="Q1269" s="1">
        <v>18</v>
      </c>
      <c r="R1269" s="1">
        <v>18</v>
      </c>
      <c r="S1269" s="1">
        <v>18</v>
      </c>
      <c r="T1269" s="1">
        <v>18</v>
      </c>
      <c r="Y1269" s="36"/>
      <c r="AL1269" s="37"/>
      <c r="AM1269" s="37"/>
      <c r="AN1269" s="13" t="s">
        <v>2</v>
      </c>
      <c r="AO1269" s="22"/>
      <c r="AP1269" s="22">
        <f>MPS!P$6*'Purshasing (2)'!$N1265+MPS!P$7*'Purshasing (2)'!$O1265+MPS!P$8*'Purshasing (2)'!$P1265+MPS!P$9*'Purshasing (2)'!$Q1265+MPS!P$10*'Purshasing (2)'!$R1265+MPS!P$11*'Purshasing (2)'!$S1265+MPS!P$12*'Purshasing (2)'!$T1265</f>
        <v>51228</v>
      </c>
      <c r="AQ1269" s="22">
        <f>MPS!Q$6*'Purshasing (2)'!$N1265+MPS!Q$7*'Purshasing (2)'!$O1265+MPS!Q$8*'Purshasing (2)'!$P1265+MPS!Q$9*'Purshasing (2)'!$Q1265+MPS!Q$10*'Purshasing (2)'!$R1265+MPS!Q$11*'Purshasing (2)'!$S1265+MPS!Q$12*'Purshasing (2)'!$T1265</f>
        <v>58752</v>
      </c>
      <c r="AR1269" s="22">
        <f>MPS!R$6*'Purshasing (2)'!$N1265+MPS!R$7*'Purshasing (2)'!$O1265+MPS!R$8*'Purshasing (2)'!$P1265+MPS!R$9*'Purshasing (2)'!$Q1265+MPS!R$10*'Purshasing (2)'!$R1265+MPS!R$11*'Purshasing (2)'!$S1265+MPS!R$12*'Purshasing (2)'!$T1265</f>
        <v>65700</v>
      </c>
      <c r="AS1269" s="22">
        <f>MPS!S$6*'Purshasing (2)'!$N1265+MPS!S$7*'Purshasing (2)'!$O1265+MPS!S$8*'Purshasing (2)'!$P1265+MPS!S$9*'Purshasing (2)'!$Q1265+MPS!S$10*'Purshasing (2)'!$R1265+MPS!S$11*'Purshasing (2)'!$S1265+MPS!S$12*'Purshasing (2)'!$T1265</f>
        <v>61884</v>
      </c>
      <c r="AT1269" s="22">
        <f>MPS!T$6*'Purshasing (2)'!$N1265+MPS!T$7*'Purshasing (2)'!$O1265+MPS!T$8*'Purshasing (2)'!$P1265+MPS!T$9*'Purshasing (2)'!$Q1265+MPS!T$10*'Purshasing (2)'!$R1265+MPS!T$11*'Purshasing (2)'!$S1265+MPS!T$12*'Purshasing (2)'!$T1265</f>
        <v>84006</v>
      </c>
      <c r="AU1269" s="22">
        <f>MPS!U$6*'Purshasing (2)'!$N1265+MPS!U$7*'Purshasing (2)'!$O1265+MPS!U$8*'Purshasing (2)'!$P1265+MPS!U$9*'Purshasing (2)'!$Q1265+MPS!U$10*'Purshasing (2)'!$R1265+MPS!U$11*'Purshasing (2)'!$S1265+MPS!U$12*'Purshasing (2)'!$T1265</f>
        <v>105642</v>
      </c>
      <c r="AV1269" s="22">
        <f>MPS!V$6*'Purshasing (2)'!$N1265+MPS!V$7*'Purshasing (2)'!$O1265+MPS!V$8*'Purshasing (2)'!$P1265+MPS!V$9*'Purshasing (2)'!$Q1265+MPS!V$10*'Purshasing (2)'!$R1265+MPS!V$11*'Purshasing (2)'!$S1265+MPS!V$12*'Purshasing (2)'!$T1265</f>
        <v>104130</v>
      </c>
      <c r="AW1269" s="22">
        <f>MPS!W$6*'Purshasing (2)'!$N1265+MPS!W$7*'Purshasing (2)'!$O1265+MPS!W$8*'Purshasing (2)'!$P1265+MPS!W$9*'Purshasing (2)'!$Q1265+MPS!W$10*'Purshasing (2)'!$R1265+MPS!W$11*'Purshasing (2)'!$S1265+MPS!W$12*'Purshasing (2)'!$T1265</f>
        <v>99702</v>
      </c>
      <c r="AX1269" s="22">
        <f>MPS!X$6*'Purshasing (2)'!$N1265+MPS!X$7*'Purshasing (2)'!$O1265+MPS!X$8*'Purshasing (2)'!$P1265+MPS!X$9*'Purshasing (2)'!$Q1265+MPS!X$10*'Purshasing (2)'!$R1265+MPS!X$11*'Purshasing (2)'!$S1265+MPS!X$12*'Purshasing (2)'!$T1265</f>
        <v>95688</v>
      </c>
      <c r="AY1269" s="22">
        <f>MPS!Y$6*'Purshasing (2)'!$N1265+MPS!Y$7*'Purshasing (2)'!$O1265+MPS!Y$8*'Purshasing (2)'!$P1265+MPS!Y$9*'Purshasing (2)'!$Q1265+MPS!Y$10*'Purshasing (2)'!$R1265+MPS!Y$11*'Purshasing (2)'!$S1265+MPS!Y$12*'Purshasing (2)'!$T1265</f>
        <v>63180</v>
      </c>
      <c r="AZ1269" s="22">
        <f>MPS!Z$6*'Purshasing (2)'!$N1265+MPS!Z$7*'Purshasing (2)'!$O1265+MPS!Z$8*'Purshasing (2)'!$P1265+MPS!Z$9*'Purshasing (2)'!$Q1265+MPS!Z$10*'Purshasing (2)'!$R1265+MPS!Z$11*'Purshasing (2)'!$S1265+MPS!Z$12*'Purshasing (2)'!$T1265</f>
        <v>49428</v>
      </c>
      <c r="BA1269" s="25">
        <f>MPS!AA$6*'Purshasing (2)'!$N1265+MPS!AA$7*'Purshasing (2)'!$O1265+MPS!AA$8*'Purshasing (2)'!$P1265+MPS!AA$9*'Purshasing (2)'!$Q1265+MPS!AA$10*'Purshasing (2)'!$R1265+MPS!AA$11*'Purshasing (2)'!$S1265+MPS!AA$12*'Purshasing (2)'!$T1265</f>
        <v>48762</v>
      </c>
    </row>
    <row r="1270" spans="1:53" hidden="1" x14ac:dyDescent="0.25">
      <c r="A1270" s="9">
        <v>6</v>
      </c>
      <c r="C1270" s="1" t="s">
        <v>294</v>
      </c>
      <c r="D1270" s="1" t="s">
        <v>68</v>
      </c>
      <c r="E1270" s="1" t="s">
        <v>187</v>
      </c>
      <c r="F1270" s="1" t="s">
        <v>295</v>
      </c>
      <c r="G1270" s="1" t="s">
        <v>68</v>
      </c>
      <c r="H1270" s="1" t="s">
        <v>136</v>
      </c>
      <c r="I1270" s="1" t="s">
        <v>64</v>
      </c>
      <c r="J1270" s="1" t="s">
        <v>356</v>
      </c>
      <c r="L1270" s="1"/>
      <c r="Q1270" s="1">
        <v>18</v>
      </c>
      <c r="R1270" s="1">
        <v>18</v>
      </c>
      <c r="S1270" s="1">
        <v>18</v>
      </c>
      <c r="T1270" s="1">
        <v>18</v>
      </c>
      <c r="Y1270" s="36"/>
      <c r="AL1270" s="37"/>
      <c r="AM1270" s="37"/>
      <c r="AN1270" s="12" t="s">
        <v>4</v>
      </c>
      <c r="AO1270" s="23"/>
      <c r="AP1270" s="23">
        <f t="shared" ref="AP1270:BA1270" si="3788">(AQ1269/30)*$X1265</f>
        <v>0</v>
      </c>
      <c r="AQ1270" s="23">
        <f t="shared" si="3788"/>
        <v>0</v>
      </c>
      <c r="AR1270" s="23">
        <f t="shared" si="3788"/>
        <v>0</v>
      </c>
      <c r="AS1270" s="23">
        <f t="shared" si="3788"/>
        <v>0</v>
      </c>
      <c r="AT1270" s="23">
        <f t="shared" si="3788"/>
        <v>0</v>
      </c>
      <c r="AU1270" s="23">
        <f t="shared" si="3788"/>
        <v>0</v>
      </c>
      <c r="AV1270" s="23">
        <f t="shared" si="3788"/>
        <v>0</v>
      </c>
      <c r="AW1270" s="23">
        <f t="shared" si="3788"/>
        <v>0</v>
      </c>
      <c r="AX1270" s="23">
        <f t="shared" si="3788"/>
        <v>0</v>
      </c>
      <c r="AY1270" s="23">
        <f t="shared" si="3788"/>
        <v>0</v>
      </c>
      <c r="AZ1270" s="23">
        <f t="shared" si="3788"/>
        <v>0</v>
      </c>
      <c r="BA1270" s="24">
        <f t="shared" si="3788"/>
        <v>0</v>
      </c>
    </row>
    <row r="1271" spans="1:53" hidden="1" x14ac:dyDescent="0.25">
      <c r="A1271" s="9">
        <v>7</v>
      </c>
      <c r="C1271" s="1" t="s">
        <v>294</v>
      </c>
      <c r="D1271" s="1" t="s">
        <v>68</v>
      </c>
      <c r="E1271" s="1" t="s">
        <v>187</v>
      </c>
      <c r="F1271" s="1" t="s">
        <v>295</v>
      </c>
      <c r="G1271" s="1" t="s">
        <v>68</v>
      </c>
      <c r="H1271" s="1" t="s">
        <v>136</v>
      </c>
      <c r="I1271" s="1" t="s">
        <v>64</v>
      </c>
      <c r="J1271" s="1" t="s">
        <v>356</v>
      </c>
      <c r="L1271" s="1"/>
      <c r="Q1271" s="1">
        <v>18</v>
      </c>
      <c r="R1271" s="1">
        <v>18</v>
      </c>
      <c r="S1271" s="1">
        <v>18</v>
      </c>
      <c r="T1271" s="1">
        <v>18</v>
      </c>
      <c r="Y1271" s="36"/>
      <c r="AL1271" s="37"/>
      <c r="AM1271" s="37"/>
      <c r="AN1271" s="13" t="s">
        <v>5</v>
      </c>
      <c r="AO1271" s="22"/>
      <c r="AP1271" s="22">
        <v>2000</v>
      </c>
      <c r="AQ1271" s="22"/>
      <c r="AR1271" s="22"/>
      <c r="AS1271" s="22"/>
      <c r="AT1271" s="22"/>
      <c r="AU1271" s="22"/>
      <c r="AV1271" s="22"/>
      <c r="AW1271" s="22"/>
      <c r="AX1271" s="22"/>
      <c r="AY1271" s="22"/>
      <c r="AZ1271" s="22"/>
      <c r="BA1271" s="25"/>
    </row>
    <row r="1272" spans="1:53" hidden="1" x14ac:dyDescent="0.25">
      <c r="A1272" s="9">
        <v>8</v>
      </c>
      <c r="C1272" s="1" t="s">
        <v>294</v>
      </c>
      <c r="D1272" s="1" t="s">
        <v>68</v>
      </c>
      <c r="E1272" s="1" t="s">
        <v>187</v>
      </c>
      <c r="F1272" s="1" t="s">
        <v>295</v>
      </c>
      <c r="G1272" s="1" t="s">
        <v>68</v>
      </c>
      <c r="H1272" s="1" t="s">
        <v>136</v>
      </c>
      <c r="I1272" s="1" t="s">
        <v>64</v>
      </c>
      <c r="J1272" s="1" t="s">
        <v>356</v>
      </c>
      <c r="L1272" s="1"/>
      <c r="Q1272" s="1">
        <v>18</v>
      </c>
      <c r="R1272" s="1">
        <v>18</v>
      </c>
      <c r="S1272" s="1">
        <v>18</v>
      </c>
      <c r="T1272" s="1">
        <v>18</v>
      </c>
      <c r="Y1272" s="36"/>
      <c r="AL1272" s="37"/>
      <c r="AM1272" s="37"/>
      <c r="AN1272" s="12" t="s">
        <v>6</v>
      </c>
      <c r="AO1272" s="23"/>
      <c r="AP1272" s="23"/>
      <c r="AQ1272" s="23"/>
      <c r="AR1272" s="23"/>
      <c r="AS1272" s="23"/>
      <c r="AT1272" s="23"/>
      <c r="AU1272" s="23"/>
      <c r="AV1272" s="23"/>
      <c r="AW1272" s="23"/>
      <c r="AX1272" s="23"/>
      <c r="AY1272" s="23"/>
      <c r="AZ1272" s="23"/>
      <c r="BA1272" s="24"/>
    </row>
    <row r="1273" spans="1:53" ht="14.4" hidden="1" thickBot="1" x14ac:dyDescent="0.3">
      <c r="A1273" s="11">
        <v>9</v>
      </c>
      <c r="C1273" s="1" t="s">
        <v>294</v>
      </c>
      <c r="D1273" s="1" t="s">
        <v>68</v>
      </c>
      <c r="E1273" s="1" t="s">
        <v>187</v>
      </c>
      <c r="F1273" s="1" t="s">
        <v>295</v>
      </c>
      <c r="G1273" s="1" t="s">
        <v>68</v>
      </c>
      <c r="H1273" s="1" t="s">
        <v>136</v>
      </c>
      <c r="I1273" s="1" t="s">
        <v>64</v>
      </c>
      <c r="J1273" s="1" t="s">
        <v>356</v>
      </c>
      <c r="L1273" s="1"/>
      <c r="Q1273" s="1">
        <v>18</v>
      </c>
      <c r="R1273" s="1">
        <v>18</v>
      </c>
      <c r="S1273" s="1">
        <v>18</v>
      </c>
      <c r="T1273" s="1">
        <v>18</v>
      </c>
      <c r="Y1273" s="36"/>
      <c r="AL1273" s="37"/>
      <c r="AM1273" s="37"/>
      <c r="AN1273" s="27" t="s">
        <v>7</v>
      </c>
      <c r="AO1273" s="28"/>
      <c r="AP1273" s="28"/>
      <c r="AQ1273" s="28"/>
      <c r="AR1273" s="28"/>
      <c r="AS1273" s="28"/>
      <c r="AT1273" s="28"/>
      <c r="AU1273" s="28"/>
      <c r="AV1273" s="28"/>
      <c r="AW1273" s="28"/>
      <c r="AX1273" s="28"/>
      <c r="AY1273" s="28"/>
      <c r="AZ1273" s="28"/>
      <c r="BA1273" s="29"/>
    </row>
    <row r="1274" spans="1:53" ht="15" hidden="1" thickTop="1" thickBot="1" x14ac:dyDescent="0.3">
      <c r="A1274" s="6">
        <v>1</v>
      </c>
      <c r="B1274" s="14">
        <v>142</v>
      </c>
      <c r="C1274" s="7" t="s">
        <v>603</v>
      </c>
      <c r="D1274" s="7" t="s">
        <v>68</v>
      </c>
      <c r="E1274" s="7" t="s">
        <v>223</v>
      </c>
      <c r="F1274" s="7" t="s">
        <v>295</v>
      </c>
      <c r="G1274" s="7" t="s">
        <v>68</v>
      </c>
      <c r="H1274" s="7" t="s">
        <v>136</v>
      </c>
      <c r="I1274" s="7" t="s">
        <v>105</v>
      </c>
      <c r="J1274" s="7" t="s">
        <v>356</v>
      </c>
      <c r="K1274" s="7" t="s">
        <v>604</v>
      </c>
      <c r="L1274" s="31" t="s">
        <v>605</v>
      </c>
      <c r="M1274" s="7" t="s">
        <v>606</v>
      </c>
      <c r="N1274" s="7">
        <v>1</v>
      </c>
      <c r="O1274" s="7">
        <v>1</v>
      </c>
      <c r="P1274" s="7">
        <v>1</v>
      </c>
      <c r="Q1274" s="7">
        <v>1</v>
      </c>
      <c r="R1274" s="7">
        <v>1</v>
      </c>
      <c r="S1274" s="7">
        <v>1</v>
      </c>
      <c r="T1274" s="7">
        <v>1</v>
      </c>
      <c r="U1274" s="7"/>
      <c r="V1274" s="8" t="s">
        <v>135</v>
      </c>
      <c r="W1274" s="8">
        <v>4.3000673436413984E-2</v>
      </c>
      <c r="X1274" s="38">
        <v>0</v>
      </c>
      <c r="Y1274" s="42">
        <f t="shared" ref="Y1274" ca="1" si="3789">$L$3+AL1274</f>
        <v>42068</v>
      </c>
      <c r="Z1274" s="1" t="s">
        <v>139</v>
      </c>
      <c r="AA1274" s="1" t="s">
        <v>607</v>
      </c>
      <c r="AB1274" s="1">
        <v>0</v>
      </c>
      <c r="AL1274" s="2">
        <v>8</v>
      </c>
      <c r="AM1274" s="4">
        <v>1</v>
      </c>
      <c r="AN1274" s="39" t="s">
        <v>0</v>
      </c>
      <c r="AO1274" s="43"/>
      <c r="AP1274" s="43">
        <f t="shared" ref="AP1274:BA1274" si="3790">IF(AQ1279+AP1278+AP1280-AO1275&lt;0,0,MAX((AQ1279+AP1278+AP1280-AO1275),$AM1283))</f>
        <v>0</v>
      </c>
      <c r="AQ1274" s="43">
        <f t="shared" si="3790"/>
        <v>0</v>
      </c>
      <c r="AR1274" s="43">
        <f t="shared" si="3790"/>
        <v>0</v>
      </c>
      <c r="AS1274" s="43">
        <f t="shared" si="3790"/>
        <v>0</v>
      </c>
      <c r="AT1274" s="43">
        <f t="shared" si="3790"/>
        <v>2458</v>
      </c>
      <c r="AU1274" s="43">
        <f t="shared" si="3790"/>
        <v>5869</v>
      </c>
      <c r="AV1274" s="43">
        <f t="shared" si="3790"/>
        <v>5785</v>
      </c>
      <c r="AW1274" s="43">
        <f t="shared" si="3790"/>
        <v>5539</v>
      </c>
      <c r="AX1274" s="43">
        <f t="shared" si="3790"/>
        <v>5316</v>
      </c>
      <c r="AY1274" s="43">
        <f t="shared" si="3790"/>
        <v>3510</v>
      </c>
      <c r="AZ1274" s="43">
        <f t="shared" si="3790"/>
        <v>2746</v>
      </c>
      <c r="BA1274" s="26">
        <f t="shared" si="3790"/>
        <v>2709</v>
      </c>
    </row>
    <row r="1275" spans="1:53" x14ac:dyDescent="0.25">
      <c r="A1275" s="9">
        <v>2</v>
      </c>
      <c r="C1275" s="1" t="s">
        <v>603</v>
      </c>
      <c r="D1275" s="1" t="s">
        <v>68</v>
      </c>
      <c r="E1275" s="1" t="s">
        <v>223</v>
      </c>
      <c r="F1275" s="1" t="s">
        <v>295</v>
      </c>
      <c r="G1275" s="1" t="s">
        <v>68</v>
      </c>
      <c r="H1275" s="1" t="s">
        <v>136</v>
      </c>
      <c r="I1275" s="1" t="s">
        <v>105</v>
      </c>
      <c r="J1275" s="1" t="s">
        <v>356</v>
      </c>
      <c r="N1275" s="1">
        <v>1</v>
      </c>
      <c r="O1275" s="1">
        <v>1</v>
      </c>
      <c r="P1275" s="1">
        <v>1</v>
      </c>
      <c r="Q1275" s="1">
        <v>1</v>
      </c>
      <c r="R1275" s="1">
        <v>1</v>
      </c>
      <c r="S1275" s="1">
        <v>1</v>
      </c>
      <c r="T1275" s="1">
        <v>1</v>
      </c>
      <c r="Y1275" s="36"/>
      <c r="AL1275" s="37"/>
      <c r="AM1275" s="37"/>
      <c r="AN1275" s="12" t="s">
        <v>1</v>
      </c>
      <c r="AO1275" s="44">
        <v>50000</v>
      </c>
      <c r="AP1275" s="44">
        <f t="shared" ref="AP1275" si="3791">AO1275+AP1274-AP1280-AP1278</f>
        <v>39193</v>
      </c>
      <c r="AQ1275" s="44">
        <f t="shared" ref="AQ1275" si="3792">AP1275+AQ1274-AQ1280-AQ1278</f>
        <v>29309</v>
      </c>
      <c r="AR1275" s="44">
        <f t="shared" ref="AR1275" si="3793">AQ1275+AR1274-AR1280-AR1278</f>
        <v>14339</v>
      </c>
      <c r="AS1275" s="44">
        <f t="shared" ref="AS1275" si="3794">AR1275+AS1274-AS1280-AS1278</f>
        <v>2209</v>
      </c>
      <c r="AT1275" s="44">
        <f t="shared" ref="AT1275" si="3795">AS1275+AT1274-AT1280-AT1278</f>
        <v>0</v>
      </c>
      <c r="AU1275" s="44">
        <f t="shared" ref="AU1275" si="3796">AT1275+AU1274-AU1280-AU1278</f>
        <v>0</v>
      </c>
      <c r="AV1275" s="44">
        <f t="shared" ref="AV1275" si="3797">AU1275+AV1274-AV1280-AV1278</f>
        <v>0</v>
      </c>
      <c r="AW1275" s="44">
        <f t="shared" ref="AW1275" si="3798">AV1275+AW1274-AW1280-AW1278</f>
        <v>0</v>
      </c>
      <c r="AX1275" s="44">
        <f t="shared" ref="AX1275" si="3799">AW1275+AX1274-AX1280-AX1278</f>
        <v>0</v>
      </c>
      <c r="AY1275" s="44">
        <f t="shared" ref="AY1275" si="3800">AX1275+AY1274-AY1280-AY1278</f>
        <v>0</v>
      </c>
      <c r="AZ1275" s="44">
        <f t="shared" ref="AZ1275" si="3801">AY1275+AZ1274-AZ1280-AZ1278</f>
        <v>0</v>
      </c>
      <c r="BA1275" s="23">
        <f t="shared" ref="BA1275" si="3802">AZ1275+BA1274-BA1280-BA1278</f>
        <v>0</v>
      </c>
    </row>
    <row r="1276" spans="1:53" hidden="1" x14ac:dyDescent="0.25">
      <c r="A1276" s="9">
        <v>3</v>
      </c>
      <c r="C1276" s="1" t="s">
        <v>603</v>
      </c>
      <c r="D1276" s="1" t="s">
        <v>68</v>
      </c>
      <c r="E1276" s="1" t="s">
        <v>223</v>
      </c>
      <c r="F1276" s="1" t="s">
        <v>295</v>
      </c>
      <c r="G1276" s="1" t="s">
        <v>68</v>
      </c>
      <c r="H1276" s="1" t="s">
        <v>136</v>
      </c>
      <c r="I1276" s="1" t="s">
        <v>105</v>
      </c>
      <c r="J1276" s="1" t="s">
        <v>356</v>
      </c>
      <c r="N1276" s="1">
        <v>1</v>
      </c>
      <c r="O1276" s="1">
        <v>1</v>
      </c>
      <c r="P1276" s="1">
        <v>1</v>
      </c>
      <c r="Q1276" s="1">
        <v>1</v>
      </c>
      <c r="R1276" s="1">
        <v>1</v>
      </c>
      <c r="S1276" s="1">
        <v>1</v>
      </c>
      <c r="T1276" s="1">
        <v>1</v>
      </c>
      <c r="Y1276" s="36"/>
      <c r="AL1276" s="37"/>
      <c r="AM1276" s="37"/>
      <c r="AN1276" s="13" t="s">
        <v>3</v>
      </c>
      <c r="AO1276" s="45"/>
      <c r="AP1276" s="45">
        <f t="shared" ref="AP1276" si="3803">(AP1275/AQ1278)*30</f>
        <v>118.95892351274787</v>
      </c>
      <c r="AQ1276" s="45">
        <f t="shared" ref="AQ1276" si="3804">(AQ1275/AR1278)*30</f>
        <v>58.735470941883769</v>
      </c>
      <c r="AR1276" s="45">
        <f t="shared" ref="AR1276" si="3805">(AR1275/AS1278)*30</f>
        <v>35.463314097279472</v>
      </c>
      <c r="AS1276" s="45">
        <f t="shared" ref="AS1276" si="3806">(AS1275/AT1278)*30</f>
        <v>14.199700021427041</v>
      </c>
      <c r="AT1276" s="45">
        <f t="shared" ref="AT1276" si="3807">(AT1275/AU1278)*30</f>
        <v>0</v>
      </c>
      <c r="AU1276" s="45">
        <f t="shared" ref="AU1276" si="3808">(AU1275/AV1278)*30</f>
        <v>0</v>
      </c>
      <c r="AV1276" s="45">
        <f t="shared" ref="AV1276" si="3809">(AV1275/AW1278)*30</f>
        <v>0</v>
      </c>
      <c r="AW1276" s="45">
        <f t="shared" ref="AW1276" si="3810">(AW1275/AX1278)*30</f>
        <v>0</v>
      </c>
      <c r="AX1276" s="45">
        <f t="shared" ref="AX1276" si="3811">(AX1275/AY1278)*30</f>
        <v>0</v>
      </c>
      <c r="AY1276" s="45">
        <f t="shared" ref="AY1276" si="3812">(AY1275/AZ1278)*30</f>
        <v>0</v>
      </c>
      <c r="AZ1276" s="45">
        <f t="shared" ref="AZ1276" si="3813">(AZ1275/BA1278)*30</f>
        <v>0</v>
      </c>
      <c r="BA1276" s="25" t="e">
        <f t="shared" ref="BA1276" si="3814">(BA1275/BB1278)*30</f>
        <v>#DIV/0!</v>
      </c>
    </row>
    <row r="1277" spans="1:53" hidden="1" x14ac:dyDescent="0.25">
      <c r="A1277" s="9">
        <v>4</v>
      </c>
      <c r="C1277" s="1" t="s">
        <v>603</v>
      </c>
      <c r="D1277" s="1" t="s">
        <v>68</v>
      </c>
      <c r="E1277" s="1" t="s">
        <v>223</v>
      </c>
      <c r="F1277" s="1" t="s">
        <v>295</v>
      </c>
      <c r="G1277" s="1" t="s">
        <v>68</v>
      </c>
      <c r="H1277" s="1" t="s">
        <v>136</v>
      </c>
      <c r="I1277" s="1" t="s">
        <v>105</v>
      </c>
      <c r="J1277" s="1" t="s">
        <v>356</v>
      </c>
      <c r="N1277" s="1">
        <v>1</v>
      </c>
      <c r="O1277" s="1">
        <v>1</v>
      </c>
      <c r="P1277" s="1">
        <v>1</v>
      </c>
      <c r="Q1277" s="1">
        <v>1</v>
      </c>
      <c r="R1277" s="1">
        <v>1</v>
      </c>
      <c r="S1277" s="1">
        <v>1</v>
      </c>
      <c r="T1277" s="1">
        <v>1</v>
      </c>
      <c r="Y1277" s="36"/>
      <c r="AL1277" s="37"/>
      <c r="AM1277" s="37"/>
      <c r="AN1277" s="12" t="s">
        <v>944</v>
      </c>
      <c r="AO1277" s="44"/>
      <c r="AP1277" s="44"/>
      <c r="AQ1277" s="44"/>
      <c r="AR1277" s="44"/>
      <c r="AS1277" s="44"/>
      <c r="AT1277" s="44"/>
      <c r="AU1277" s="44"/>
      <c r="AV1277" s="44"/>
      <c r="AW1277" s="44"/>
      <c r="AX1277" s="44"/>
      <c r="AY1277" s="44"/>
      <c r="AZ1277" s="44"/>
      <c r="BA1277" s="24"/>
    </row>
    <row r="1278" spans="1:53" hidden="1" x14ac:dyDescent="0.25">
      <c r="A1278" s="9">
        <v>5</v>
      </c>
      <c r="C1278" s="1" t="s">
        <v>603</v>
      </c>
      <c r="D1278" s="1" t="s">
        <v>68</v>
      </c>
      <c r="E1278" s="1" t="s">
        <v>223</v>
      </c>
      <c r="F1278" s="1" t="s">
        <v>295</v>
      </c>
      <c r="G1278" s="1" t="s">
        <v>68</v>
      </c>
      <c r="H1278" s="1" t="s">
        <v>136</v>
      </c>
      <c r="I1278" s="1" t="s">
        <v>105</v>
      </c>
      <c r="J1278" s="1" t="s">
        <v>356</v>
      </c>
      <c r="N1278" s="1">
        <v>1</v>
      </c>
      <c r="O1278" s="1">
        <v>1</v>
      </c>
      <c r="P1278" s="1">
        <v>1</v>
      </c>
      <c r="Q1278" s="1">
        <v>1</v>
      </c>
      <c r="R1278" s="1">
        <v>1</v>
      </c>
      <c r="S1278" s="1">
        <v>1</v>
      </c>
      <c r="T1278" s="1">
        <v>1</v>
      </c>
      <c r="Y1278" s="36"/>
      <c r="AL1278" s="37"/>
      <c r="AM1278" s="37"/>
      <c r="AN1278" s="13" t="s">
        <v>2</v>
      </c>
      <c r="AO1278" s="22"/>
      <c r="AP1278" s="22">
        <f>MPS!P$6*'Purshasing (2)'!$N1274+MPS!P$7*'Purshasing (2)'!$O1274+MPS!P$8*'Purshasing (2)'!$P1274+MPS!P$9*'Purshasing (2)'!$Q1274+MPS!P$10*'Purshasing (2)'!$R1274+MPS!P$11*'Purshasing (2)'!$S1274+MPS!P$12*'Purshasing (2)'!$T1274</f>
        <v>8807</v>
      </c>
      <c r="AQ1278" s="22">
        <f>MPS!Q$6*'Purshasing (2)'!$N1274+MPS!Q$7*'Purshasing (2)'!$O1274+MPS!Q$8*'Purshasing (2)'!$P1274+MPS!Q$9*'Purshasing (2)'!$Q1274+MPS!Q$10*'Purshasing (2)'!$R1274+MPS!Q$11*'Purshasing (2)'!$S1274+MPS!Q$12*'Purshasing (2)'!$T1274</f>
        <v>9884</v>
      </c>
      <c r="AR1278" s="22">
        <f>MPS!R$6*'Purshasing (2)'!$N1274+MPS!R$7*'Purshasing (2)'!$O1274+MPS!R$8*'Purshasing (2)'!$P1274+MPS!R$9*'Purshasing (2)'!$Q1274+MPS!R$10*'Purshasing (2)'!$R1274+MPS!R$11*'Purshasing (2)'!$S1274+MPS!R$12*'Purshasing (2)'!$T1274</f>
        <v>14970</v>
      </c>
      <c r="AS1278" s="22">
        <f>MPS!S$6*'Purshasing (2)'!$N1274+MPS!S$7*'Purshasing (2)'!$O1274+MPS!S$8*'Purshasing (2)'!$P1274+MPS!S$9*'Purshasing (2)'!$Q1274+MPS!S$10*'Purshasing (2)'!$R1274+MPS!S$11*'Purshasing (2)'!$S1274+MPS!S$12*'Purshasing (2)'!$T1274</f>
        <v>12130</v>
      </c>
      <c r="AT1278" s="22">
        <f>MPS!T$6*'Purshasing (2)'!$N1274+MPS!T$7*'Purshasing (2)'!$O1274+MPS!T$8*'Purshasing (2)'!$P1274+MPS!T$9*'Purshasing (2)'!$Q1274+MPS!T$10*'Purshasing (2)'!$R1274+MPS!T$11*'Purshasing (2)'!$S1274+MPS!T$12*'Purshasing (2)'!$T1274</f>
        <v>4667</v>
      </c>
      <c r="AU1278" s="22">
        <f>MPS!U$6*'Purshasing (2)'!$N1274+MPS!U$7*'Purshasing (2)'!$O1274+MPS!U$8*'Purshasing (2)'!$P1274+MPS!U$9*'Purshasing (2)'!$Q1274+MPS!U$10*'Purshasing (2)'!$R1274+MPS!U$11*'Purshasing (2)'!$S1274+MPS!U$12*'Purshasing (2)'!$T1274</f>
        <v>5869</v>
      </c>
      <c r="AV1278" s="22">
        <f>MPS!V$6*'Purshasing (2)'!$N1274+MPS!V$7*'Purshasing (2)'!$O1274+MPS!V$8*'Purshasing (2)'!$P1274+MPS!V$9*'Purshasing (2)'!$Q1274+MPS!V$10*'Purshasing (2)'!$R1274+MPS!V$11*'Purshasing (2)'!$S1274+MPS!V$12*'Purshasing (2)'!$T1274</f>
        <v>5785</v>
      </c>
      <c r="AW1278" s="22">
        <f>MPS!W$6*'Purshasing (2)'!$N1274+MPS!W$7*'Purshasing (2)'!$O1274+MPS!W$8*'Purshasing (2)'!$P1274+MPS!W$9*'Purshasing (2)'!$Q1274+MPS!W$10*'Purshasing (2)'!$R1274+MPS!W$11*'Purshasing (2)'!$S1274+MPS!W$12*'Purshasing (2)'!$T1274</f>
        <v>5539</v>
      </c>
      <c r="AX1278" s="22">
        <f>MPS!X$6*'Purshasing (2)'!$N1274+MPS!X$7*'Purshasing (2)'!$O1274+MPS!X$8*'Purshasing (2)'!$P1274+MPS!X$9*'Purshasing (2)'!$Q1274+MPS!X$10*'Purshasing (2)'!$R1274+MPS!X$11*'Purshasing (2)'!$S1274+MPS!X$12*'Purshasing (2)'!$T1274</f>
        <v>5316</v>
      </c>
      <c r="AY1278" s="22">
        <f>MPS!Y$6*'Purshasing (2)'!$N1274+MPS!Y$7*'Purshasing (2)'!$O1274+MPS!Y$8*'Purshasing (2)'!$P1274+MPS!Y$9*'Purshasing (2)'!$Q1274+MPS!Y$10*'Purshasing (2)'!$R1274+MPS!Y$11*'Purshasing (2)'!$S1274+MPS!Y$12*'Purshasing (2)'!$T1274</f>
        <v>3510</v>
      </c>
      <c r="AZ1278" s="22">
        <f>MPS!Z$6*'Purshasing (2)'!$N1274+MPS!Z$7*'Purshasing (2)'!$O1274+MPS!Z$8*'Purshasing (2)'!$P1274+MPS!Z$9*'Purshasing (2)'!$Q1274+MPS!Z$10*'Purshasing (2)'!$R1274+MPS!Z$11*'Purshasing (2)'!$S1274+MPS!Z$12*'Purshasing (2)'!$T1274</f>
        <v>2746</v>
      </c>
      <c r="BA1278" s="25">
        <f>MPS!AA$6*'Purshasing (2)'!$N1274+MPS!AA$7*'Purshasing (2)'!$O1274+MPS!AA$8*'Purshasing (2)'!$P1274+MPS!AA$9*'Purshasing (2)'!$Q1274+MPS!AA$10*'Purshasing (2)'!$R1274+MPS!AA$11*'Purshasing (2)'!$S1274+MPS!AA$12*'Purshasing (2)'!$T1274</f>
        <v>2709</v>
      </c>
    </row>
    <row r="1279" spans="1:53" hidden="1" x14ac:dyDescent="0.25">
      <c r="A1279" s="9">
        <v>6</v>
      </c>
      <c r="C1279" s="1" t="s">
        <v>603</v>
      </c>
      <c r="D1279" s="1" t="s">
        <v>68</v>
      </c>
      <c r="E1279" s="1" t="s">
        <v>223</v>
      </c>
      <c r="F1279" s="1" t="s">
        <v>295</v>
      </c>
      <c r="G1279" s="1" t="s">
        <v>68</v>
      </c>
      <c r="H1279" s="1" t="s">
        <v>136</v>
      </c>
      <c r="I1279" s="1" t="s">
        <v>105</v>
      </c>
      <c r="J1279" s="1" t="s">
        <v>356</v>
      </c>
      <c r="L1279" s="1"/>
      <c r="N1279" s="1">
        <v>1</v>
      </c>
      <c r="O1279" s="1">
        <v>1</v>
      </c>
      <c r="P1279" s="1">
        <v>1</v>
      </c>
      <c r="Q1279" s="1">
        <v>1</v>
      </c>
      <c r="R1279" s="1">
        <v>1</v>
      </c>
      <c r="S1279" s="1">
        <v>1</v>
      </c>
      <c r="T1279" s="1">
        <v>1</v>
      </c>
      <c r="Y1279" s="36"/>
      <c r="AL1279" s="37"/>
      <c r="AM1279" s="37"/>
      <c r="AN1279" s="12" t="s">
        <v>4</v>
      </c>
      <c r="AO1279" s="23"/>
      <c r="AP1279" s="23">
        <f t="shared" ref="AP1279:BA1279" si="3815">(AQ1278/30)*$X1274</f>
        <v>0</v>
      </c>
      <c r="AQ1279" s="23">
        <f t="shared" si="3815"/>
        <v>0</v>
      </c>
      <c r="AR1279" s="23">
        <f t="shared" si="3815"/>
        <v>0</v>
      </c>
      <c r="AS1279" s="23">
        <f t="shared" si="3815"/>
        <v>0</v>
      </c>
      <c r="AT1279" s="23">
        <f t="shared" si="3815"/>
        <v>0</v>
      </c>
      <c r="AU1279" s="23">
        <f t="shared" si="3815"/>
        <v>0</v>
      </c>
      <c r="AV1279" s="23">
        <f t="shared" si="3815"/>
        <v>0</v>
      </c>
      <c r="AW1279" s="23">
        <f t="shared" si="3815"/>
        <v>0</v>
      </c>
      <c r="AX1279" s="23">
        <f t="shared" si="3815"/>
        <v>0</v>
      </c>
      <c r="AY1279" s="23">
        <f t="shared" si="3815"/>
        <v>0</v>
      </c>
      <c r="AZ1279" s="23">
        <f t="shared" si="3815"/>
        <v>0</v>
      </c>
      <c r="BA1279" s="24">
        <f t="shared" si="3815"/>
        <v>0</v>
      </c>
    </row>
    <row r="1280" spans="1:53" hidden="1" x14ac:dyDescent="0.25">
      <c r="A1280" s="9">
        <v>7</v>
      </c>
      <c r="C1280" s="1" t="s">
        <v>603</v>
      </c>
      <c r="D1280" s="1" t="s">
        <v>68</v>
      </c>
      <c r="E1280" s="1" t="s">
        <v>223</v>
      </c>
      <c r="F1280" s="1" t="s">
        <v>295</v>
      </c>
      <c r="G1280" s="1" t="s">
        <v>68</v>
      </c>
      <c r="H1280" s="1" t="s">
        <v>136</v>
      </c>
      <c r="I1280" s="1" t="s">
        <v>105</v>
      </c>
      <c r="J1280" s="1" t="s">
        <v>356</v>
      </c>
      <c r="L1280" s="1"/>
      <c r="N1280" s="1">
        <v>1</v>
      </c>
      <c r="O1280" s="1">
        <v>1</v>
      </c>
      <c r="P1280" s="1">
        <v>1</v>
      </c>
      <c r="Q1280" s="1">
        <v>1</v>
      </c>
      <c r="R1280" s="1">
        <v>1</v>
      </c>
      <c r="S1280" s="1">
        <v>1</v>
      </c>
      <c r="T1280" s="1">
        <v>1</v>
      </c>
      <c r="Y1280" s="36"/>
      <c r="AL1280" s="37"/>
      <c r="AM1280" s="37"/>
      <c r="AN1280" s="13" t="s">
        <v>5</v>
      </c>
      <c r="AO1280" s="22"/>
      <c r="AP1280" s="22">
        <v>2000</v>
      </c>
      <c r="AQ1280" s="22"/>
      <c r="AR1280" s="22"/>
      <c r="AS1280" s="22"/>
      <c r="AT1280" s="22"/>
      <c r="AU1280" s="22"/>
      <c r="AV1280" s="22"/>
      <c r="AW1280" s="22"/>
      <c r="AX1280" s="22"/>
      <c r="AY1280" s="22"/>
      <c r="AZ1280" s="22"/>
      <c r="BA1280" s="25"/>
    </row>
    <row r="1281" spans="1:53" hidden="1" x14ac:dyDescent="0.25">
      <c r="A1281" s="9">
        <v>8</v>
      </c>
      <c r="C1281" s="1" t="s">
        <v>603</v>
      </c>
      <c r="D1281" s="1" t="s">
        <v>68</v>
      </c>
      <c r="E1281" s="1" t="s">
        <v>223</v>
      </c>
      <c r="F1281" s="1" t="s">
        <v>295</v>
      </c>
      <c r="G1281" s="1" t="s">
        <v>68</v>
      </c>
      <c r="H1281" s="1" t="s">
        <v>136</v>
      </c>
      <c r="I1281" s="1" t="s">
        <v>105</v>
      </c>
      <c r="J1281" s="1" t="s">
        <v>356</v>
      </c>
      <c r="L1281" s="1"/>
      <c r="N1281" s="1">
        <v>1</v>
      </c>
      <c r="O1281" s="1">
        <v>1</v>
      </c>
      <c r="P1281" s="1">
        <v>1</v>
      </c>
      <c r="Q1281" s="1">
        <v>1</v>
      </c>
      <c r="R1281" s="1">
        <v>1</v>
      </c>
      <c r="S1281" s="1">
        <v>1</v>
      </c>
      <c r="T1281" s="1">
        <v>1</v>
      </c>
      <c r="Y1281" s="36"/>
      <c r="AL1281" s="37"/>
      <c r="AM1281" s="37"/>
      <c r="AN1281" s="12" t="s">
        <v>6</v>
      </c>
      <c r="AO1281" s="23"/>
      <c r="AP1281" s="23"/>
      <c r="AQ1281" s="23"/>
      <c r="AR1281" s="23"/>
      <c r="AS1281" s="23"/>
      <c r="AT1281" s="23"/>
      <c r="AU1281" s="23"/>
      <c r="AV1281" s="23"/>
      <c r="AW1281" s="23"/>
      <c r="AX1281" s="23"/>
      <c r="AY1281" s="23"/>
      <c r="AZ1281" s="23"/>
      <c r="BA1281" s="24"/>
    </row>
    <row r="1282" spans="1:53" ht="14.4" hidden="1" thickBot="1" x14ac:dyDescent="0.3">
      <c r="A1282" s="11">
        <v>9</v>
      </c>
      <c r="C1282" s="1" t="s">
        <v>603</v>
      </c>
      <c r="D1282" s="1" t="s">
        <v>68</v>
      </c>
      <c r="E1282" s="1" t="s">
        <v>223</v>
      </c>
      <c r="F1282" s="1" t="s">
        <v>295</v>
      </c>
      <c r="G1282" s="1" t="s">
        <v>68</v>
      </c>
      <c r="H1282" s="1" t="s">
        <v>136</v>
      </c>
      <c r="I1282" s="1" t="s">
        <v>105</v>
      </c>
      <c r="J1282" s="1" t="s">
        <v>356</v>
      </c>
      <c r="L1282" s="1"/>
      <c r="N1282" s="1">
        <v>1</v>
      </c>
      <c r="O1282" s="1">
        <v>1</v>
      </c>
      <c r="P1282" s="1">
        <v>1</v>
      </c>
      <c r="Q1282" s="1">
        <v>1</v>
      </c>
      <c r="R1282" s="1">
        <v>1</v>
      </c>
      <c r="S1282" s="1">
        <v>1</v>
      </c>
      <c r="T1282" s="1">
        <v>1</v>
      </c>
      <c r="Y1282" s="36"/>
      <c r="AL1282" s="37"/>
      <c r="AM1282" s="37"/>
      <c r="AN1282" s="27" t="s">
        <v>7</v>
      </c>
      <c r="AO1282" s="28"/>
      <c r="AP1282" s="28"/>
      <c r="AQ1282" s="28"/>
      <c r="AR1282" s="28"/>
      <c r="AS1282" s="28"/>
      <c r="AT1282" s="28"/>
      <c r="AU1282" s="28"/>
      <c r="AV1282" s="28"/>
      <c r="AW1282" s="28"/>
      <c r="AX1282" s="28"/>
      <c r="AY1282" s="28"/>
      <c r="AZ1282" s="28"/>
      <c r="BA1282" s="29"/>
    </row>
    <row r="1283" spans="1:53" ht="15" hidden="1" thickTop="1" thickBot="1" x14ac:dyDescent="0.3">
      <c r="A1283" s="6">
        <v>1</v>
      </c>
      <c r="B1283" s="14">
        <v>143</v>
      </c>
      <c r="C1283" s="7" t="s">
        <v>603</v>
      </c>
      <c r="D1283" s="7" t="s">
        <v>68</v>
      </c>
      <c r="E1283" s="7" t="s">
        <v>223</v>
      </c>
      <c r="F1283" s="7" t="s">
        <v>250</v>
      </c>
      <c r="G1283" s="7" t="s">
        <v>68</v>
      </c>
      <c r="H1283" s="7" t="s">
        <v>136</v>
      </c>
      <c r="I1283" s="7" t="s">
        <v>105</v>
      </c>
      <c r="J1283" s="7" t="s">
        <v>608</v>
      </c>
      <c r="K1283" s="7" t="s">
        <v>609</v>
      </c>
      <c r="L1283" s="31" t="s">
        <v>610</v>
      </c>
      <c r="M1283" s="7" t="s">
        <v>611</v>
      </c>
      <c r="N1283" s="7">
        <v>1</v>
      </c>
      <c r="O1283" s="7">
        <v>1</v>
      </c>
      <c r="P1283" s="7">
        <v>1</v>
      </c>
      <c r="Q1283" s="7">
        <v>1</v>
      </c>
      <c r="R1283" s="7">
        <v>1</v>
      </c>
      <c r="S1283" s="7">
        <v>1</v>
      </c>
      <c r="T1283" s="7">
        <v>1</v>
      </c>
      <c r="U1283" s="7"/>
      <c r="V1283" s="8" t="s">
        <v>135</v>
      </c>
      <c r="W1283" s="8">
        <v>0.53</v>
      </c>
      <c r="X1283" s="38">
        <v>0</v>
      </c>
      <c r="Y1283" s="42">
        <f t="shared" ref="Y1283" ca="1" si="3816">$L$3+AL1283</f>
        <v>42068</v>
      </c>
      <c r="Z1283" s="1" t="s">
        <v>139</v>
      </c>
      <c r="AA1283" s="1" t="s">
        <v>612</v>
      </c>
      <c r="AB1283" s="1">
        <v>0</v>
      </c>
      <c r="AL1283" s="2">
        <v>8</v>
      </c>
      <c r="AM1283" s="4">
        <v>1</v>
      </c>
      <c r="AN1283" s="39" t="s">
        <v>0</v>
      </c>
      <c r="AO1283" s="43"/>
      <c r="AP1283" s="43">
        <f t="shared" ref="AP1283:BA1283" si="3817">IF(AQ1288+AP1287+AP1289-AO1284&lt;0,0,MAX((AQ1288+AP1287+AP1289-AO1284),$AM1292))</f>
        <v>0</v>
      </c>
      <c r="AQ1283" s="43">
        <f t="shared" si="3817"/>
        <v>0</v>
      </c>
      <c r="AR1283" s="43">
        <f t="shared" si="3817"/>
        <v>0</v>
      </c>
      <c r="AS1283" s="43">
        <f t="shared" si="3817"/>
        <v>0</v>
      </c>
      <c r="AT1283" s="43">
        <f t="shared" si="3817"/>
        <v>2458</v>
      </c>
      <c r="AU1283" s="43">
        <f t="shared" si="3817"/>
        <v>5869</v>
      </c>
      <c r="AV1283" s="43">
        <f t="shared" si="3817"/>
        <v>5785</v>
      </c>
      <c r="AW1283" s="43">
        <f t="shared" si="3817"/>
        <v>5539</v>
      </c>
      <c r="AX1283" s="43">
        <f t="shared" si="3817"/>
        <v>5316</v>
      </c>
      <c r="AY1283" s="43">
        <f t="shared" si="3817"/>
        <v>3510</v>
      </c>
      <c r="AZ1283" s="43">
        <f t="shared" si="3817"/>
        <v>2746</v>
      </c>
      <c r="BA1283" s="26">
        <f t="shared" si="3817"/>
        <v>2709</v>
      </c>
    </row>
    <row r="1284" spans="1:53" x14ac:dyDescent="0.25">
      <c r="A1284" s="9">
        <v>2</v>
      </c>
      <c r="C1284" s="1" t="s">
        <v>603</v>
      </c>
      <c r="D1284" s="1" t="s">
        <v>68</v>
      </c>
      <c r="E1284" s="1" t="s">
        <v>223</v>
      </c>
      <c r="F1284" s="1" t="s">
        <v>250</v>
      </c>
      <c r="G1284" s="1" t="s">
        <v>68</v>
      </c>
      <c r="H1284" s="1" t="s">
        <v>136</v>
      </c>
      <c r="I1284" s="1" t="s">
        <v>105</v>
      </c>
      <c r="J1284" s="1" t="s">
        <v>608</v>
      </c>
      <c r="N1284" s="1">
        <v>1</v>
      </c>
      <c r="O1284" s="1">
        <v>1</v>
      </c>
      <c r="P1284" s="1">
        <v>1</v>
      </c>
      <c r="Q1284" s="1">
        <v>1</v>
      </c>
      <c r="R1284" s="1">
        <v>1</v>
      </c>
      <c r="S1284" s="1">
        <v>1</v>
      </c>
      <c r="T1284" s="1">
        <v>1</v>
      </c>
      <c r="Y1284" s="36"/>
      <c r="AL1284" s="37"/>
      <c r="AM1284" s="37"/>
      <c r="AN1284" s="12" t="s">
        <v>1</v>
      </c>
      <c r="AO1284" s="44">
        <v>50000</v>
      </c>
      <c r="AP1284" s="44">
        <f t="shared" ref="AP1284" si="3818">AO1284+AP1283-AP1289-AP1287</f>
        <v>39193</v>
      </c>
      <c r="AQ1284" s="44">
        <f t="shared" ref="AQ1284" si="3819">AP1284+AQ1283-AQ1289-AQ1287</f>
        <v>29309</v>
      </c>
      <c r="AR1284" s="44">
        <f t="shared" ref="AR1284" si="3820">AQ1284+AR1283-AR1289-AR1287</f>
        <v>14339</v>
      </c>
      <c r="AS1284" s="44">
        <f t="shared" ref="AS1284" si="3821">AR1284+AS1283-AS1289-AS1287</f>
        <v>2209</v>
      </c>
      <c r="AT1284" s="44">
        <f t="shared" ref="AT1284" si="3822">AS1284+AT1283-AT1289-AT1287</f>
        <v>0</v>
      </c>
      <c r="AU1284" s="44">
        <f t="shared" ref="AU1284" si="3823">AT1284+AU1283-AU1289-AU1287</f>
        <v>0</v>
      </c>
      <c r="AV1284" s="44">
        <f t="shared" ref="AV1284" si="3824">AU1284+AV1283-AV1289-AV1287</f>
        <v>0</v>
      </c>
      <c r="AW1284" s="44">
        <f t="shared" ref="AW1284" si="3825">AV1284+AW1283-AW1289-AW1287</f>
        <v>0</v>
      </c>
      <c r="AX1284" s="44">
        <f t="shared" ref="AX1284" si="3826">AW1284+AX1283-AX1289-AX1287</f>
        <v>0</v>
      </c>
      <c r="AY1284" s="44">
        <f t="shared" ref="AY1284" si="3827">AX1284+AY1283-AY1289-AY1287</f>
        <v>0</v>
      </c>
      <c r="AZ1284" s="44">
        <f t="shared" ref="AZ1284" si="3828">AY1284+AZ1283-AZ1289-AZ1287</f>
        <v>0</v>
      </c>
      <c r="BA1284" s="23">
        <f t="shared" ref="BA1284" si="3829">AZ1284+BA1283-BA1289-BA1287</f>
        <v>0</v>
      </c>
    </row>
    <row r="1285" spans="1:53" hidden="1" x14ac:dyDescent="0.25">
      <c r="A1285" s="9">
        <v>3</v>
      </c>
      <c r="C1285" s="1" t="s">
        <v>603</v>
      </c>
      <c r="D1285" s="1" t="s">
        <v>68</v>
      </c>
      <c r="E1285" s="1" t="s">
        <v>223</v>
      </c>
      <c r="F1285" s="1" t="s">
        <v>250</v>
      </c>
      <c r="G1285" s="1" t="s">
        <v>68</v>
      </c>
      <c r="H1285" s="1" t="s">
        <v>136</v>
      </c>
      <c r="I1285" s="1" t="s">
        <v>105</v>
      </c>
      <c r="J1285" s="1" t="s">
        <v>608</v>
      </c>
      <c r="N1285" s="1">
        <v>1</v>
      </c>
      <c r="O1285" s="1">
        <v>1</v>
      </c>
      <c r="P1285" s="1">
        <v>1</v>
      </c>
      <c r="Q1285" s="1">
        <v>1</v>
      </c>
      <c r="R1285" s="1">
        <v>1</v>
      </c>
      <c r="S1285" s="1">
        <v>1</v>
      </c>
      <c r="T1285" s="1">
        <v>1</v>
      </c>
      <c r="Y1285" s="36"/>
      <c r="AL1285" s="37"/>
      <c r="AM1285" s="37"/>
      <c r="AN1285" s="13" t="s">
        <v>3</v>
      </c>
      <c r="AO1285" s="45"/>
      <c r="AP1285" s="45">
        <f t="shared" ref="AP1285" si="3830">(AP1284/AQ1287)*30</f>
        <v>118.95892351274787</v>
      </c>
      <c r="AQ1285" s="45">
        <f t="shared" ref="AQ1285" si="3831">(AQ1284/AR1287)*30</f>
        <v>58.735470941883769</v>
      </c>
      <c r="AR1285" s="45">
        <f t="shared" ref="AR1285" si="3832">(AR1284/AS1287)*30</f>
        <v>35.463314097279472</v>
      </c>
      <c r="AS1285" s="45">
        <f t="shared" ref="AS1285" si="3833">(AS1284/AT1287)*30</f>
        <v>14.199700021427041</v>
      </c>
      <c r="AT1285" s="45">
        <f t="shared" ref="AT1285" si="3834">(AT1284/AU1287)*30</f>
        <v>0</v>
      </c>
      <c r="AU1285" s="45">
        <f t="shared" ref="AU1285" si="3835">(AU1284/AV1287)*30</f>
        <v>0</v>
      </c>
      <c r="AV1285" s="45">
        <f t="shared" ref="AV1285" si="3836">(AV1284/AW1287)*30</f>
        <v>0</v>
      </c>
      <c r="AW1285" s="45">
        <f t="shared" ref="AW1285" si="3837">(AW1284/AX1287)*30</f>
        <v>0</v>
      </c>
      <c r="AX1285" s="45">
        <f t="shared" ref="AX1285" si="3838">(AX1284/AY1287)*30</f>
        <v>0</v>
      </c>
      <c r="AY1285" s="45">
        <f t="shared" ref="AY1285" si="3839">(AY1284/AZ1287)*30</f>
        <v>0</v>
      </c>
      <c r="AZ1285" s="45">
        <f t="shared" ref="AZ1285" si="3840">(AZ1284/BA1287)*30</f>
        <v>0</v>
      </c>
      <c r="BA1285" s="25" t="e">
        <f t="shared" ref="BA1285" si="3841">(BA1284/BB1287)*30</f>
        <v>#DIV/0!</v>
      </c>
    </row>
    <row r="1286" spans="1:53" hidden="1" x14ac:dyDescent="0.25">
      <c r="A1286" s="9">
        <v>4</v>
      </c>
      <c r="C1286" s="1" t="s">
        <v>603</v>
      </c>
      <c r="D1286" s="1" t="s">
        <v>68</v>
      </c>
      <c r="E1286" s="1" t="s">
        <v>223</v>
      </c>
      <c r="F1286" s="1" t="s">
        <v>250</v>
      </c>
      <c r="G1286" s="1" t="s">
        <v>68</v>
      </c>
      <c r="H1286" s="1" t="s">
        <v>136</v>
      </c>
      <c r="I1286" s="1" t="s">
        <v>105</v>
      </c>
      <c r="J1286" s="1" t="s">
        <v>608</v>
      </c>
      <c r="N1286" s="1">
        <v>1</v>
      </c>
      <c r="O1286" s="1">
        <v>1</v>
      </c>
      <c r="P1286" s="1">
        <v>1</v>
      </c>
      <c r="Q1286" s="1">
        <v>1</v>
      </c>
      <c r="R1286" s="1">
        <v>1</v>
      </c>
      <c r="S1286" s="1">
        <v>1</v>
      </c>
      <c r="T1286" s="1">
        <v>1</v>
      </c>
      <c r="Y1286" s="36"/>
      <c r="AL1286" s="37"/>
      <c r="AM1286" s="37"/>
      <c r="AN1286" s="12" t="s">
        <v>944</v>
      </c>
      <c r="AO1286" s="44"/>
      <c r="AP1286" s="44"/>
      <c r="AQ1286" s="44"/>
      <c r="AR1286" s="44"/>
      <c r="AS1286" s="44"/>
      <c r="AT1286" s="44"/>
      <c r="AU1286" s="44"/>
      <c r="AV1286" s="44"/>
      <c r="AW1286" s="44"/>
      <c r="AX1286" s="44"/>
      <c r="AY1286" s="44"/>
      <c r="AZ1286" s="44"/>
      <c r="BA1286" s="24"/>
    </row>
    <row r="1287" spans="1:53" hidden="1" x14ac:dyDescent="0.25">
      <c r="A1287" s="9">
        <v>5</v>
      </c>
      <c r="C1287" s="1" t="s">
        <v>603</v>
      </c>
      <c r="D1287" s="1" t="s">
        <v>68</v>
      </c>
      <c r="E1287" s="1" t="s">
        <v>223</v>
      </c>
      <c r="F1287" s="1" t="s">
        <v>250</v>
      </c>
      <c r="G1287" s="1" t="s">
        <v>68</v>
      </c>
      <c r="H1287" s="1" t="s">
        <v>136</v>
      </c>
      <c r="I1287" s="1" t="s">
        <v>105</v>
      </c>
      <c r="J1287" s="1" t="s">
        <v>608</v>
      </c>
      <c r="N1287" s="1">
        <v>1</v>
      </c>
      <c r="O1287" s="1">
        <v>1</v>
      </c>
      <c r="P1287" s="1">
        <v>1</v>
      </c>
      <c r="Q1287" s="1">
        <v>1</v>
      </c>
      <c r="R1287" s="1">
        <v>1</v>
      </c>
      <c r="S1287" s="1">
        <v>1</v>
      </c>
      <c r="T1287" s="1">
        <v>1</v>
      </c>
      <c r="Y1287" s="36"/>
      <c r="AL1287" s="37"/>
      <c r="AM1287" s="37"/>
      <c r="AN1287" s="13" t="s">
        <v>2</v>
      </c>
      <c r="AO1287" s="22"/>
      <c r="AP1287" s="22">
        <f>MPS!P$6*'Purshasing (2)'!$N1283+MPS!P$7*'Purshasing (2)'!$O1283+MPS!P$8*'Purshasing (2)'!$P1283+MPS!P$9*'Purshasing (2)'!$Q1283+MPS!P$10*'Purshasing (2)'!$R1283+MPS!P$11*'Purshasing (2)'!$S1283+MPS!P$12*'Purshasing (2)'!$T1283</f>
        <v>8807</v>
      </c>
      <c r="AQ1287" s="22">
        <f>MPS!Q$6*'Purshasing (2)'!$N1283+MPS!Q$7*'Purshasing (2)'!$O1283+MPS!Q$8*'Purshasing (2)'!$P1283+MPS!Q$9*'Purshasing (2)'!$Q1283+MPS!Q$10*'Purshasing (2)'!$R1283+MPS!Q$11*'Purshasing (2)'!$S1283+MPS!Q$12*'Purshasing (2)'!$T1283</f>
        <v>9884</v>
      </c>
      <c r="AR1287" s="22">
        <f>MPS!R$6*'Purshasing (2)'!$N1283+MPS!R$7*'Purshasing (2)'!$O1283+MPS!R$8*'Purshasing (2)'!$P1283+MPS!R$9*'Purshasing (2)'!$Q1283+MPS!R$10*'Purshasing (2)'!$R1283+MPS!R$11*'Purshasing (2)'!$S1283+MPS!R$12*'Purshasing (2)'!$T1283</f>
        <v>14970</v>
      </c>
      <c r="AS1287" s="22">
        <f>MPS!S$6*'Purshasing (2)'!$N1283+MPS!S$7*'Purshasing (2)'!$O1283+MPS!S$8*'Purshasing (2)'!$P1283+MPS!S$9*'Purshasing (2)'!$Q1283+MPS!S$10*'Purshasing (2)'!$R1283+MPS!S$11*'Purshasing (2)'!$S1283+MPS!S$12*'Purshasing (2)'!$T1283</f>
        <v>12130</v>
      </c>
      <c r="AT1287" s="22">
        <f>MPS!T$6*'Purshasing (2)'!$N1283+MPS!T$7*'Purshasing (2)'!$O1283+MPS!T$8*'Purshasing (2)'!$P1283+MPS!T$9*'Purshasing (2)'!$Q1283+MPS!T$10*'Purshasing (2)'!$R1283+MPS!T$11*'Purshasing (2)'!$S1283+MPS!T$12*'Purshasing (2)'!$T1283</f>
        <v>4667</v>
      </c>
      <c r="AU1287" s="22">
        <f>MPS!U$6*'Purshasing (2)'!$N1283+MPS!U$7*'Purshasing (2)'!$O1283+MPS!U$8*'Purshasing (2)'!$P1283+MPS!U$9*'Purshasing (2)'!$Q1283+MPS!U$10*'Purshasing (2)'!$R1283+MPS!U$11*'Purshasing (2)'!$S1283+MPS!U$12*'Purshasing (2)'!$T1283</f>
        <v>5869</v>
      </c>
      <c r="AV1287" s="22">
        <f>MPS!V$6*'Purshasing (2)'!$N1283+MPS!V$7*'Purshasing (2)'!$O1283+MPS!V$8*'Purshasing (2)'!$P1283+MPS!V$9*'Purshasing (2)'!$Q1283+MPS!V$10*'Purshasing (2)'!$R1283+MPS!V$11*'Purshasing (2)'!$S1283+MPS!V$12*'Purshasing (2)'!$T1283</f>
        <v>5785</v>
      </c>
      <c r="AW1287" s="22">
        <f>MPS!W$6*'Purshasing (2)'!$N1283+MPS!W$7*'Purshasing (2)'!$O1283+MPS!W$8*'Purshasing (2)'!$P1283+MPS!W$9*'Purshasing (2)'!$Q1283+MPS!W$10*'Purshasing (2)'!$R1283+MPS!W$11*'Purshasing (2)'!$S1283+MPS!W$12*'Purshasing (2)'!$T1283</f>
        <v>5539</v>
      </c>
      <c r="AX1287" s="22">
        <f>MPS!X$6*'Purshasing (2)'!$N1283+MPS!X$7*'Purshasing (2)'!$O1283+MPS!X$8*'Purshasing (2)'!$P1283+MPS!X$9*'Purshasing (2)'!$Q1283+MPS!X$10*'Purshasing (2)'!$R1283+MPS!X$11*'Purshasing (2)'!$S1283+MPS!X$12*'Purshasing (2)'!$T1283</f>
        <v>5316</v>
      </c>
      <c r="AY1287" s="22">
        <f>MPS!Y$6*'Purshasing (2)'!$N1283+MPS!Y$7*'Purshasing (2)'!$O1283+MPS!Y$8*'Purshasing (2)'!$P1283+MPS!Y$9*'Purshasing (2)'!$Q1283+MPS!Y$10*'Purshasing (2)'!$R1283+MPS!Y$11*'Purshasing (2)'!$S1283+MPS!Y$12*'Purshasing (2)'!$T1283</f>
        <v>3510</v>
      </c>
      <c r="AZ1287" s="22">
        <f>MPS!Z$6*'Purshasing (2)'!$N1283+MPS!Z$7*'Purshasing (2)'!$O1283+MPS!Z$8*'Purshasing (2)'!$P1283+MPS!Z$9*'Purshasing (2)'!$Q1283+MPS!Z$10*'Purshasing (2)'!$R1283+MPS!Z$11*'Purshasing (2)'!$S1283+MPS!Z$12*'Purshasing (2)'!$T1283</f>
        <v>2746</v>
      </c>
      <c r="BA1287" s="25">
        <f>MPS!AA$6*'Purshasing (2)'!$N1283+MPS!AA$7*'Purshasing (2)'!$O1283+MPS!AA$8*'Purshasing (2)'!$P1283+MPS!AA$9*'Purshasing (2)'!$Q1283+MPS!AA$10*'Purshasing (2)'!$R1283+MPS!AA$11*'Purshasing (2)'!$S1283+MPS!AA$12*'Purshasing (2)'!$T1283</f>
        <v>2709</v>
      </c>
    </row>
    <row r="1288" spans="1:53" hidden="1" x14ac:dyDescent="0.25">
      <c r="A1288" s="9">
        <v>6</v>
      </c>
      <c r="C1288" s="1" t="s">
        <v>603</v>
      </c>
      <c r="D1288" s="1" t="s">
        <v>68</v>
      </c>
      <c r="E1288" s="1" t="s">
        <v>223</v>
      </c>
      <c r="F1288" s="1" t="s">
        <v>250</v>
      </c>
      <c r="G1288" s="1" t="s">
        <v>68</v>
      </c>
      <c r="H1288" s="1" t="s">
        <v>136</v>
      </c>
      <c r="I1288" s="1" t="s">
        <v>105</v>
      </c>
      <c r="J1288" s="1" t="s">
        <v>608</v>
      </c>
      <c r="L1288" s="1"/>
      <c r="N1288" s="1">
        <v>1</v>
      </c>
      <c r="O1288" s="1">
        <v>1</v>
      </c>
      <c r="P1288" s="1">
        <v>1</v>
      </c>
      <c r="Q1288" s="1">
        <v>1</v>
      </c>
      <c r="R1288" s="1">
        <v>1</v>
      </c>
      <c r="S1288" s="1">
        <v>1</v>
      </c>
      <c r="T1288" s="1">
        <v>1</v>
      </c>
      <c r="Y1288" s="36"/>
      <c r="AL1288" s="37"/>
      <c r="AM1288" s="37"/>
      <c r="AN1288" s="12" t="s">
        <v>4</v>
      </c>
      <c r="AO1288" s="23"/>
      <c r="AP1288" s="23">
        <f t="shared" ref="AP1288:BA1288" si="3842">(AQ1287/30)*$X1283</f>
        <v>0</v>
      </c>
      <c r="AQ1288" s="23">
        <f t="shared" si="3842"/>
        <v>0</v>
      </c>
      <c r="AR1288" s="23">
        <f t="shared" si="3842"/>
        <v>0</v>
      </c>
      <c r="AS1288" s="23">
        <f t="shared" si="3842"/>
        <v>0</v>
      </c>
      <c r="AT1288" s="23">
        <f t="shared" si="3842"/>
        <v>0</v>
      </c>
      <c r="AU1288" s="23">
        <f t="shared" si="3842"/>
        <v>0</v>
      </c>
      <c r="AV1288" s="23">
        <f t="shared" si="3842"/>
        <v>0</v>
      </c>
      <c r="AW1288" s="23">
        <f t="shared" si="3842"/>
        <v>0</v>
      </c>
      <c r="AX1288" s="23">
        <f t="shared" si="3842"/>
        <v>0</v>
      </c>
      <c r="AY1288" s="23">
        <f t="shared" si="3842"/>
        <v>0</v>
      </c>
      <c r="AZ1288" s="23">
        <f t="shared" si="3842"/>
        <v>0</v>
      </c>
      <c r="BA1288" s="24">
        <f t="shared" si="3842"/>
        <v>0</v>
      </c>
    </row>
    <row r="1289" spans="1:53" hidden="1" x14ac:dyDescent="0.25">
      <c r="A1289" s="9">
        <v>7</v>
      </c>
      <c r="C1289" s="1" t="s">
        <v>603</v>
      </c>
      <c r="D1289" s="1" t="s">
        <v>68</v>
      </c>
      <c r="E1289" s="1" t="s">
        <v>223</v>
      </c>
      <c r="F1289" s="1" t="s">
        <v>250</v>
      </c>
      <c r="G1289" s="1" t="s">
        <v>68</v>
      </c>
      <c r="H1289" s="1" t="s">
        <v>136</v>
      </c>
      <c r="I1289" s="1" t="s">
        <v>105</v>
      </c>
      <c r="J1289" s="1" t="s">
        <v>608</v>
      </c>
      <c r="L1289" s="1"/>
      <c r="N1289" s="1">
        <v>1</v>
      </c>
      <c r="O1289" s="1">
        <v>1</v>
      </c>
      <c r="P1289" s="1">
        <v>1</v>
      </c>
      <c r="Q1289" s="1">
        <v>1</v>
      </c>
      <c r="R1289" s="1">
        <v>1</v>
      </c>
      <c r="S1289" s="1">
        <v>1</v>
      </c>
      <c r="T1289" s="1">
        <v>1</v>
      </c>
      <c r="Y1289" s="36"/>
      <c r="AL1289" s="37"/>
      <c r="AM1289" s="37"/>
      <c r="AN1289" s="13" t="s">
        <v>5</v>
      </c>
      <c r="AO1289" s="22"/>
      <c r="AP1289" s="22">
        <v>2000</v>
      </c>
      <c r="AQ1289" s="22"/>
      <c r="AR1289" s="22"/>
      <c r="AS1289" s="22"/>
      <c r="AT1289" s="22"/>
      <c r="AU1289" s="22"/>
      <c r="AV1289" s="22"/>
      <c r="AW1289" s="22"/>
      <c r="AX1289" s="22"/>
      <c r="AY1289" s="22"/>
      <c r="AZ1289" s="22"/>
      <c r="BA1289" s="25"/>
    </row>
    <row r="1290" spans="1:53" hidden="1" x14ac:dyDescent="0.25">
      <c r="A1290" s="9">
        <v>8</v>
      </c>
      <c r="C1290" s="1" t="s">
        <v>603</v>
      </c>
      <c r="D1290" s="1" t="s">
        <v>68</v>
      </c>
      <c r="E1290" s="1" t="s">
        <v>223</v>
      </c>
      <c r="F1290" s="1" t="s">
        <v>250</v>
      </c>
      <c r="G1290" s="1" t="s">
        <v>68</v>
      </c>
      <c r="H1290" s="1" t="s">
        <v>136</v>
      </c>
      <c r="I1290" s="1" t="s">
        <v>105</v>
      </c>
      <c r="J1290" s="1" t="s">
        <v>608</v>
      </c>
      <c r="L1290" s="1"/>
      <c r="N1290" s="1">
        <v>1</v>
      </c>
      <c r="O1290" s="1">
        <v>1</v>
      </c>
      <c r="P1290" s="1">
        <v>1</v>
      </c>
      <c r="Q1290" s="1">
        <v>1</v>
      </c>
      <c r="R1290" s="1">
        <v>1</v>
      </c>
      <c r="S1290" s="1">
        <v>1</v>
      </c>
      <c r="T1290" s="1">
        <v>1</v>
      </c>
      <c r="Y1290" s="36"/>
      <c r="AL1290" s="37"/>
      <c r="AM1290" s="37"/>
      <c r="AN1290" s="12" t="s">
        <v>6</v>
      </c>
      <c r="AO1290" s="23"/>
      <c r="AP1290" s="23"/>
      <c r="AQ1290" s="23"/>
      <c r="AR1290" s="23"/>
      <c r="AS1290" s="23"/>
      <c r="AT1290" s="23"/>
      <c r="AU1290" s="23"/>
      <c r="AV1290" s="23"/>
      <c r="AW1290" s="23"/>
      <c r="AX1290" s="23"/>
      <c r="AY1290" s="23"/>
      <c r="AZ1290" s="23"/>
      <c r="BA1290" s="24"/>
    </row>
    <row r="1291" spans="1:53" ht="14.4" hidden="1" thickBot="1" x14ac:dyDescent="0.3">
      <c r="A1291" s="11">
        <v>9</v>
      </c>
      <c r="C1291" s="1" t="s">
        <v>603</v>
      </c>
      <c r="D1291" s="1" t="s">
        <v>68</v>
      </c>
      <c r="E1291" s="1" t="s">
        <v>223</v>
      </c>
      <c r="F1291" s="1" t="s">
        <v>250</v>
      </c>
      <c r="G1291" s="1" t="s">
        <v>68</v>
      </c>
      <c r="H1291" s="1" t="s">
        <v>136</v>
      </c>
      <c r="I1291" s="1" t="s">
        <v>105</v>
      </c>
      <c r="J1291" s="1" t="s">
        <v>608</v>
      </c>
      <c r="L1291" s="1"/>
      <c r="N1291" s="1">
        <v>1</v>
      </c>
      <c r="O1291" s="1">
        <v>1</v>
      </c>
      <c r="P1291" s="1">
        <v>1</v>
      </c>
      <c r="Q1291" s="1">
        <v>1</v>
      </c>
      <c r="R1291" s="1">
        <v>1</v>
      </c>
      <c r="S1291" s="1">
        <v>1</v>
      </c>
      <c r="T1291" s="1">
        <v>1</v>
      </c>
      <c r="Y1291" s="36"/>
      <c r="AL1291" s="37"/>
      <c r="AM1291" s="37"/>
      <c r="AN1291" s="27" t="s">
        <v>7</v>
      </c>
      <c r="AO1291" s="28"/>
      <c r="AP1291" s="28"/>
      <c r="AQ1291" s="28"/>
      <c r="AR1291" s="28"/>
      <c r="AS1291" s="28"/>
      <c r="AT1291" s="28"/>
      <c r="AU1291" s="28"/>
      <c r="AV1291" s="28"/>
      <c r="AW1291" s="28"/>
      <c r="AX1291" s="28"/>
      <c r="AY1291" s="28"/>
      <c r="AZ1291" s="28"/>
      <c r="BA1291" s="29"/>
    </row>
    <row r="1292" spans="1:53" ht="15" hidden="1" thickTop="1" thickBot="1" x14ac:dyDescent="0.3">
      <c r="A1292" s="6">
        <v>1</v>
      </c>
      <c r="B1292" s="14">
        <v>144</v>
      </c>
      <c r="C1292" s="7" t="s">
        <v>603</v>
      </c>
      <c r="D1292" s="7" t="s">
        <v>68</v>
      </c>
      <c r="E1292" s="7" t="s">
        <v>223</v>
      </c>
      <c r="F1292" s="7" t="s">
        <v>250</v>
      </c>
      <c r="G1292" s="7" t="s">
        <v>68</v>
      </c>
      <c r="H1292" s="7" t="s">
        <v>136</v>
      </c>
      <c r="I1292" s="7" t="s">
        <v>47</v>
      </c>
      <c r="J1292" s="7" t="s">
        <v>608</v>
      </c>
      <c r="K1292" s="7" t="s">
        <v>613</v>
      </c>
      <c r="L1292" s="31" t="s">
        <v>614</v>
      </c>
      <c r="M1292" s="7" t="s">
        <v>615</v>
      </c>
      <c r="N1292" s="7">
        <v>1</v>
      </c>
      <c r="O1292" s="7"/>
      <c r="P1292" s="7"/>
      <c r="Q1292" s="7"/>
      <c r="R1292" s="7"/>
      <c r="S1292" s="7"/>
      <c r="T1292" s="7"/>
      <c r="U1292" s="7"/>
      <c r="V1292" s="8" t="s">
        <v>135</v>
      </c>
      <c r="W1292" s="8">
        <v>0.15000008485183641</v>
      </c>
      <c r="X1292" s="38">
        <v>0</v>
      </c>
      <c r="Y1292" s="42">
        <f t="shared" ref="Y1292" ca="1" si="3843">$L$3+AL1292</f>
        <v>42068</v>
      </c>
      <c r="Z1292" s="1" t="s">
        <v>139</v>
      </c>
      <c r="AA1292" s="1" t="s">
        <v>607</v>
      </c>
      <c r="AB1292" s="1">
        <v>0</v>
      </c>
      <c r="AL1292" s="2">
        <v>8</v>
      </c>
      <c r="AM1292" s="4">
        <v>1</v>
      </c>
      <c r="AN1292" s="39" t="s">
        <v>0</v>
      </c>
      <c r="AO1292" s="43"/>
      <c r="AP1292" s="43">
        <f t="shared" ref="AP1292:BA1292" si="3844">IF(AQ1297+AP1296+AP1298-AO1293&lt;0,0,MAX((AQ1297+AP1296+AP1298-AO1293),$AM1301))</f>
        <v>0</v>
      </c>
      <c r="AQ1292" s="43">
        <f t="shared" si="3844"/>
        <v>0</v>
      </c>
      <c r="AR1292" s="43">
        <f t="shared" si="3844"/>
        <v>0</v>
      </c>
      <c r="AS1292" s="43">
        <f t="shared" si="3844"/>
        <v>0</v>
      </c>
      <c r="AT1292" s="43">
        <f t="shared" si="3844"/>
        <v>0</v>
      </c>
      <c r="AU1292" s="43">
        <f t="shared" si="3844"/>
        <v>0</v>
      </c>
      <c r="AV1292" s="43">
        <f t="shared" si="3844"/>
        <v>0</v>
      </c>
      <c r="AW1292" s="43">
        <f t="shared" si="3844"/>
        <v>0</v>
      </c>
      <c r="AX1292" s="43">
        <f t="shared" si="3844"/>
        <v>0</v>
      </c>
      <c r="AY1292" s="43">
        <f t="shared" si="3844"/>
        <v>0</v>
      </c>
      <c r="AZ1292" s="43">
        <f t="shared" si="3844"/>
        <v>0</v>
      </c>
      <c r="BA1292" s="26">
        <f t="shared" si="3844"/>
        <v>0</v>
      </c>
    </row>
    <row r="1293" spans="1:53" x14ac:dyDescent="0.25">
      <c r="A1293" s="9">
        <v>2</v>
      </c>
      <c r="C1293" s="1" t="s">
        <v>603</v>
      </c>
      <c r="D1293" s="1" t="s">
        <v>68</v>
      </c>
      <c r="E1293" s="1" t="s">
        <v>223</v>
      </c>
      <c r="F1293" s="1" t="s">
        <v>250</v>
      </c>
      <c r="G1293" s="1" t="s">
        <v>68</v>
      </c>
      <c r="H1293" s="1" t="s">
        <v>136</v>
      </c>
      <c r="I1293" s="1" t="s">
        <v>47</v>
      </c>
      <c r="J1293" s="1" t="s">
        <v>608</v>
      </c>
      <c r="N1293" s="1">
        <v>1</v>
      </c>
      <c r="Y1293" s="36"/>
      <c r="AL1293" s="37"/>
      <c r="AM1293" s="37"/>
      <c r="AN1293" s="12" t="s">
        <v>1</v>
      </c>
      <c r="AO1293" s="44">
        <v>50000</v>
      </c>
      <c r="AP1293" s="44">
        <f t="shared" ref="AP1293" si="3845">AO1293+AP1292-AP1298-AP1296</f>
        <v>46939</v>
      </c>
      <c r="AQ1293" s="44">
        <f t="shared" ref="AQ1293" si="3846">AP1293+AQ1292-AQ1298-AQ1296</f>
        <v>45739</v>
      </c>
      <c r="AR1293" s="44">
        <f t="shared" ref="AR1293" si="3847">AQ1293+AR1292-AR1298-AR1296</f>
        <v>43239</v>
      </c>
      <c r="AS1293" s="44">
        <f t="shared" ref="AS1293" si="3848">AR1293+AS1292-AS1298-AS1296</f>
        <v>41080</v>
      </c>
      <c r="AT1293" s="44">
        <f t="shared" ref="AT1293" si="3849">AS1293+AT1292-AT1298-AT1296</f>
        <v>41080</v>
      </c>
      <c r="AU1293" s="44">
        <f t="shared" ref="AU1293" si="3850">AT1293+AU1292-AU1298-AU1296</f>
        <v>41080</v>
      </c>
      <c r="AV1293" s="44">
        <f t="shared" ref="AV1293" si="3851">AU1293+AV1292-AV1298-AV1296</f>
        <v>41080</v>
      </c>
      <c r="AW1293" s="44">
        <f t="shared" ref="AW1293" si="3852">AV1293+AW1292-AW1298-AW1296</f>
        <v>41080</v>
      </c>
      <c r="AX1293" s="44">
        <f t="shared" ref="AX1293" si="3853">AW1293+AX1292-AX1298-AX1296</f>
        <v>41080</v>
      </c>
      <c r="AY1293" s="44">
        <f t="shared" ref="AY1293" si="3854">AX1293+AY1292-AY1298-AY1296</f>
        <v>41080</v>
      </c>
      <c r="AZ1293" s="44">
        <f t="shared" ref="AZ1293" si="3855">AY1293+AZ1292-AZ1298-AZ1296</f>
        <v>41080</v>
      </c>
      <c r="BA1293" s="23">
        <f t="shared" ref="BA1293" si="3856">AZ1293+BA1292-BA1298-BA1296</f>
        <v>41080</v>
      </c>
    </row>
    <row r="1294" spans="1:53" hidden="1" x14ac:dyDescent="0.25">
      <c r="A1294" s="9">
        <v>3</v>
      </c>
      <c r="C1294" s="1" t="s">
        <v>603</v>
      </c>
      <c r="D1294" s="1" t="s">
        <v>68</v>
      </c>
      <c r="E1294" s="1" t="s">
        <v>223</v>
      </c>
      <c r="F1294" s="1" t="s">
        <v>250</v>
      </c>
      <c r="G1294" s="1" t="s">
        <v>68</v>
      </c>
      <c r="H1294" s="1" t="s">
        <v>136</v>
      </c>
      <c r="I1294" s="1" t="s">
        <v>47</v>
      </c>
      <c r="J1294" s="1" t="s">
        <v>608</v>
      </c>
      <c r="N1294" s="1">
        <v>1</v>
      </c>
      <c r="Y1294" s="36"/>
      <c r="AL1294" s="37"/>
      <c r="AM1294" s="37"/>
      <c r="AN1294" s="13" t="s">
        <v>3</v>
      </c>
      <c r="AO1294" s="45"/>
      <c r="AP1294" s="45">
        <f t="shared" ref="AP1294" si="3857">(AP1293/AQ1296)*30</f>
        <v>1173.4750000000001</v>
      </c>
      <c r="AQ1294" s="45">
        <f t="shared" ref="AQ1294" si="3858">(AQ1293/AR1296)*30</f>
        <v>548.86800000000005</v>
      </c>
      <c r="AR1294" s="45">
        <f t="shared" ref="AR1294" si="3859">(AR1293/AS1296)*30</f>
        <v>600.81982399258914</v>
      </c>
      <c r="AS1294" s="45" t="e">
        <f t="shared" ref="AS1294" si="3860">(AS1293/AT1296)*30</f>
        <v>#DIV/0!</v>
      </c>
      <c r="AT1294" s="45" t="e">
        <f t="shared" ref="AT1294" si="3861">(AT1293/AU1296)*30</f>
        <v>#DIV/0!</v>
      </c>
      <c r="AU1294" s="45" t="e">
        <f t="shared" ref="AU1294" si="3862">(AU1293/AV1296)*30</f>
        <v>#DIV/0!</v>
      </c>
      <c r="AV1294" s="45" t="e">
        <f t="shared" ref="AV1294" si="3863">(AV1293/AW1296)*30</f>
        <v>#DIV/0!</v>
      </c>
      <c r="AW1294" s="45" t="e">
        <f t="shared" ref="AW1294" si="3864">(AW1293/AX1296)*30</f>
        <v>#DIV/0!</v>
      </c>
      <c r="AX1294" s="45" t="e">
        <f t="shared" ref="AX1294" si="3865">(AX1293/AY1296)*30</f>
        <v>#DIV/0!</v>
      </c>
      <c r="AY1294" s="45" t="e">
        <f t="shared" ref="AY1294" si="3866">(AY1293/AZ1296)*30</f>
        <v>#DIV/0!</v>
      </c>
      <c r="AZ1294" s="45" t="e">
        <f t="shared" ref="AZ1294" si="3867">(AZ1293/BA1296)*30</f>
        <v>#DIV/0!</v>
      </c>
      <c r="BA1294" s="25" t="e">
        <f t="shared" ref="BA1294" si="3868">(BA1293/BB1296)*30</f>
        <v>#DIV/0!</v>
      </c>
    </row>
    <row r="1295" spans="1:53" hidden="1" x14ac:dyDescent="0.25">
      <c r="A1295" s="9">
        <v>4</v>
      </c>
      <c r="C1295" s="1" t="s">
        <v>603</v>
      </c>
      <c r="D1295" s="1" t="s">
        <v>68</v>
      </c>
      <c r="E1295" s="1" t="s">
        <v>223</v>
      </c>
      <c r="F1295" s="1" t="s">
        <v>250</v>
      </c>
      <c r="G1295" s="1" t="s">
        <v>68</v>
      </c>
      <c r="H1295" s="1" t="s">
        <v>136</v>
      </c>
      <c r="I1295" s="1" t="s">
        <v>47</v>
      </c>
      <c r="J1295" s="1" t="s">
        <v>608</v>
      </c>
      <c r="N1295" s="1">
        <v>1</v>
      </c>
      <c r="Y1295" s="36"/>
      <c r="AL1295" s="37"/>
      <c r="AM1295" s="37"/>
      <c r="AN1295" s="12" t="s">
        <v>944</v>
      </c>
      <c r="AO1295" s="44"/>
      <c r="AP1295" s="44"/>
      <c r="AQ1295" s="44"/>
      <c r="AR1295" s="44"/>
      <c r="AS1295" s="44"/>
      <c r="AT1295" s="44"/>
      <c r="AU1295" s="44"/>
      <c r="AV1295" s="44"/>
      <c r="AW1295" s="44"/>
      <c r="AX1295" s="44"/>
      <c r="AY1295" s="44"/>
      <c r="AZ1295" s="44"/>
      <c r="BA1295" s="24"/>
    </row>
    <row r="1296" spans="1:53" hidden="1" x14ac:dyDescent="0.25">
      <c r="A1296" s="9">
        <v>5</v>
      </c>
      <c r="C1296" s="1" t="s">
        <v>603</v>
      </c>
      <c r="D1296" s="1" t="s">
        <v>68</v>
      </c>
      <c r="E1296" s="1" t="s">
        <v>223</v>
      </c>
      <c r="F1296" s="1" t="s">
        <v>250</v>
      </c>
      <c r="G1296" s="1" t="s">
        <v>68</v>
      </c>
      <c r="H1296" s="1" t="s">
        <v>136</v>
      </c>
      <c r="I1296" s="1" t="s">
        <v>47</v>
      </c>
      <c r="J1296" s="1" t="s">
        <v>608</v>
      </c>
      <c r="N1296" s="1">
        <v>1</v>
      </c>
      <c r="Y1296" s="36"/>
      <c r="AL1296" s="37"/>
      <c r="AM1296" s="37"/>
      <c r="AN1296" s="13" t="s">
        <v>2</v>
      </c>
      <c r="AO1296" s="22"/>
      <c r="AP1296" s="22">
        <f>MPS!P$6*'Purshasing (2)'!$N1292+MPS!P$7*'Purshasing (2)'!$O1292+MPS!P$8*'Purshasing (2)'!$P1292+MPS!P$9*'Purshasing (2)'!$Q1292+MPS!P$10*'Purshasing (2)'!$R1292+MPS!P$11*'Purshasing (2)'!$S1292+MPS!P$12*'Purshasing (2)'!$T1292</f>
        <v>1061</v>
      </c>
      <c r="AQ1296" s="22">
        <f>MPS!Q$6*'Purshasing (2)'!$N1292+MPS!Q$7*'Purshasing (2)'!$O1292+MPS!Q$8*'Purshasing (2)'!$P1292+MPS!Q$9*'Purshasing (2)'!$Q1292+MPS!Q$10*'Purshasing (2)'!$R1292+MPS!Q$11*'Purshasing (2)'!$S1292+MPS!Q$12*'Purshasing (2)'!$T1292</f>
        <v>1200</v>
      </c>
      <c r="AR1296" s="22">
        <f>MPS!R$6*'Purshasing (2)'!$N1292+MPS!R$7*'Purshasing (2)'!$O1292+MPS!R$8*'Purshasing (2)'!$P1292+MPS!R$9*'Purshasing (2)'!$Q1292+MPS!R$10*'Purshasing (2)'!$R1292+MPS!R$11*'Purshasing (2)'!$S1292+MPS!R$12*'Purshasing (2)'!$T1292</f>
        <v>2500</v>
      </c>
      <c r="AS1296" s="22">
        <f>MPS!S$6*'Purshasing (2)'!$N1292+MPS!S$7*'Purshasing (2)'!$O1292+MPS!S$8*'Purshasing (2)'!$P1292+MPS!S$9*'Purshasing (2)'!$Q1292+MPS!S$10*'Purshasing (2)'!$R1292+MPS!S$11*'Purshasing (2)'!$S1292+MPS!S$12*'Purshasing (2)'!$T1292</f>
        <v>2159</v>
      </c>
      <c r="AT1296" s="22">
        <f>MPS!T$6*'Purshasing (2)'!$N1292+MPS!T$7*'Purshasing (2)'!$O1292+MPS!T$8*'Purshasing (2)'!$P1292+MPS!T$9*'Purshasing (2)'!$Q1292+MPS!T$10*'Purshasing (2)'!$R1292+MPS!T$11*'Purshasing (2)'!$S1292+MPS!T$12*'Purshasing (2)'!$T1292</f>
        <v>0</v>
      </c>
      <c r="AU1296" s="22">
        <f>MPS!U$6*'Purshasing (2)'!$N1292+MPS!U$7*'Purshasing (2)'!$O1292+MPS!U$8*'Purshasing (2)'!$P1292+MPS!U$9*'Purshasing (2)'!$Q1292+MPS!U$10*'Purshasing (2)'!$R1292+MPS!U$11*'Purshasing (2)'!$S1292+MPS!U$12*'Purshasing (2)'!$T1292</f>
        <v>0</v>
      </c>
      <c r="AV1296" s="22">
        <f>MPS!V$6*'Purshasing (2)'!$N1292+MPS!V$7*'Purshasing (2)'!$O1292+MPS!V$8*'Purshasing (2)'!$P1292+MPS!V$9*'Purshasing (2)'!$Q1292+MPS!V$10*'Purshasing (2)'!$R1292+MPS!V$11*'Purshasing (2)'!$S1292+MPS!V$12*'Purshasing (2)'!$T1292</f>
        <v>0</v>
      </c>
      <c r="AW1296" s="22">
        <f>MPS!W$6*'Purshasing (2)'!$N1292+MPS!W$7*'Purshasing (2)'!$O1292+MPS!W$8*'Purshasing (2)'!$P1292+MPS!W$9*'Purshasing (2)'!$Q1292+MPS!W$10*'Purshasing (2)'!$R1292+MPS!W$11*'Purshasing (2)'!$S1292+MPS!W$12*'Purshasing (2)'!$T1292</f>
        <v>0</v>
      </c>
      <c r="AX1296" s="22">
        <f>MPS!X$6*'Purshasing (2)'!$N1292+MPS!X$7*'Purshasing (2)'!$O1292+MPS!X$8*'Purshasing (2)'!$P1292+MPS!X$9*'Purshasing (2)'!$Q1292+MPS!X$10*'Purshasing (2)'!$R1292+MPS!X$11*'Purshasing (2)'!$S1292+MPS!X$12*'Purshasing (2)'!$T1292</f>
        <v>0</v>
      </c>
      <c r="AY1296" s="22">
        <f>MPS!Y$6*'Purshasing (2)'!$N1292+MPS!Y$7*'Purshasing (2)'!$O1292+MPS!Y$8*'Purshasing (2)'!$P1292+MPS!Y$9*'Purshasing (2)'!$Q1292+MPS!Y$10*'Purshasing (2)'!$R1292+MPS!Y$11*'Purshasing (2)'!$S1292+MPS!Y$12*'Purshasing (2)'!$T1292</f>
        <v>0</v>
      </c>
      <c r="AZ1296" s="22">
        <f>MPS!Z$6*'Purshasing (2)'!$N1292+MPS!Z$7*'Purshasing (2)'!$O1292+MPS!Z$8*'Purshasing (2)'!$P1292+MPS!Z$9*'Purshasing (2)'!$Q1292+MPS!Z$10*'Purshasing (2)'!$R1292+MPS!Z$11*'Purshasing (2)'!$S1292+MPS!Z$12*'Purshasing (2)'!$T1292</f>
        <v>0</v>
      </c>
      <c r="BA1296" s="25">
        <f>MPS!AA$6*'Purshasing (2)'!$N1292+MPS!AA$7*'Purshasing (2)'!$O1292+MPS!AA$8*'Purshasing (2)'!$P1292+MPS!AA$9*'Purshasing (2)'!$Q1292+MPS!AA$10*'Purshasing (2)'!$R1292+MPS!AA$11*'Purshasing (2)'!$S1292+MPS!AA$12*'Purshasing (2)'!$T1292</f>
        <v>0</v>
      </c>
    </row>
    <row r="1297" spans="1:53" hidden="1" x14ac:dyDescent="0.25">
      <c r="A1297" s="9">
        <v>6</v>
      </c>
      <c r="C1297" s="1" t="s">
        <v>603</v>
      </c>
      <c r="D1297" s="1" t="s">
        <v>68</v>
      </c>
      <c r="E1297" s="1" t="s">
        <v>223</v>
      </c>
      <c r="F1297" s="1" t="s">
        <v>250</v>
      </c>
      <c r="G1297" s="1" t="s">
        <v>68</v>
      </c>
      <c r="H1297" s="1" t="s">
        <v>136</v>
      </c>
      <c r="I1297" s="1" t="s">
        <v>47</v>
      </c>
      <c r="J1297" s="1" t="s">
        <v>608</v>
      </c>
      <c r="L1297" s="1"/>
      <c r="N1297" s="1">
        <v>1</v>
      </c>
      <c r="Y1297" s="36"/>
      <c r="AL1297" s="37"/>
      <c r="AM1297" s="37"/>
      <c r="AN1297" s="12" t="s">
        <v>4</v>
      </c>
      <c r="AO1297" s="23"/>
      <c r="AP1297" s="23">
        <f t="shared" ref="AP1297:BA1297" si="3869">(AQ1296/30)*$X1292</f>
        <v>0</v>
      </c>
      <c r="AQ1297" s="23">
        <f t="shared" si="3869"/>
        <v>0</v>
      </c>
      <c r="AR1297" s="23">
        <f t="shared" si="3869"/>
        <v>0</v>
      </c>
      <c r="AS1297" s="23">
        <f t="shared" si="3869"/>
        <v>0</v>
      </c>
      <c r="AT1297" s="23">
        <f t="shared" si="3869"/>
        <v>0</v>
      </c>
      <c r="AU1297" s="23">
        <f t="shared" si="3869"/>
        <v>0</v>
      </c>
      <c r="AV1297" s="23">
        <f t="shared" si="3869"/>
        <v>0</v>
      </c>
      <c r="AW1297" s="23">
        <f t="shared" si="3869"/>
        <v>0</v>
      </c>
      <c r="AX1297" s="23">
        <f t="shared" si="3869"/>
        <v>0</v>
      </c>
      <c r="AY1297" s="23">
        <f t="shared" si="3869"/>
        <v>0</v>
      </c>
      <c r="AZ1297" s="23">
        <f t="shared" si="3869"/>
        <v>0</v>
      </c>
      <c r="BA1297" s="24">
        <f t="shared" si="3869"/>
        <v>0</v>
      </c>
    </row>
    <row r="1298" spans="1:53" hidden="1" x14ac:dyDescent="0.25">
      <c r="A1298" s="9">
        <v>7</v>
      </c>
      <c r="C1298" s="1" t="s">
        <v>603</v>
      </c>
      <c r="D1298" s="1" t="s">
        <v>68</v>
      </c>
      <c r="E1298" s="1" t="s">
        <v>223</v>
      </c>
      <c r="F1298" s="1" t="s">
        <v>250</v>
      </c>
      <c r="G1298" s="1" t="s">
        <v>68</v>
      </c>
      <c r="H1298" s="1" t="s">
        <v>136</v>
      </c>
      <c r="I1298" s="1" t="s">
        <v>47</v>
      </c>
      <c r="J1298" s="1" t="s">
        <v>608</v>
      </c>
      <c r="L1298" s="1"/>
      <c r="N1298" s="1">
        <v>1</v>
      </c>
      <c r="Y1298" s="36"/>
      <c r="AL1298" s="37"/>
      <c r="AM1298" s="37"/>
      <c r="AN1298" s="13" t="s">
        <v>5</v>
      </c>
      <c r="AO1298" s="22"/>
      <c r="AP1298" s="22">
        <v>2000</v>
      </c>
      <c r="AQ1298" s="22"/>
      <c r="AR1298" s="22"/>
      <c r="AS1298" s="22"/>
      <c r="AT1298" s="22"/>
      <c r="AU1298" s="22"/>
      <c r="AV1298" s="22"/>
      <c r="AW1298" s="22"/>
      <c r="AX1298" s="22"/>
      <c r="AY1298" s="22"/>
      <c r="AZ1298" s="22"/>
      <c r="BA1298" s="25"/>
    </row>
    <row r="1299" spans="1:53" hidden="1" x14ac:dyDescent="0.25">
      <c r="A1299" s="9">
        <v>8</v>
      </c>
      <c r="C1299" s="1" t="s">
        <v>603</v>
      </c>
      <c r="D1299" s="1" t="s">
        <v>68</v>
      </c>
      <c r="E1299" s="1" t="s">
        <v>223</v>
      </c>
      <c r="F1299" s="1" t="s">
        <v>250</v>
      </c>
      <c r="G1299" s="1" t="s">
        <v>68</v>
      </c>
      <c r="H1299" s="1" t="s">
        <v>136</v>
      </c>
      <c r="I1299" s="1" t="s">
        <v>47</v>
      </c>
      <c r="J1299" s="1" t="s">
        <v>608</v>
      </c>
      <c r="L1299" s="1"/>
      <c r="N1299" s="1">
        <v>1</v>
      </c>
      <c r="Y1299" s="36"/>
      <c r="AL1299" s="37"/>
      <c r="AM1299" s="37"/>
      <c r="AN1299" s="12" t="s">
        <v>6</v>
      </c>
      <c r="AO1299" s="23"/>
      <c r="AP1299" s="23"/>
      <c r="AQ1299" s="23"/>
      <c r="AR1299" s="23"/>
      <c r="AS1299" s="23"/>
      <c r="AT1299" s="23"/>
      <c r="AU1299" s="23"/>
      <c r="AV1299" s="23"/>
      <c r="AW1299" s="23"/>
      <c r="AX1299" s="23"/>
      <c r="AY1299" s="23"/>
      <c r="AZ1299" s="23"/>
      <c r="BA1299" s="24"/>
    </row>
    <row r="1300" spans="1:53" ht="14.4" hidden="1" thickBot="1" x14ac:dyDescent="0.3">
      <c r="A1300" s="11">
        <v>9</v>
      </c>
      <c r="C1300" s="1" t="s">
        <v>603</v>
      </c>
      <c r="D1300" s="1" t="s">
        <v>68</v>
      </c>
      <c r="E1300" s="1" t="s">
        <v>223</v>
      </c>
      <c r="F1300" s="1" t="s">
        <v>250</v>
      </c>
      <c r="G1300" s="1" t="s">
        <v>68</v>
      </c>
      <c r="H1300" s="1" t="s">
        <v>136</v>
      </c>
      <c r="I1300" s="1" t="s">
        <v>47</v>
      </c>
      <c r="J1300" s="1" t="s">
        <v>608</v>
      </c>
      <c r="L1300" s="1"/>
      <c r="N1300" s="1">
        <v>1</v>
      </c>
      <c r="Y1300" s="36"/>
      <c r="AL1300" s="37"/>
      <c r="AM1300" s="37"/>
      <c r="AN1300" s="27" t="s">
        <v>7</v>
      </c>
      <c r="AO1300" s="28"/>
      <c r="AP1300" s="28"/>
      <c r="AQ1300" s="28"/>
      <c r="AR1300" s="28"/>
      <c r="AS1300" s="28"/>
      <c r="AT1300" s="28"/>
      <c r="AU1300" s="28"/>
      <c r="AV1300" s="28"/>
      <c r="AW1300" s="28"/>
      <c r="AX1300" s="28"/>
      <c r="AY1300" s="28"/>
      <c r="AZ1300" s="28"/>
      <c r="BA1300" s="29"/>
    </row>
    <row r="1301" spans="1:53" ht="15" hidden="1" thickTop="1" thickBot="1" x14ac:dyDescent="0.3">
      <c r="A1301" s="6">
        <v>1</v>
      </c>
      <c r="B1301" s="14">
        <v>145</v>
      </c>
      <c r="C1301" s="7" t="s">
        <v>603</v>
      </c>
      <c r="D1301" s="7" t="s">
        <v>68</v>
      </c>
      <c r="E1301" s="7" t="s">
        <v>223</v>
      </c>
      <c r="F1301" s="7" t="s">
        <v>250</v>
      </c>
      <c r="G1301" s="7" t="s">
        <v>68</v>
      </c>
      <c r="H1301" s="7" t="s">
        <v>136</v>
      </c>
      <c r="I1301" s="7" t="s">
        <v>47</v>
      </c>
      <c r="J1301" s="7" t="s">
        <v>608</v>
      </c>
      <c r="K1301" s="7" t="s">
        <v>616</v>
      </c>
      <c r="L1301" s="31" t="s">
        <v>617</v>
      </c>
      <c r="M1301" s="7" t="s">
        <v>618</v>
      </c>
      <c r="N1301" s="7"/>
      <c r="O1301" s="7">
        <v>1</v>
      </c>
      <c r="P1301" s="7">
        <v>1</v>
      </c>
      <c r="Q1301" s="7"/>
      <c r="R1301" s="7"/>
      <c r="S1301" s="7"/>
      <c r="T1301" s="7"/>
      <c r="U1301" s="7"/>
      <c r="V1301" s="8" t="s">
        <v>135</v>
      </c>
      <c r="W1301" s="8">
        <v>0.15000007556462966</v>
      </c>
      <c r="X1301" s="38">
        <v>0</v>
      </c>
      <c r="Y1301" s="42">
        <f t="shared" ref="Y1301" ca="1" si="3870">$L$3+AL1301</f>
        <v>42068</v>
      </c>
      <c r="Z1301" s="1" t="s">
        <v>139</v>
      </c>
      <c r="AA1301" s="1" t="s">
        <v>607</v>
      </c>
      <c r="AB1301" s="1">
        <v>0</v>
      </c>
      <c r="AL1301" s="2">
        <v>8</v>
      </c>
      <c r="AM1301" s="4">
        <v>1</v>
      </c>
      <c r="AN1301" s="39" t="s">
        <v>0</v>
      </c>
      <c r="AO1301" s="43"/>
      <c r="AP1301" s="43">
        <f t="shared" ref="AP1301:BA1301" si="3871">IF(AQ1306+AP1305+AP1307-AO1302&lt;0,0,MAX((AQ1306+AP1305+AP1307-AO1302),$AM1310))</f>
        <v>0</v>
      </c>
      <c r="AQ1301" s="43">
        <f t="shared" si="3871"/>
        <v>0</v>
      </c>
      <c r="AR1301" s="43">
        <f t="shared" si="3871"/>
        <v>0</v>
      </c>
      <c r="AS1301" s="43">
        <f t="shared" si="3871"/>
        <v>0</v>
      </c>
      <c r="AT1301" s="43">
        <f t="shared" si="3871"/>
        <v>0</v>
      </c>
      <c r="AU1301" s="43">
        <f t="shared" si="3871"/>
        <v>0</v>
      </c>
      <c r="AV1301" s="43">
        <f t="shared" si="3871"/>
        <v>0</v>
      </c>
      <c r="AW1301" s="43">
        <f t="shared" si="3871"/>
        <v>0</v>
      </c>
      <c r="AX1301" s="43">
        <f t="shared" si="3871"/>
        <v>0</v>
      </c>
      <c r="AY1301" s="43">
        <f t="shared" si="3871"/>
        <v>0</v>
      </c>
      <c r="AZ1301" s="43">
        <f t="shared" si="3871"/>
        <v>0</v>
      </c>
      <c r="BA1301" s="26">
        <f t="shared" si="3871"/>
        <v>0</v>
      </c>
    </row>
    <row r="1302" spans="1:53" x14ac:dyDescent="0.25">
      <c r="A1302" s="9">
        <v>2</v>
      </c>
      <c r="C1302" s="1" t="s">
        <v>603</v>
      </c>
      <c r="D1302" s="1" t="s">
        <v>68</v>
      </c>
      <c r="E1302" s="1" t="s">
        <v>223</v>
      </c>
      <c r="F1302" s="1" t="s">
        <v>250</v>
      </c>
      <c r="G1302" s="1" t="s">
        <v>68</v>
      </c>
      <c r="H1302" s="1" t="s">
        <v>136</v>
      </c>
      <c r="I1302" s="1" t="s">
        <v>47</v>
      </c>
      <c r="J1302" s="1" t="s">
        <v>608</v>
      </c>
      <c r="O1302" s="1">
        <v>1</v>
      </c>
      <c r="P1302" s="1">
        <v>1</v>
      </c>
      <c r="Y1302" s="36"/>
      <c r="AL1302" s="37"/>
      <c r="AM1302" s="37"/>
      <c r="AN1302" s="12" t="s">
        <v>1</v>
      </c>
      <c r="AO1302" s="44">
        <v>50000</v>
      </c>
      <c r="AP1302" s="44">
        <f t="shared" ref="AP1302" si="3872">AO1302+AP1301-AP1307-AP1305</f>
        <v>43100</v>
      </c>
      <c r="AQ1302" s="44">
        <f t="shared" ref="AQ1302" si="3873">AP1302+AQ1301-AQ1307-AQ1305</f>
        <v>37680</v>
      </c>
      <c r="AR1302" s="44">
        <f t="shared" ref="AR1302" si="3874">AQ1302+AR1301-AR1307-AR1305</f>
        <v>28860</v>
      </c>
      <c r="AS1302" s="44">
        <f t="shared" ref="AS1302" si="3875">AR1302+AS1301-AS1307-AS1305</f>
        <v>22327</v>
      </c>
      <c r="AT1302" s="44">
        <f t="shared" ref="AT1302" si="3876">AS1302+AT1301-AT1307-AT1305</f>
        <v>22327</v>
      </c>
      <c r="AU1302" s="44">
        <f t="shared" ref="AU1302" si="3877">AT1302+AU1301-AU1307-AU1305</f>
        <v>22327</v>
      </c>
      <c r="AV1302" s="44">
        <f t="shared" ref="AV1302" si="3878">AU1302+AV1301-AV1307-AV1305</f>
        <v>22327</v>
      </c>
      <c r="AW1302" s="44">
        <f t="shared" ref="AW1302" si="3879">AV1302+AW1301-AW1307-AW1305</f>
        <v>22327</v>
      </c>
      <c r="AX1302" s="44">
        <f t="shared" ref="AX1302" si="3880">AW1302+AX1301-AX1307-AX1305</f>
        <v>22327</v>
      </c>
      <c r="AY1302" s="44">
        <f t="shared" ref="AY1302" si="3881">AX1302+AY1301-AY1307-AY1305</f>
        <v>22327</v>
      </c>
      <c r="AZ1302" s="44">
        <f t="shared" ref="AZ1302" si="3882">AY1302+AZ1301-AZ1307-AZ1305</f>
        <v>22327</v>
      </c>
      <c r="BA1302" s="23">
        <f t="shared" ref="BA1302" si="3883">AZ1302+BA1301-BA1307-BA1305</f>
        <v>22327</v>
      </c>
    </row>
    <row r="1303" spans="1:53" hidden="1" x14ac:dyDescent="0.25">
      <c r="A1303" s="9">
        <v>3</v>
      </c>
      <c r="C1303" s="1" t="s">
        <v>603</v>
      </c>
      <c r="D1303" s="1" t="s">
        <v>68</v>
      </c>
      <c r="E1303" s="1" t="s">
        <v>223</v>
      </c>
      <c r="F1303" s="1" t="s">
        <v>250</v>
      </c>
      <c r="G1303" s="1" t="s">
        <v>68</v>
      </c>
      <c r="H1303" s="1" t="s">
        <v>136</v>
      </c>
      <c r="I1303" s="1" t="s">
        <v>47</v>
      </c>
      <c r="J1303" s="1" t="s">
        <v>608</v>
      </c>
      <c r="O1303" s="1">
        <v>1</v>
      </c>
      <c r="P1303" s="1">
        <v>1</v>
      </c>
      <c r="Y1303" s="36"/>
      <c r="AL1303" s="37"/>
      <c r="AM1303" s="37"/>
      <c r="AN1303" s="13" t="s">
        <v>3</v>
      </c>
      <c r="AO1303" s="45"/>
      <c r="AP1303" s="45">
        <f t="shared" ref="AP1303" si="3884">(AP1302/AQ1305)*30</f>
        <v>238.5608856088561</v>
      </c>
      <c r="AQ1303" s="45">
        <f t="shared" ref="AQ1303" si="3885">(AQ1302/AR1305)*30</f>
        <v>128.16326530612247</v>
      </c>
      <c r="AR1303" s="45">
        <f t="shared" ref="AR1303" si="3886">(AR1302/AS1305)*30</f>
        <v>132.52716975355887</v>
      </c>
      <c r="AS1303" s="45" t="e">
        <f t="shared" ref="AS1303" si="3887">(AS1302/AT1305)*30</f>
        <v>#DIV/0!</v>
      </c>
      <c r="AT1303" s="45" t="e">
        <f t="shared" ref="AT1303" si="3888">(AT1302/AU1305)*30</f>
        <v>#DIV/0!</v>
      </c>
      <c r="AU1303" s="45" t="e">
        <f t="shared" ref="AU1303" si="3889">(AU1302/AV1305)*30</f>
        <v>#DIV/0!</v>
      </c>
      <c r="AV1303" s="45" t="e">
        <f t="shared" ref="AV1303" si="3890">(AV1302/AW1305)*30</f>
        <v>#DIV/0!</v>
      </c>
      <c r="AW1303" s="45" t="e">
        <f t="shared" ref="AW1303" si="3891">(AW1302/AX1305)*30</f>
        <v>#DIV/0!</v>
      </c>
      <c r="AX1303" s="45" t="e">
        <f t="shared" ref="AX1303" si="3892">(AX1302/AY1305)*30</f>
        <v>#DIV/0!</v>
      </c>
      <c r="AY1303" s="45" t="e">
        <f t="shared" ref="AY1303" si="3893">(AY1302/AZ1305)*30</f>
        <v>#DIV/0!</v>
      </c>
      <c r="AZ1303" s="45" t="e">
        <f t="shared" ref="AZ1303" si="3894">(AZ1302/BA1305)*30</f>
        <v>#DIV/0!</v>
      </c>
      <c r="BA1303" s="25" t="e">
        <f t="shared" ref="BA1303" si="3895">(BA1302/BB1305)*30</f>
        <v>#DIV/0!</v>
      </c>
    </row>
    <row r="1304" spans="1:53" hidden="1" x14ac:dyDescent="0.25">
      <c r="A1304" s="9">
        <v>4</v>
      </c>
      <c r="C1304" s="1" t="s">
        <v>603</v>
      </c>
      <c r="D1304" s="1" t="s">
        <v>68</v>
      </c>
      <c r="E1304" s="1" t="s">
        <v>223</v>
      </c>
      <c r="F1304" s="1" t="s">
        <v>250</v>
      </c>
      <c r="G1304" s="1" t="s">
        <v>68</v>
      </c>
      <c r="H1304" s="1" t="s">
        <v>136</v>
      </c>
      <c r="I1304" s="1" t="s">
        <v>47</v>
      </c>
      <c r="J1304" s="1" t="s">
        <v>608</v>
      </c>
      <c r="O1304" s="1">
        <v>1</v>
      </c>
      <c r="P1304" s="1">
        <v>1</v>
      </c>
      <c r="Y1304" s="36"/>
      <c r="AL1304" s="37"/>
      <c r="AM1304" s="37"/>
      <c r="AN1304" s="12" t="s">
        <v>944</v>
      </c>
      <c r="AO1304" s="44"/>
      <c r="AP1304" s="44"/>
      <c r="AQ1304" s="44"/>
      <c r="AR1304" s="44"/>
      <c r="AS1304" s="44"/>
      <c r="AT1304" s="44"/>
      <c r="AU1304" s="44"/>
      <c r="AV1304" s="44"/>
      <c r="AW1304" s="44"/>
      <c r="AX1304" s="44"/>
      <c r="AY1304" s="44"/>
      <c r="AZ1304" s="44"/>
      <c r="BA1304" s="24"/>
    </row>
    <row r="1305" spans="1:53" hidden="1" x14ac:dyDescent="0.25">
      <c r="A1305" s="9">
        <v>5</v>
      </c>
      <c r="C1305" s="1" t="s">
        <v>603</v>
      </c>
      <c r="D1305" s="1" t="s">
        <v>68</v>
      </c>
      <c r="E1305" s="1" t="s">
        <v>223</v>
      </c>
      <c r="F1305" s="1" t="s">
        <v>250</v>
      </c>
      <c r="G1305" s="1" t="s">
        <v>68</v>
      </c>
      <c r="H1305" s="1" t="s">
        <v>136</v>
      </c>
      <c r="I1305" s="1" t="s">
        <v>47</v>
      </c>
      <c r="J1305" s="1" t="s">
        <v>608</v>
      </c>
      <c r="O1305" s="1">
        <v>1</v>
      </c>
      <c r="P1305" s="1">
        <v>1</v>
      </c>
      <c r="Y1305" s="36"/>
      <c r="AL1305" s="37"/>
      <c r="AM1305" s="37"/>
      <c r="AN1305" s="13" t="s">
        <v>2</v>
      </c>
      <c r="AO1305" s="22"/>
      <c r="AP1305" s="22">
        <f>MPS!P$6*'Purshasing (2)'!$N1301+MPS!P$7*'Purshasing (2)'!$O1301+MPS!P$8*'Purshasing (2)'!$P1301+MPS!P$9*'Purshasing (2)'!$Q1301+MPS!P$10*'Purshasing (2)'!$R1301+MPS!P$11*'Purshasing (2)'!$S1301+MPS!P$12*'Purshasing (2)'!$T1301</f>
        <v>4900</v>
      </c>
      <c r="AQ1305" s="22">
        <f>MPS!Q$6*'Purshasing (2)'!$N1301+MPS!Q$7*'Purshasing (2)'!$O1301+MPS!Q$8*'Purshasing (2)'!$P1301+MPS!Q$9*'Purshasing (2)'!$Q1301+MPS!Q$10*'Purshasing (2)'!$R1301+MPS!Q$11*'Purshasing (2)'!$S1301+MPS!Q$12*'Purshasing (2)'!$T1301</f>
        <v>5420</v>
      </c>
      <c r="AR1305" s="22">
        <f>MPS!R$6*'Purshasing (2)'!$N1301+MPS!R$7*'Purshasing (2)'!$O1301+MPS!R$8*'Purshasing (2)'!$P1301+MPS!R$9*'Purshasing (2)'!$Q1301+MPS!R$10*'Purshasing (2)'!$R1301+MPS!R$11*'Purshasing (2)'!$S1301+MPS!R$12*'Purshasing (2)'!$T1301</f>
        <v>8820</v>
      </c>
      <c r="AS1305" s="22">
        <f>MPS!S$6*'Purshasing (2)'!$N1301+MPS!S$7*'Purshasing (2)'!$O1301+MPS!S$8*'Purshasing (2)'!$P1301+MPS!S$9*'Purshasing (2)'!$Q1301+MPS!S$10*'Purshasing (2)'!$R1301+MPS!S$11*'Purshasing (2)'!$S1301+MPS!S$12*'Purshasing (2)'!$T1301</f>
        <v>6533</v>
      </c>
      <c r="AT1305" s="22">
        <f>MPS!T$6*'Purshasing (2)'!$N1301+MPS!T$7*'Purshasing (2)'!$O1301+MPS!T$8*'Purshasing (2)'!$P1301+MPS!T$9*'Purshasing (2)'!$Q1301+MPS!T$10*'Purshasing (2)'!$R1301+MPS!T$11*'Purshasing (2)'!$S1301+MPS!T$12*'Purshasing (2)'!$T1301</f>
        <v>0</v>
      </c>
      <c r="AU1305" s="22">
        <f>MPS!U$6*'Purshasing (2)'!$N1301+MPS!U$7*'Purshasing (2)'!$O1301+MPS!U$8*'Purshasing (2)'!$P1301+MPS!U$9*'Purshasing (2)'!$Q1301+MPS!U$10*'Purshasing (2)'!$R1301+MPS!U$11*'Purshasing (2)'!$S1301+MPS!U$12*'Purshasing (2)'!$T1301</f>
        <v>0</v>
      </c>
      <c r="AV1305" s="22">
        <f>MPS!V$6*'Purshasing (2)'!$N1301+MPS!V$7*'Purshasing (2)'!$O1301+MPS!V$8*'Purshasing (2)'!$P1301+MPS!V$9*'Purshasing (2)'!$Q1301+MPS!V$10*'Purshasing (2)'!$R1301+MPS!V$11*'Purshasing (2)'!$S1301+MPS!V$12*'Purshasing (2)'!$T1301</f>
        <v>0</v>
      </c>
      <c r="AW1305" s="22">
        <f>MPS!W$6*'Purshasing (2)'!$N1301+MPS!W$7*'Purshasing (2)'!$O1301+MPS!W$8*'Purshasing (2)'!$P1301+MPS!W$9*'Purshasing (2)'!$Q1301+MPS!W$10*'Purshasing (2)'!$R1301+MPS!W$11*'Purshasing (2)'!$S1301+MPS!W$12*'Purshasing (2)'!$T1301</f>
        <v>0</v>
      </c>
      <c r="AX1305" s="22">
        <f>MPS!X$6*'Purshasing (2)'!$N1301+MPS!X$7*'Purshasing (2)'!$O1301+MPS!X$8*'Purshasing (2)'!$P1301+MPS!X$9*'Purshasing (2)'!$Q1301+MPS!X$10*'Purshasing (2)'!$R1301+MPS!X$11*'Purshasing (2)'!$S1301+MPS!X$12*'Purshasing (2)'!$T1301</f>
        <v>0</v>
      </c>
      <c r="AY1305" s="22">
        <f>MPS!Y$6*'Purshasing (2)'!$N1301+MPS!Y$7*'Purshasing (2)'!$O1301+MPS!Y$8*'Purshasing (2)'!$P1301+MPS!Y$9*'Purshasing (2)'!$Q1301+MPS!Y$10*'Purshasing (2)'!$R1301+MPS!Y$11*'Purshasing (2)'!$S1301+MPS!Y$12*'Purshasing (2)'!$T1301</f>
        <v>0</v>
      </c>
      <c r="AZ1305" s="22">
        <f>MPS!Z$6*'Purshasing (2)'!$N1301+MPS!Z$7*'Purshasing (2)'!$O1301+MPS!Z$8*'Purshasing (2)'!$P1301+MPS!Z$9*'Purshasing (2)'!$Q1301+MPS!Z$10*'Purshasing (2)'!$R1301+MPS!Z$11*'Purshasing (2)'!$S1301+MPS!Z$12*'Purshasing (2)'!$T1301</f>
        <v>0</v>
      </c>
      <c r="BA1305" s="25">
        <f>MPS!AA$6*'Purshasing (2)'!$N1301+MPS!AA$7*'Purshasing (2)'!$O1301+MPS!AA$8*'Purshasing (2)'!$P1301+MPS!AA$9*'Purshasing (2)'!$Q1301+MPS!AA$10*'Purshasing (2)'!$R1301+MPS!AA$11*'Purshasing (2)'!$S1301+MPS!AA$12*'Purshasing (2)'!$T1301</f>
        <v>0</v>
      </c>
    </row>
    <row r="1306" spans="1:53" hidden="1" x14ac:dyDescent="0.25">
      <c r="A1306" s="9">
        <v>6</v>
      </c>
      <c r="C1306" s="1" t="s">
        <v>603</v>
      </c>
      <c r="D1306" s="1" t="s">
        <v>68</v>
      </c>
      <c r="E1306" s="1" t="s">
        <v>223</v>
      </c>
      <c r="F1306" s="1" t="s">
        <v>250</v>
      </c>
      <c r="G1306" s="1" t="s">
        <v>68</v>
      </c>
      <c r="H1306" s="1" t="s">
        <v>136</v>
      </c>
      <c r="I1306" s="1" t="s">
        <v>47</v>
      </c>
      <c r="J1306" s="1" t="s">
        <v>608</v>
      </c>
      <c r="L1306" s="1"/>
      <c r="O1306" s="1">
        <v>1</v>
      </c>
      <c r="P1306" s="1">
        <v>1</v>
      </c>
      <c r="Y1306" s="36"/>
      <c r="AL1306" s="37"/>
      <c r="AM1306" s="37"/>
      <c r="AN1306" s="12" t="s">
        <v>4</v>
      </c>
      <c r="AO1306" s="23"/>
      <c r="AP1306" s="23">
        <f t="shared" ref="AP1306:BA1306" si="3896">(AQ1305/30)*$X1301</f>
        <v>0</v>
      </c>
      <c r="AQ1306" s="23">
        <f t="shared" si="3896"/>
        <v>0</v>
      </c>
      <c r="AR1306" s="23">
        <f t="shared" si="3896"/>
        <v>0</v>
      </c>
      <c r="AS1306" s="23">
        <f t="shared" si="3896"/>
        <v>0</v>
      </c>
      <c r="AT1306" s="23">
        <f t="shared" si="3896"/>
        <v>0</v>
      </c>
      <c r="AU1306" s="23">
        <f t="shared" si="3896"/>
        <v>0</v>
      </c>
      <c r="AV1306" s="23">
        <f t="shared" si="3896"/>
        <v>0</v>
      </c>
      <c r="AW1306" s="23">
        <f t="shared" si="3896"/>
        <v>0</v>
      </c>
      <c r="AX1306" s="23">
        <f t="shared" si="3896"/>
        <v>0</v>
      </c>
      <c r="AY1306" s="23">
        <f t="shared" si="3896"/>
        <v>0</v>
      </c>
      <c r="AZ1306" s="23">
        <f t="shared" si="3896"/>
        <v>0</v>
      </c>
      <c r="BA1306" s="24">
        <f t="shared" si="3896"/>
        <v>0</v>
      </c>
    </row>
    <row r="1307" spans="1:53" hidden="1" x14ac:dyDescent="0.25">
      <c r="A1307" s="9">
        <v>7</v>
      </c>
      <c r="C1307" s="1" t="s">
        <v>603</v>
      </c>
      <c r="D1307" s="1" t="s">
        <v>68</v>
      </c>
      <c r="E1307" s="1" t="s">
        <v>223</v>
      </c>
      <c r="F1307" s="1" t="s">
        <v>250</v>
      </c>
      <c r="G1307" s="1" t="s">
        <v>68</v>
      </c>
      <c r="H1307" s="1" t="s">
        <v>136</v>
      </c>
      <c r="I1307" s="1" t="s">
        <v>47</v>
      </c>
      <c r="J1307" s="1" t="s">
        <v>608</v>
      </c>
      <c r="L1307" s="1"/>
      <c r="O1307" s="1">
        <v>1</v>
      </c>
      <c r="P1307" s="1">
        <v>1</v>
      </c>
      <c r="Y1307" s="36"/>
      <c r="AL1307" s="37"/>
      <c r="AM1307" s="37"/>
      <c r="AN1307" s="13" t="s">
        <v>5</v>
      </c>
      <c r="AO1307" s="22"/>
      <c r="AP1307" s="22">
        <v>2000</v>
      </c>
      <c r="AQ1307" s="22"/>
      <c r="AR1307" s="22"/>
      <c r="AS1307" s="22"/>
      <c r="AT1307" s="22"/>
      <c r="AU1307" s="22"/>
      <c r="AV1307" s="22"/>
      <c r="AW1307" s="22"/>
      <c r="AX1307" s="22"/>
      <c r="AY1307" s="22"/>
      <c r="AZ1307" s="22"/>
      <c r="BA1307" s="25"/>
    </row>
    <row r="1308" spans="1:53" hidden="1" x14ac:dyDescent="0.25">
      <c r="A1308" s="9">
        <v>8</v>
      </c>
      <c r="C1308" s="1" t="s">
        <v>603</v>
      </c>
      <c r="D1308" s="1" t="s">
        <v>68</v>
      </c>
      <c r="E1308" s="1" t="s">
        <v>223</v>
      </c>
      <c r="F1308" s="1" t="s">
        <v>250</v>
      </c>
      <c r="G1308" s="1" t="s">
        <v>68</v>
      </c>
      <c r="H1308" s="1" t="s">
        <v>136</v>
      </c>
      <c r="I1308" s="1" t="s">
        <v>47</v>
      </c>
      <c r="J1308" s="1" t="s">
        <v>608</v>
      </c>
      <c r="L1308" s="1"/>
      <c r="O1308" s="1">
        <v>1</v>
      </c>
      <c r="P1308" s="1">
        <v>1</v>
      </c>
      <c r="Y1308" s="36"/>
      <c r="AL1308" s="37"/>
      <c r="AM1308" s="37"/>
      <c r="AN1308" s="12" t="s">
        <v>6</v>
      </c>
      <c r="AO1308" s="23"/>
      <c r="AP1308" s="23"/>
      <c r="AQ1308" s="23"/>
      <c r="AR1308" s="23"/>
      <c r="AS1308" s="23"/>
      <c r="AT1308" s="23"/>
      <c r="AU1308" s="23"/>
      <c r="AV1308" s="23"/>
      <c r="AW1308" s="23"/>
      <c r="AX1308" s="23"/>
      <c r="AY1308" s="23"/>
      <c r="AZ1308" s="23"/>
      <c r="BA1308" s="24"/>
    </row>
    <row r="1309" spans="1:53" ht="14.4" hidden="1" thickBot="1" x14ac:dyDescent="0.3">
      <c r="A1309" s="11">
        <v>9</v>
      </c>
      <c r="C1309" s="1" t="s">
        <v>603</v>
      </c>
      <c r="D1309" s="1" t="s">
        <v>68</v>
      </c>
      <c r="E1309" s="1" t="s">
        <v>223</v>
      </c>
      <c r="F1309" s="1" t="s">
        <v>250</v>
      </c>
      <c r="G1309" s="1" t="s">
        <v>68</v>
      </c>
      <c r="H1309" s="1" t="s">
        <v>136</v>
      </c>
      <c r="I1309" s="1" t="s">
        <v>47</v>
      </c>
      <c r="J1309" s="1" t="s">
        <v>608</v>
      </c>
      <c r="L1309" s="1"/>
      <c r="O1309" s="1">
        <v>1</v>
      </c>
      <c r="P1309" s="1">
        <v>1</v>
      </c>
      <c r="Y1309" s="36"/>
      <c r="AL1309" s="37"/>
      <c r="AM1309" s="37"/>
      <c r="AN1309" s="27" t="s">
        <v>7</v>
      </c>
      <c r="AO1309" s="28"/>
      <c r="AP1309" s="28"/>
      <c r="AQ1309" s="28"/>
      <c r="AR1309" s="28"/>
      <c r="AS1309" s="28"/>
      <c r="AT1309" s="28"/>
      <c r="AU1309" s="28"/>
      <c r="AV1309" s="28"/>
      <c r="AW1309" s="28"/>
      <c r="AX1309" s="28"/>
      <c r="AY1309" s="28"/>
      <c r="AZ1309" s="28"/>
      <c r="BA1309" s="29"/>
    </row>
    <row r="1310" spans="1:53" ht="15" hidden="1" thickTop="1" thickBot="1" x14ac:dyDescent="0.3">
      <c r="A1310" s="6">
        <v>1</v>
      </c>
      <c r="B1310" s="14">
        <v>146</v>
      </c>
      <c r="C1310" s="7" t="s">
        <v>603</v>
      </c>
      <c r="D1310" s="7" t="s">
        <v>68</v>
      </c>
      <c r="E1310" s="7" t="s">
        <v>223</v>
      </c>
      <c r="F1310" s="7" t="s">
        <v>250</v>
      </c>
      <c r="G1310" s="7" t="s">
        <v>68</v>
      </c>
      <c r="H1310" s="7" t="s">
        <v>136</v>
      </c>
      <c r="I1310" s="7" t="s">
        <v>64</v>
      </c>
      <c r="J1310" s="7" t="s">
        <v>608</v>
      </c>
      <c r="K1310" s="7" t="s">
        <v>619</v>
      </c>
      <c r="L1310" s="31" t="s">
        <v>620</v>
      </c>
      <c r="M1310" s="7" t="s">
        <v>621</v>
      </c>
      <c r="N1310" s="7"/>
      <c r="O1310" s="7"/>
      <c r="P1310" s="7"/>
      <c r="Q1310" s="7">
        <v>1</v>
      </c>
      <c r="R1310" s="7">
        <v>1</v>
      </c>
      <c r="S1310" s="7"/>
      <c r="T1310" s="7"/>
      <c r="U1310" s="7"/>
      <c r="V1310" s="8" t="s">
        <v>135</v>
      </c>
      <c r="W1310" s="8">
        <v>0.15000385723073506</v>
      </c>
      <c r="X1310" s="38">
        <v>0</v>
      </c>
      <c r="Y1310" s="42">
        <f t="shared" ref="Y1310" ca="1" si="3897">$L$3+AL1310</f>
        <v>42068</v>
      </c>
      <c r="Z1310" s="1" t="s">
        <v>139</v>
      </c>
      <c r="AA1310" s="1" t="s">
        <v>607</v>
      </c>
      <c r="AB1310" s="1">
        <v>0</v>
      </c>
      <c r="AL1310" s="2">
        <v>8</v>
      </c>
      <c r="AM1310" s="4">
        <v>1</v>
      </c>
      <c r="AN1310" s="39" t="s">
        <v>0</v>
      </c>
      <c r="AO1310" s="43"/>
      <c r="AP1310" s="43">
        <f t="shared" ref="AP1310:BA1310" si="3898">IF(AQ1315+AP1314+AP1316-AO1311&lt;0,0,MAX((AQ1315+AP1314+AP1316-AO1311),$AM1319))</f>
        <v>0</v>
      </c>
      <c r="AQ1310" s="43">
        <f t="shared" si="3898"/>
        <v>0</v>
      </c>
      <c r="AR1310" s="43">
        <f t="shared" si="3898"/>
        <v>0</v>
      </c>
      <c r="AS1310" s="43">
        <f t="shared" si="3898"/>
        <v>0</v>
      </c>
      <c r="AT1310" s="43">
        <f t="shared" si="3898"/>
        <v>0</v>
      </c>
      <c r="AU1310" s="43">
        <f t="shared" si="3898"/>
        <v>0</v>
      </c>
      <c r="AV1310" s="43">
        <f t="shared" si="3898"/>
        <v>0</v>
      </c>
      <c r="AW1310" s="43">
        <f t="shared" si="3898"/>
        <v>0</v>
      </c>
      <c r="AX1310" s="43">
        <f t="shared" si="3898"/>
        <v>0</v>
      </c>
      <c r="AY1310" s="43">
        <f t="shared" si="3898"/>
        <v>0</v>
      </c>
      <c r="AZ1310" s="43">
        <f t="shared" si="3898"/>
        <v>0</v>
      </c>
      <c r="BA1310" s="26">
        <f t="shared" si="3898"/>
        <v>0</v>
      </c>
    </row>
    <row r="1311" spans="1:53" x14ac:dyDescent="0.25">
      <c r="A1311" s="9">
        <v>2</v>
      </c>
      <c r="C1311" s="1" t="s">
        <v>603</v>
      </c>
      <c r="D1311" s="1" t="s">
        <v>68</v>
      </c>
      <c r="E1311" s="1" t="s">
        <v>223</v>
      </c>
      <c r="F1311" s="1" t="s">
        <v>250</v>
      </c>
      <c r="G1311" s="1" t="s">
        <v>68</v>
      </c>
      <c r="H1311" s="1" t="s">
        <v>136</v>
      </c>
      <c r="I1311" s="1" t="s">
        <v>64</v>
      </c>
      <c r="J1311" s="1" t="s">
        <v>608</v>
      </c>
      <c r="Q1311" s="1">
        <v>1</v>
      </c>
      <c r="R1311" s="1">
        <v>1</v>
      </c>
      <c r="Y1311" s="36"/>
      <c r="AL1311" s="37"/>
      <c r="AM1311" s="37"/>
      <c r="AN1311" s="12" t="s">
        <v>1</v>
      </c>
      <c r="AO1311" s="44">
        <v>50000</v>
      </c>
      <c r="AP1311" s="44">
        <f t="shared" ref="AP1311" si="3899">AO1311+AP1310-AP1316-AP1314</f>
        <v>46149</v>
      </c>
      <c r="AQ1311" s="44">
        <f t="shared" ref="AQ1311" si="3900">AP1311+AQ1310-AQ1316-AQ1314</f>
        <v>44037</v>
      </c>
      <c r="AR1311" s="44">
        <f t="shared" ref="AR1311" si="3901">AQ1311+AR1310-AR1316-AR1314</f>
        <v>41737</v>
      </c>
      <c r="AS1311" s="44">
        <f t="shared" ref="AS1311" si="3902">AR1311+AS1310-AS1316-AS1314</f>
        <v>39498</v>
      </c>
      <c r="AT1311" s="44">
        <f t="shared" ref="AT1311" si="3903">AS1311+AT1310-AT1316-AT1314</f>
        <v>36716</v>
      </c>
      <c r="AU1311" s="44">
        <f t="shared" ref="AU1311" si="3904">AT1311+AU1310-AU1316-AU1314</f>
        <v>33171</v>
      </c>
      <c r="AV1311" s="44">
        <f t="shared" ref="AV1311" si="3905">AU1311+AV1310-AV1316-AV1314</f>
        <v>29661</v>
      </c>
      <c r="AW1311" s="44">
        <f t="shared" ref="AW1311" si="3906">AV1311+AW1310-AW1316-AW1314</f>
        <v>26311</v>
      </c>
      <c r="AX1311" s="44">
        <f t="shared" ref="AX1311" si="3907">AW1311+AX1310-AX1316-AX1314</f>
        <v>23012</v>
      </c>
      <c r="AY1311" s="44">
        <f t="shared" ref="AY1311" si="3908">AX1311+AY1310-AY1316-AY1314</f>
        <v>20724</v>
      </c>
      <c r="AZ1311" s="44">
        <f t="shared" ref="AZ1311" si="3909">AY1311+AZ1310-AZ1316-AZ1314</f>
        <v>18934</v>
      </c>
      <c r="BA1311" s="23">
        <f t="shared" ref="BA1311" si="3910">AZ1311+BA1310-BA1316-BA1314</f>
        <v>17168</v>
      </c>
    </row>
    <row r="1312" spans="1:53" hidden="1" x14ac:dyDescent="0.25">
      <c r="A1312" s="9">
        <v>3</v>
      </c>
      <c r="C1312" s="1" t="s">
        <v>603</v>
      </c>
      <c r="D1312" s="1" t="s">
        <v>68</v>
      </c>
      <c r="E1312" s="1" t="s">
        <v>223</v>
      </c>
      <c r="F1312" s="1" t="s">
        <v>250</v>
      </c>
      <c r="G1312" s="1" t="s">
        <v>68</v>
      </c>
      <c r="H1312" s="1" t="s">
        <v>136</v>
      </c>
      <c r="I1312" s="1" t="s">
        <v>64</v>
      </c>
      <c r="J1312" s="1" t="s">
        <v>608</v>
      </c>
      <c r="Q1312" s="1">
        <v>1</v>
      </c>
      <c r="R1312" s="1">
        <v>1</v>
      </c>
      <c r="Y1312" s="36"/>
      <c r="AL1312" s="37"/>
      <c r="AM1312" s="37"/>
      <c r="AN1312" s="13" t="s">
        <v>3</v>
      </c>
      <c r="AO1312" s="45"/>
      <c r="AP1312" s="45">
        <f t="shared" ref="AP1312" si="3911">(AP1311/AQ1314)*30</f>
        <v>655.52556818181824</v>
      </c>
      <c r="AQ1312" s="45">
        <f t="shared" ref="AQ1312" si="3912">(AQ1311/AR1314)*30</f>
        <v>574.39565217391305</v>
      </c>
      <c r="AR1312" s="45">
        <f t="shared" ref="AR1312" si="3913">(AR1311/AS1314)*30</f>
        <v>559.22733363108523</v>
      </c>
      <c r="AS1312" s="45">
        <f t="shared" ref="AS1312" si="3914">(AS1311/AT1314)*30</f>
        <v>425.9309849029475</v>
      </c>
      <c r="AT1312" s="45">
        <f t="shared" ref="AT1312" si="3915">(AT1311/AU1314)*30</f>
        <v>310.71368124118476</v>
      </c>
      <c r="AU1312" s="45">
        <f t="shared" ref="AU1312" si="3916">(AU1311/AV1314)*30</f>
        <v>283.5128205128205</v>
      </c>
      <c r="AV1312" s="45">
        <f t="shared" ref="AV1312" si="3917">(AV1311/AW1314)*30</f>
        <v>265.62089552238808</v>
      </c>
      <c r="AW1312" s="45">
        <f t="shared" ref="AW1312" si="3918">(AW1311/AX1314)*30</f>
        <v>239.26341315550167</v>
      </c>
      <c r="AX1312" s="45">
        <f t="shared" ref="AX1312" si="3919">(AX1311/AY1314)*30</f>
        <v>301.73076923076923</v>
      </c>
      <c r="AY1312" s="45">
        <f t="shared" ref="AY1312" si="3920">(AY1311/AZ1314)*30</f>
        <v>347.32960893854749</v>
      </c>
      <c r="AZ1312" s="45">
        <f t="shared" ref="AZ1312" si="3921">(AZ1311/BA1314)*30</f>
        <v>321.64212910532279</v>
      </c>
      <c r="BA1312" s="25" t="e">
        <f t="shared" ref="BA1312" si="3922">(BA1311/BB1314)*30</f>
        <v>#DIV/0!</v>
      </c>
    </row>
    <row r="1313" spans="1:53" hidden="1" x14ac:dyDescent="0.25">
      <c r="A1313" s="9">
        <v>4</v>
      </c>
      <c r="C1313" s="1" t="s">
        <v>603</v>
      </c>
      <c r="D1313" s="1" t="s">
        <v>68</v>
      </c>
      <c r="E1313" s="1" t="s">
        <v>223</v>
      </c>
      <c r="F1313" s="1" t="s">
        <v>250</v>
      </c>
      <c r="G1313" s="1" t="s">
        <v>68</v>
      </c>
      <c r="H1313" s="1" t="s">
        <v>136</v>
      </c>
      <c r="I1313" s="1" t="s">
        <v>64</v>
      </c>
      <c r="J1313" s="1" t="s">
        <v>608</v>
      </c>
      <c r="Q1313" s="1">
        <v>1</v>
      </c>
      <c r="R1313" s="1">
        <v>1</v>
      </c>
      <c r="Y1313" s="36"/>
      <c r="AL1313" s="37"/>
      <c r="AM1313" s="37"/>
      <c r="AN1313" s="12" t="s">
        <v>944</v>
      </c>
      <c r="AO1313" s="44"/>
      <c r="AP1313" s="44"/>
      <c r="AQ1313" s="44"/>
      <c r="AR1313" s="44"/>
      <c r="AS1313" s="44"/>
      <c r="AT1313" s="44"/>
      <c r="AU1313" s="44"/>
      <c r="AV1313" s="44"/>
      <c r="AW1313" s="44"/>
      <c r="AX1313" s="44"/>
      <c r="AY1313" s="44"/>
      <c r="AZ1313" s="44"/>
      <c r="BA1313" s="24"/>
    </row>
    <row r="1314" spans="1:53" hidden="1" x14ac:dyDescent="0.25">
      <c r="A1314" s="9">
        <v>5</v>
      </c>
      <c r="C1314" s="1" t="s">
        <v>603</v>
      </c>
      <c r="D1314" s="1" t="s">
        <v>68</v>
      </c>
      <c r="E1314" s="1" t="s">
        <v>223</v>
      </c>
      <c r="F1314" s="1" t="s">
        <v>250</v>
      </c>
      <c r="G1314" s="1" t="s">
        <v>68</v>
      </c>
      <c r="H1314" s="1" t="s">
        <v>136</v>
      </c>
      <c r="I1314" s="1" t="s">
        <v>64</v>
      </c>
      <c r="J1314" s="1" t="s">
        <v>608</v>
      </c>
      <c r="Q1314" s="1">
        <v>1</v>
      </c>
      <c r="R1314" s="1">
        <v>1</v>
      </c>
      <c r="Y1314" s="36"/>
      <c r="AL1314" s="37"/>
      <c r="AM1314" s="37"/>
      <c r="AN1314" s="13" t="s">
        <v>2</v>
      </c>
      <c r="AO1314" s="22"/>
      <c r="AP1314" s="22">
        <f>MPS!P$6*'Purshasing (2)'!$N1310+MPS!P$7*'Purshasing (2)'!$O1310+MPS!P$8*'Purshasing (2)'!$P1310+MPS!P$9*'Purshasing (2)'!$Q1310+MPS!P$10*'Purshasing (2)'!$R1310+MPS!P$11*'Purshasing (2)'!$S1310+MPS!P$12*'Purshasing (2)'!$T1310</f>
        <v>1851</v>
      </c>
      <c r="AQ1314" s="22">
        <f>MPS!Q$6*'Purshasing (2)'!$N1310+MPS!Q$7*'Purshasing (2)'!$O1310+MPS!Q$8*'Purshasing (2)'!$P1310+MPS!Q$9*'Purshasing (2)'!$Q1310+MPS!Q$10*'Purshasing (2)'!$R1310+MPS!Q$11*'Purshasing (2)'!$S1310+MPS!Q$12*'Purshasing (2)'!$T1310</f>
        <v>2112</v>
      </c>
      <c r="AR1314" s="22">
        <f>MPS!R$6*'Purshasing (2)'!$N1310+MPS!R$7*'Purshasing (2)'!$O1310+MPS!R$8*'Purshasing (2)'!$P1310+MPS!R$9*'Purshasing (2)'!$Q1310+MPS!R$10*'Purshasing (2)'!$R1310+MPS!R$11*'Purshasing (2)'!$S1310+MPS!R$12*'Purshasing (2)'!$T1310</f>
        <v>2300</v>
      </c>
      <c r="AS1314" s="22">
        <f>MPS!S$6*'Purshasing (2)'!$N1310+MPS!S$7*'Purshasing (2)'!$O1310+MPS!S$8*'Purshasing (2)'!$P1310+MPS!S$9*'Purshasing (2)'!$Q1310+MPS!S$10*'Purshasing (2)'!$R1310+MPS!S$11*'Purshasing (2)'!$S1310+MPS!S$12*'Purshasing (2)'!$T1310</f>
        <v>2239</v>
      </c>
      <c r="AT1314" s="22">
        <f>MPS!T$6*'Purshasing (2)'!$N1310+MPS!T$7*'Purshasing (2)'!$O1310+MPS!T$8*'Purshasing (2)'!$P1310+MPS!T$9*'Purshasing (2)'!$Q1310+MPS!T$10*'Purshasing (2)'!$R1310+MPS!T$11*'Purshasing (2)'!$S1310+MPS!T$12*'Purshasing (2)'!$T1310</f>
        <v>2782</v>
      </c>
      <c r="AU1314" s="22">
        <f>MPS!U$6*'Purshasing (2)'!$N1310+MPS!U$7*'Purshasing (2)'!$O1310+MPS!U$8*'Purshasing (2)'!$P1310+MPS!U$9*'Purshasing (2)'!$Q1310+MPS!U$10*'Purshasing (2)'!$R1310+MPS!U$11*'Purshasing (2)'!$S1310+MPS!U$12*'Purshasing (2)'!$T1310</f>
        <v>3545</v>
      </c>
      <c r="AV1314" s="22">
        <f>MPS!V$6*'Purshasing (2)'!$N1310+MPS!V$7*'Purshasing (2)'!$O1310+MPS!V$8*'Purshasing (2)'!$P1310+MPS!V$9*'Purshasing (2)'!$Q1310+MPS!V$10*'Purshasing (2)'!$R1310+MPS!V$11*'Purshasing (2)'!$S1310+MPS!V$12*'Purshasing (2)'!$T1310</f>
        <v>3510</v>
      </c>
      <c r="AW1314" s="22">
        <f>MPS!W$6*'Purshasing (2)'!$N1310+MPS!W$7*'Purshasing (2)'!$O1310+MPS!W$8*'Purshasing (2)'!$P1310+MPS!W$9*'Purshasing (2)'!$Q1310+MPS!W$10*'Purshasing (2)'!$R1310+MPS!W$11*'Purshasing (2)'!$S1310+MPS!W$12*'Purshasing (2)'!$T1310</f>
        <v>3350</v>
      </c>
      <c r="AX1314" s="22">
        <f>MPS!X$6*'Purshasing (2)'!$N1310+MPS!X$7*'Purshasing (2)'!$O1310+MPS!X$8*'Purshasing (2)'!$P1310+MPS!X$9*'Purshasing (2)'!$Q1310+MPS!X$10*'Purshasing (2)'!$R1310+MPS!X$11*'Purshasing (2)'!$S1310+MPS!X$12*'Purshasing (2)'!$T1310</f>
        <v>3299</v>
      </c>
      <c r="AY1314" s="22">
        <f>MPS!Y$6*'Purshasing (2)'!$N1310+MPS!Y$7*'Purshasing (2)'!$O1310+MPS!Y$8*'Purshasing (2)'!$P1310+MPS!Y$9*'Purshasing (2)'!$Q1310+MPS!Y$10*'Purshasing (2)'!$R1310+MPS!Y$11*'Purshasing (2)'!$S1310+MPS!Y$12*'Purshasing (2)'!$T1310</f>
        <v>2288</v>
      </c>
      <c r="AZ1314" s="22">
        <f>MPS!Z$6*'Purshasing (2)'!$N1310+MPS!Z$7*'Purshasing (2)'!$O1310+MPS!Z$8*'Purshasing (2)'!$P1310+MPS!Z$9*'Purshasing (2)'!$Q1310+MPS!Z$10*'Purshasing (2)'!$R1310+MPS!Z$11*'Purshasing (2)'!$S1310+MPS!Z$12*'Purshasing (2)'!$T1310</f>
        <v>1790</v>
      </c>
      <c r="BA1314" s="25">
        <f>MPS!AA$6*'Purshasing (2)'!$N1310+MPS!AA$7*'Purshasing (2)'!$O1310+MPS!AA$8*'Purshasing (2)'!$P1310+MPS!AA$9*'Purshasing (2)'!$Q1310+MPS!AA$10*'Purshasing (2)'!$R1310+MPS!AA$11*'Purshasing (2)'!$S1310+MPS!AA$12*'Purshasing (2)'!$T1310</f>
        <v>1766</v>
      </c>
    </row>
    <row r="1315" spans="1:53" hidden="1" x14ac:dyDescent="0.25">
      <c r="A1315" s="9">
        <v>6</v>
      </c>
      <c r="C1315" s="1" t="s">
        <v>603</v>
      </c>
      <c r="D1315" s="1" t="s">
        <v>68</v>
      </c>
      <c r="E1315" s="1" t="s">
        <v>223</v>
      </c>
      <c r="F1315" s="1" t="s">
        <v>250</v>
      </c>
      <c r="G1315" s="1" t="s">
        <v>68</v>
      </c>
      <c r="H1315" s="1" t="s">
        <v>136</v>
      </c>
      <c r="I1315" s="1" t="s">
        <v>64</v>
      </c>
      <c r="J1315" s="1" t="s">
        <v>608</v>
      </c>
      <c r="L1315" s="1"/>
      <c r="Q1315" s="1">
        <v>1</v>
      </c>
      <c r="R1315" s="1">
        <v>1</v>
      </c>
      <c r="Y1315" s="36"/>
      <c r="AL1315" s="37"/>
      <c r="AM1315" s="37"/>
      <c r="AN1315" s="12" t="s">
        <v>4</v>
      </c>
      <c r="AO1315" s="23"/>
      <c r="AP1315" s="23">
        <f t="shared" ref="AP1315:BA1315" si="3923">(AQ1314/30)*$X1310</f>
        <v>0</v>
      </c>
      <c r="AQ1315" s="23">
        <f t="shared" si="3923"/>
        <v>0</v>
      </c>
      <c r="AR1315" s="23">
        <f t="shared" si="3923"/>
        <v>0</v>
      </c>
      <c r="AS1315" s="23">
        <f t="shared" si="3923"/>
        <v>0</v>
      </c>
      <c r="AT1315" s="23">
        <f t="shared" si="3923"/>
        <v>0</v>
      </c>
      <c r="AU1315" s="23">
        <f t="shared" si="3923"/>
        <v>0</v>
      </c>
      <c r="AV1315" s="23">
        <f t="shared" si="3923"/>
        <v>0</v>
      </c>
      <c r="AW1315" s="23">
        <f t="shared" si="3923"/>
        <v>0</v>
      </c>
      <c r="AX1315" s="23">
        <f t="shared" si="3923"/>
        <v>0</v>
      </c>
      <c r="AY1315" s="23">
        <f t="shared" si="3923"/>
        <v>0</v>
      </c>
      <c r="AZ1315" s="23">
        <f t="shared" si="3923"/>
        <v>0</v>
      </c>
      <c r="BA1315" s="24">
        <f t="shared" si="3923"/>
        <v>0</v>
      </c>
    </row>
    <row r="1316" spans="1:53" hidden="1" x14ac:dyDescent="0.25">
      <c r="A1316" s="9">
        <v>7</v>
      </c>
      <c r="C1316" s="1" t="s">
        <v>603</v>
      </c>
      <c r="D1316" s="1" t="s">
        <v>68</v>
      </c>
      <c r="E1316" s="1" t="s">
        <v>223</v>
      </c>
      <c r="F1316" s="1" t="s">
        <v>250</v>
      </c>
      <c r="G1316" s="1" t="s">
        <v>68</v>
      </c>
      <c r="H1316" s="1" t="s">
        <v>136</v>
      </c>
      <c r="I1316" s="1" t="s">
        <v>64</v>
      </c>
      <c r="J1316" s="1" t="s">
        <v>608</v>
      </c>
      <c r="L1316" s="1"/>
      <c r="Q1316" s="1">
        <v>1</v>
      </c>
      <c r="R1316" s="1">
        <v>1</v>
      </c>
      <c r="Y1316" s="36"/>
      <c r="AL1316" s="37"/>
      <c r="AM1316" s="37"/>
      <c r="AN1316" s="13" t="s">
        <v>5</v>
      </c>
      <c r="AO1316" s="22"/>
      <c r="AP1316" s="22">
        <v>2000</v>
      </c>
      <c r="AQ1316" s="22"/>
      <c r="AR1316" s="22"/>
      <c r="AS1316" s="22"/>
      <c r="AT1316" s="22"/>
      <c r="AU1316" s="22"/>
      <c r="AV1316" s="22"/>
      <c r="AW1316" s="22"/>
      <c r="AX1316" s="22"/>
      <c r="AY1316" s="22"/>
      <c r="AZ1316" s="22"/>
      <c r="BA1316" s="25"/>
    </row>
    <row r="1317" spans="1:53" hidden="1" x14ac:dyDescent="0.25">
      <c r="A1317" s="9">
        <v>8</v>
      </c>
      <c r="C1317" s="1" t="s">
        <v>603</v>
      </c>
      <c r="D1317" s="1" t="s">
        <v>68</v>
      </c>
      <c r="E1317" s="1" t="s">
        <v>223</v>
      </c>
      <c r="F1317" s="1" t="s">
        <v>250</v>
      </c>
      <c r="G1317" s="1" t="s">
        <v>68</v>
      </c>
      <c r="H1317" s="1" t="s">
        <v>136</v>
      </c>
      <c r="I1317" s="1" t="s">
        <v>64</v>
      </c>
      <c r="J1317" s="1" t="s">
        <v>608</v>
      </c>
      <c r="L1317" s="1"/>
      <c r="Q1317" s="1">
        <v>1</v>
      </c>
      <c r="R1317" s="1">
        <v>1</v>
      </c>
      <c r="Y1317" s="36"/>
      <c r="AL1317" s="37"/>
      <c r="AM1317" s="37"/>
      <c r="AN1317" s="12" t="s">
        <v>6</v>
      </c>
      <c r="AO1317" s="23"/>
      <c r="AP1317" s="23"/>
      <c r="AQ1317" s="23"/>
      <c r="AR1317" s="23"/>
      <c r="AS1317" s="23"/>
      <c r="AT1317" s="23"/>
      <c r="AU1317" s="23"/>
      <c r="AV1317" s="23"/>
      <c r="AW1317" s="23"/>
      <c r="AX1317" s="23"/>
      <c r="AY1317" s="23"/>
      <c r="AZ1317" s="23"/>
      <c r="BA1317" s="24"/>
    </row>
    <row r="1318" spans="1:53" ht="14.4" hidden="1" thickBot="1" x14ac:dyDescent="0.3">
      <c r="A1318" s="11">
        <v>9</v>
      </c>
      <c r="C1318" s="1" t="s">
        <v>603</v>
      </c>
      <c r="D1318" s="1" t="s">
        <v>68</v>
      </c>
      <c r="E1318" s="1" t="s">
        <v>223</v>
      </c>
      <c r="F1318" s="1" t="s">
        <v>250</v>
      </c>
      <c r="G1318" s="1" t="s">
        <v>68</v>
      </c>
      <c r="H1318" s="1" t="s">
        <v>136</v>
      </c>
      <c r="I1318" s="1" t="s">
        <v>64</v>
      </c>
      <c r="J1318" s="1" t="s">
        <v>608</v>
      </c>
      <c r="L1318" s="1"/>
      <c r="Q1318" s="1">
        <v>1</v>
      </c>
      <c r="R1318" s="1">
        <v>1</v>
      </c>
      <c r="Y1318" s="36"/>
      <c r="AL1318" s="37"/>
      <c r="AM1318" s="37"/>
      <c r="AN1318" s="27" t="s">
        <v>7</v>
      </c>
      <c r="AO1318" s="28"/>
      <c r="AP1318" s="28"/>
      <c r="AQ1318" s="28"/>
      <c r="AR1318" s="28"/>
      <c r="AS1318" s="28"/>
      <c r="AT1318" s="28"/>
      <c r="AU1318" s="28"/>
      <c r="AV1318" s="28"/>
      <c r="AW1318" s="28"/>
      <c r="AX1318" s="28"/>
      <c r="AY1318" s="28"/>
      <c r="AZ1318" s="28"/>
      <c r="BA1318" s="29"/>
    </row>
    <row r="1319" spans="1:53" ht="15" hidden="1" thickTop="1" thickBot="1" x14ac:dyDescent="0.3">
      <c r="A1319" s="6">
        <v>1</v>
      </c>
      <c r="B1319" s="14">
        <v>147</v>
      </c>
      <c r="C1319" s="7" t="s">
        <v>603</v>
      </c>
      <c r="D1319" s="7" t="s">
        <v>68</v>
      </c>
      <c r="E1319" s="7" t="s">
        <v>223</v>
      </c>
      <c r="F1319" s="7" t="s">
        <v>250</v>
      </c>
      <c r="G1319" s="7" t="s">
        <v>68</v>
      </c>
      <c r="H1319" s="7" t="s">
        <v>136</v>
      </c>
      <c r="I1319" s="7" t="s">
        <v>64</v>
      </c>
      <c r="J1319" s="7" t="s">
        <v>608</v>
      </c>
      <c r="K1319" s="7" t="s">
        <v>622</v>
      </c>
      <c r="L1319" s="31" t="s">
        <v>623</v>
      </c>
      <c r="M1319" s="7" t="s">
        <v>624</v>
      </c>
      <c r="N1319" s="7"/>
      <c r="O1319" s="7"/>
      <c r="P1319" s="7"/>
      <c r="Q1319" s="7"/>
      <c r="R1319" s="7"/>
      <c r="S1319" s="7">
        <v>1</v>
      </c>
      <c r="T1319" s="7">
        <v>1</v>
      </c>
      <c r="U1319" s="7"/>
      <c r="V1319" s="8" t="s">
        <v>135</v>
      </c>
      <c r="W1319" s="8">
        <v>0.15</v>
      </c>
      <c r="X1319" s="38">
        <v>0</v>
      </c>
      <c r="Y1319" s="42">
        <f t="shared" ref="Y1319" ca="1" si="3924">$L$3+AL1319</f>
        <v>42068</v>
      </c>
      <c r="Z1319" s="1" t="s">
        <v>139</v>
      </c>
      <c r="AA1319" s="1" t="s">
        <v>607</v>
      </c>
      <c r="AB1319" s="1">
        <v>0</v>
      </c>
      <c r="AL1319" s="2">
        <v>8</v>
      </c>
      <c r="AM1319" s="4">
        <v>1</v>
      </c>
      <c r="AN1319" s="39" t="s">
        <v>0</v>
      </c>
      <c r="AO1319" s="43"/>
      <c r="AP1319" s="43">
        <f t="shared" ref="AP1319:BA1319" si="3925">IF(AQ1324+AP1323+AP1325-AO1320&lt;0,0,MAX((AQ1324+AP1323+AP1325-AO1320),$AM1328))</f>
        <v>0</v>
      </c>
      <c r="AQ1319" s="43">
        <f t="shared" si="3925"/>
        <v>0</v>
      </c>
      <c r="AR1319" s="43">
        <f t="shared" si="3925"/>
        <v>0</v>
      </c>
      <c r="AS1319" s="43">
        <f t="shared" si="3925"/>
        <v>0</v>
      </c>
      <c r="AT1319" s="43">
        <f t="shared" si="3925"/>
        <v>0</v>
      </c>
      <c r="AU1319" s="43">
        <f t="shared" si="3925"/>
        <v>0</v>
      </c>
      <c r="AV1319" s="43">
        <f t="shared" si="3925"/>
        <v>0</v>
      </c>
      <c r="AW1319" s="43">
        <f t="shared" si="3925"/>
        <v>0</v>
      </c>
      <c r="AX1319" s="43">
        <f t="shared" si="3925"/>
        <v>0</v>
      </c>
      <c r="AY1319" s="43">
        <f t="shared" si="3925"/>
        <v>0</v>
      </c>
      <c r="AZ1319" s="43">
        <f t="shared" si="3925"/>
        <v>0</v>
      </c>
      <c r="BA1319" s="26">
        <f t="shared" si="3925"/>
        <v>0</v>
      </c>
    </row>
    <row r="1320" spans="1:53" x14ac:dyDescent="0.25">
      <c r="A1320" s="9">
        <v>2</v>
      </c>
      <c r="C1320" s="1" t="s">
        <v>603</v>
      </c>
      <c r="D1320" s="1" t="s">
        <v>68</v>
      </c>
      <c r="E1320" s="1" t="s">
        <v>223</v>
      </c>
      <c r="F1320" s="1" t="s">
        <v>250</v>
      </c>
      <c r="G1320" s="1" t="s">
        <v>68</v>
      </c>
      <c r="H1320" s="1" t="s">
        <v>136</v>
      </c>
      <c r="I1320" s="1" t="s">
        <v>64</v>
      </c>
      <c r="J1320" s="1" t="s">
        <v>608</v>
      </c>
      <c r="S1320" s="1">
        <v>1</v>
      </c>
      <c r="T1320" s="1">
        <v>1</v>
      </c>
      <c r="Y1320" s="36"/>
      <c r="AL1320" s="37"/>
      <c r="AM1320" s="37"/>
      <c r="AN1320" s="12" t="s">
        <v>1</v>
      </c>
      <c r="AO1320" s="44">
        <v>50000</v>
      </c>
      <c r="AP1320" s="44">
        <f t="shared" ref="AP1320" si="3926">AO1320+AP1319-AP1325-AP1323</f>
        <v>47005</v>
      </c>
      <c r="AQ1320" s="44">
        <f t="shared" ref="AQ1320" si="3927">AP1320+AQ1319-AQ1325-AQ1323</f>
        <v>45853</v>
      </c>
      <c r="AR1320" s="44">
        <f t="shared" ref="AR1320" si="3928">AQ1320+AR1319-AR1325-AR1323</f>
        <v>44503</v>
      </c>
      <c r="AS1320" s="44">
        <f t="shared" ref="AS1320" si="3929">AR1320+AS1319-AS1325-AS1323</f>
        <v>43304</v>
      </c>
      <c r="AT1320" s="44">
        <f t="shared" ref="AT1320" si="3930">AS1320+AT1319-AT1325-AT1323</f>
        <v>41419</v>
      </c>
      <c r="AU1320" s="44">
        <f t="shared" ref="AU1320" si="3931">AT1320+AU1319-AU1325-AU1323</f>
        <v>39095</v>
      </c>
      <c r="AV1320" s="44">
        <f t="shared" ref="AV1320" si="3932">AU1320+AV1319-AV1325-AV1323</f>
        <v>36820</v>
      </c>
      <c r="AW1320" s="44">
        <f t="shared" ref="AW1320" si="3933">AV1320+AW1319-AW1325-AW1323</f>
        <v>34631</v>
      </c>
      <c r="AX1320" s="44">
        <f t="shared" ref="AX1320" si="3934">AW1320+AX1319-AX1325-AX1323</f>
        <v>32614</v>
      </c>
      <c r="AY1320" s="44">
        <f t="shared" ref="AY1320" si="3935">AX1320+AY1319-AY1325-AY1323</f>
        <v>31392</v>
      </c>
      <c r="AZ1320" s="44">
        <f t="shared" ref="AZ1320" si="3936">AY1320+AZ1319-AZ1325-AZ1323</f>
        <v>30436</v>
      </c>
      <c r="BA1320" s="23">
        <f t="shared" ref="BA1320" si="3937">AZ1320+BA1319-BA1325-BA1323</f>
        <v>29493</v>
      </c>
    </row>
    <row r="1321" spans="1:53" hidden="1" x14ac:dyDescent="0.25">
      <c r="A1321" s="9">
        <v>3</v>
      </c>
      <c r="C1321" s="1" t="s">
        <v>603</v>
      </c>
      <c r="D1321" s="1" t="s">
        <v>68</v>
      </c>
      <c r="E1321" s="1" t="s">
        <v>223</v>
      </c>
      <c r="F1321" s="1" t="s">
        <v>250</v>
      </c>
      <c r="G1321" s="1" t="s">
        <v>68</v>
      </c>
      <c r="H1321" s="1" t="s">
        <v>136</v>
      </c>
      <c r="I1321" s="1" t="s">
        <v>64</v>
      </c>
      <c r="J1321" s="1" t="s">
        <v>608</v>
      </c>
      <c r="S1321" s="1">
        <v>1</v>
      </c>
      <c r="T1321" s="1">
        <v>1</v>
      </c>
      <c r="Y1321" s="36"/>
      <c r="AL1321" s="37"/>
      <c r="AM1321" s="37"/>
      <c r="AN1321" s="13" t="s">
        <v>3</v>
      </c>
      <c r="AO1321" s="45"/>
      <c r="AP1321" s="45">
        <f t="shared" ref="AP1321" si="3938">(AP1320/AQ1323)*30</f>
        <v>1224.0885416666665</v>
      </c>
      <c r="AQ1321" s="45">
        <f t="shared" ref="AQ1321" si="3939">(AQ1320/AR1323)*30</f>
        <v>1018.9555555555555</v>
      </c>
      <c r="AR1321" s="45">
        <f t="shared" ref="AR1321" si="3940">(AR1320/AS1323)*30</f>
        <v>1113.5029190992493</v>
      </c>
      <c r="AS1321" s="45">
        <f t="shared" ref="AS1321" si="3941">(AS1320/AT1323)*30</f>
        <v>689.18832891246689</v>
      </c>
      <c r="AT1321" s="45">
        <f t="shared" ref="AT1321" si="3942">(AT1320/AU1323)*30</f>
        <v>534.66867469879526</v>
      </c>
      <c r="AU1321" s="45">
        <f t="shared" ref="AU1321" si="3943">(AU1320/AV1323)*30</f>
        <v>515.53846153846155</v>
      </c>
      <c r="AV1321" s="45">
        <f t="shared" ref="AV1321" si="3944">(AV1320/AW1323)*30</f>
        <v>504.61397898583834</v>
      </c>
      <c r="AW1321" s="45">
        <f t="shared" ref="AW1321" si="3945">(AW1320/AX1323)*30</f>
        <v>515.08676251859197</v>
      </c>
      <c r="AX1321" s="45">
        <f t="shared" ref="AX1321" si="3946">(AX1320/AY1323)*30</f>
        <v>800.67103109656296</v>
      </c>
      <c r="AY1321" s="45">
        <f t="shared" ref="AY1321" si="3947">(AY1320/AZ1323)*30</f>
        <v>985.10460251046015</v>
      </c>
      <c r="AZ1321" s="45">
        <f t="shared" ref="AZ1321" si="3948">(AZ1320/BA1323)*30</f>
        <v>968.27147401908815</v>
      </c>
      <c r="BA1321" s="25" t="e">
        <f t="shared" ref="BA1321" si="3949">(BA1320/BB1323)*30</f>
        <v>#DIV/0!</v>
      </c>
    </row>
    <row r="1322" spans="1:53" hidden="1" x14ac:dyDescent="0.25">
      <c r="A1322" s="9">
        <v>4</v>
      </c>
      <c r="C1322" s="1" t="s">
        <v>603</v>
      </c>
      <c r="D1322" s="1" t="s">
        <v>68</v>
      </c>
      <c r="E1322" s="1" t="s">
        <v>223</v>
      </c>
      <c r="F1322" s="1" t="s">
        <v>250</v>
      </c>
      <c r="G1322" s="1" t="s">
        <v>68</v>
      </c>
      <c r="H1322" s="1" t="s">
        <v>136</v>
      </c>
      <c r="I1322" s="1" t="s">
        <v>64</v>
      </c>
      <c r="J1322" s="1" t="s">
        <v>608</v>
      </c>
      <c r="S1322" s="1">
        <v>1</v>
      </c>
      <c r="T1322" s="1">
        <v>1</v>
      </c>
      <c r="Y1322" s="36"/>
      <c r="AL1322" s="37"/>
      <c r="AM1322" s="37"/>
      <c r="AN1322" s="12" t="s">
        <v>944</v>
      </c>
      <c r="AO1322" s="44"/>
      <c r="AP1322" s="44"/>
      <c r="AQ1322" s="44"/>
      <c r="AR1322" s="44"/>
      <c r="AS1322" s="44"/>
      <c r="AT1322" s="44"/>
      <c r="AU1322" s="44"/>
      <c r="AV1322" s="44"/>
      <c r="AW1322" s="44"/>
      <c r="AX1322" s="44"/>
      <c r="AY1322" s="44"/>
      <c r="AZ1322" s="44"/>
      <c r="BA1322" s="24"/>
    </row>
    <row r="1323" spans="1:53" hidden="1" x14ac:dyDescent="0.25">
      <c r="A1323" s="9">
        <v>5</v>
      </c>
      <c r="C1323" s="1" t="s">
        <v>603</v>
      </c>
      <c r="D1323" s="1" t="s">
        <v>68</v>
      </c>
      <c r="E1323" s="1" t="s">
        <v>223</v>
      </c>
      <c r="F1323" s="1" t="s">
        <v>250</v>
      </c>
      <c r="G1323" s="1" t="s">
        <v>68</v>
      </c>
      <c r="H1323" s="1" t="s">
        <v>136</v>
      </c>
      <c r="I1323" s="1" t="s">
        <v>64</v>
      </c>
      <c r="J1323" s="1" t="s">
        <v>608</v>
      </c>
      <c r="S1323" s="1">
        <v>1</v>
      </c>
      <c r="T1323" s="1">
        <v>1</v>
      </c>
      <c r="Y1323" s="36"/>
      <c r="AL1323" s="37"/>
      <c r="AM1323" s="37"/>
      <c r="AN1323" s="13" t="s">
        <v>2</v>
      </c>
      <c r="AO1323" s="22"/>
      <c r="AP1323" s="22">
        <f>MPS!P$6*'Purshasing (2)'!$N1319+MPS!P$7*'Purshasing (2)'!$O1319+MPS!P$8*'Purshasing (2)'!$P1319+MPS!P$9*'Purshasing (2)'!$Q1319+MPS!P$10*'Purshasing (2)'!$R1319+MPS!P$11*'Purshasing (2)'!$S1319+MPS!P$12*'Purshasing (2)'!$T1319</f>
        <v>995</v>
      </c>
      <c r="AQ1323" s="22">
        <f>MPS!Q$6*'Purshasing (2)'!$N1319+MPS!Q$7*'Purshasing (2)'!$O1319+MPS!Q$8*'Purshasing (2)'!$P1319+MPS!Q$9*'Purshasing (2)'!$Q1319+MPS!Q$10*'Purshasing (2)'!$R1319+MPS!Q$11*'Purshasing (2)'!$S1319+MPS!Q$12*'Purshasing (2)'!$T1319</f>
        <v>1152</v>
      </c>
      <c r="AR1323" s="22">
        <f>MPS!R$6*'Purshasing (2)'!$N1319+MPS!R$7*'Purshasing (2)'!$O1319+MPS!R$8*'Purshasing (2)'!$P1319+MPS!R$9*'Purshasing (2)'!$Q1319+MPS!R$10*'Purshasing (2)'!$R1319+MPS!R$11*'Purshasing (2)'!$S1319+MPS!R$12*'Purshasing (2)'!$T1319</f>
        <v>1350</v>
      </c>
      <c r="AS1323" s="22">
        <f>MPS!S$6*'Purshasing (2)'!$N1319+MPS!S$7*'Purshasing (2)'!$O1319+MPS!S$8*'Purshasing (2)'!$P1319+MPS!S$9*'Purshasing (2)'!$Q1319+MPS!S$10*'Purshasing (2)'!$R1319+MPS!S$11*'Purshasing (2)'!$S1319+MPS!S$12*'Purshasing (2)'!$T1319</f>
        <v>1199</v>
      </c>
      <c r="AT1323" s="22">
        <f>MPS!T$6*'Purshasing (2)'!$N1319+MPS!T$7*'Purshasing (2)'!$O1319+MPS!T$8*'Purshasing (2)'!$P1319+MPS!T$9*'Purshasing (2)'!$Q1319+MPS!T$10*'Purshasing (2)'!$R1319+MPS!T$11*'Purshasing (2)'!$S1319+MPS!T$12*'Purshasing (2)'!$T1319</f>
        <v>1885</v>
      </c>
      <c r="AU1323" s="22">
        <f>MPS!U$6*'Purshasing (2)'!$N1319+MPS!U$7*'Purshasing (2)'!$O1319+MPS!U$8*'Purshasing (2)'!$P1319+MPS!U$9*'Purshasing (2)'!$Q1319+MPS!U$10*'Purshasing (2)'!$R1319+MPS!U$11*'Purshasing (2)'!$S1319+MPS!U$12*'Purshasing (2)'!$T1319</f>
        <v>2324</v>
      </c>
      <c r="AV1323" s="22">
        <f>MPS!V$6*'Purshasing (2)'!$N1319+MPS!V$7*'Purshasing (2)'!$O1319+MPS!V$8*'Purshasing (2)'!$P1319+MPS!V$9*'Purshasing (2)'!$Q1319+MPS!V$10*'Purshasing (2)'!$R1319+MPS!V$11*'Purshasing (2)'!$S1319+MPS!V$12*'Purshasing (2)'!$T1319</f>
        <v>2275</v>
      </c>
      <c r="AW1323" s="22">
        <f>MPS!W$6*'Purshasing (2)'!$N1319+MPS!W$7*'Purshasing (2)'!$O1319+MPS!W$8*'Purshasing (2)'!$P1319+MPS!W$9*'Purshasing (2)'!$Q1319+MPS!W$10*'Purshasing (2)'!$R1319+MPS!W$11*'Purshasing (2)'!$S1319+MPS!W$12*'Purshasing (2)'!$T1319</f>
        <v>2189</v>
      </c>
      <c r="AX1323" s="22">
        <f>MPS!X$6*'Purshasing (2)'!$N1319+MPS!X$7*'Purshasing (2)'!$O1319+MPS!X$8*'Purshasing (2)'!$P1319+MPS!X$9*'Purshasing (2)'!$Q1319+MPS!X$10*'Purshasing (2)'!$R1319+MPS!X$11*'Purshasing (2)'!$S1319+MPS!X$12*'Purshasing (2)'!$T1319</f>
        <v>2017</v>
      </c>
      <c r="AY1323" s="22">
        <f>MPS!Y$6*'Purshasing (2)'!$N1319+MPS!Y$7*'Purshasing (2)'!$O1319+MPS!Y$8*'Purshasing (2)'!$P1319+MPS!Y$9*'Purshasing (2)'!$Q1319+MPS!Y$10*'Purshasing (2)'!$R1319+MPS!Y$11*'Purshasing (2)'!$S1319+MPS!Y$12*'Purshasing (2)'!$T1319</f>
        <v>1222</v>
      </c>
      <c r="AZ1323" s="22">
        <f>MPS!Z$6*'Purshasing (2)'!$N1319+MPS!Z$7*'Purshasing (2)'!$O1319+MPS!Z$8*'Purshasing (2)'!$P1319+MPS!Z$9*'Purshasing (2)'!$Q1319+MPS!Z$10*'Purshasing (2)'!$R1319+MPS!Z$11*'Purshasing (2)'!$S1319+MPS!Z$12*'Purshasing (2)'!$T1319</f>
        <v>956</v>
      </c>
      <c r="BA1323" s="25">
        <f>MPS!AA$6*'Purshasing (2)'!$N1319+MPS!AA$7*'Purshasing (2)'!$O1319+MPS!AA$8*'Purshasing (2)'!$P1319+MPS!AA$9*'Purshasing (2)'!$Q1319+MPS!AA$10*'Purshasing (2)'!$R1319+MPS!AA$11*'Purshasing (2)'!$S1319+MPS!AA$12*'Purshasing (2)'!$T1319</f>
        <v>943</v>
      </c>
    </row>
    <row r="1324" spans="1:53" hidden="1" x14ac:dyDescent="0.25">
      <c r="A1324" s="9">
        <v>6</v>
      </c>
      <c r="C1324" s="1" t="s">
        <v>603</v>
      </c>
      <c r="D1324" s="1" t="s">
        <v>68</v>
      </c>
      <c r="E1324" s="1" t="s">
        <v>223</v>
      </c>
      <c r="F1324" s="1" t="s">
        <v>250</v>
      </c>
      <c r="G1324" s="1" t="s">
        <v>68</v>
      </c>
      <c r="H1324" s="1" t="s">
        <v>136</v>
      </c>
      <c r="I1324" s="1" t="s">
        <v>64</v>
      </c>
      <c r="J1324" s="1" t="s">
        <v>608</v>
      </c>
      <c r="L1324" s="1"/>
      <c r="S1324" s="1">
        <v>1</v>
      </c>
      <c r="T1324" s="1">
        <v>1</v>
      </c>
      <c r="Y1324" s="36"/>
      <c r="AL1324" s="37"/>
      <c r="AM1324" s="37"/>
      <c r="AN1324" s="12" t="s">
        <v>4</v>
      </c>
      <c r="AO1324" s="23"/>
      <c r="AP1324" s="23">
        <f t="shared" ref="AP1324:BA1324" si="3950">(AQ1323/30)*$X1319</f>
        <v>0</v>
      </c>
      <c r="AQ1324" s="23">
        <f t="shared" si="3950"/>
        <v>0</v>
      </c>
      <c r="AR1324" s="23">
        <f t="shared" si="3950"/>
        <v>0</v>
      </c>
      <c r="AS1324" s="23">
        <f t="shared" si="3950"/>
        <v>0</v>
      </c>
      <c r="AT1324" s="23">
        <f t="shared" si="3950"/>
        <v>0</v>
      </c>
      <c r="AU1324" s="23">
        <f t="shared" si="3950"/>
        <v>0</v>
      </c>
      <c r="AV1324" s="23">
        <f t="shared" si="3950"/>
        <v>0</v>
      </c>
      <c r="AW1324" s="23">
        <f t="shared" si="3950"/>
        <v>0</v>
      </c>
      <c r="AX1324" s="23">
        <f t="shared" si="3950"/>
        <v>0</v>
      </c>
      <c r="AY1324" s="23">
        <f t="shared" si="3950"/>
        <v>0</v>
      </c>
      <c r="AZ1324" s="23">
        <f t="shared" si="3950"/>
        <v>0</v>
      </c>
      <c r="BA1324" s="24">
        <f t="shared" si="3950"/>
        <v>0</v>
      </c>
    </row>
    <row r="1325" spans="1:53" hidden="1" x14ac:dyDescent="0.25">
      <c r="A1325" s="9">
        <v>7</v>
      </c>
      <c r="C1325" s="1" t="s">
        <v>603</v>
      </c>
      <c r="D1325" s="1" t="s">
        <v>68</v>
      </c>
      <c r="E1325" s="1" t="s">
        <v>223</v>
      </c>
      <c r="F1325" s="1" t="s">
        <v>250</v>
      </c>
      <c r="G1325" s="1" t="s">
        <v>68</v>
      </c>
      <c r="H1325" s="1" t="s">
        <v>136</v>
      </c>
      <c r="I1325" s="1" t="s">
        <v>64</v>
      </c>
      <c r="J1325" s="1" t="s">
        <v>608</v>
      </c>
      <c r="L1325" s="1"/>
      <c r="S1325" s="1">
        <v>1</v>
      </c>
      <c r="T1325" s="1">
        <v>1</v>
      </c>
      <c r="Y1325" s="36"/>
      <c r="AL1325" s="37"/>
      <c r="AM1325" s="37"/>
      <c r="AN1325" s="13" t="s">
        <v>5</v>
      </c>
      <c r="AO1325" s="22"/>
      <c r="AP1325" s="22">
        <v>2000</v>
      </c>
      <c r="AQ1325" s="22"/>
      <c r="AR1325" s="22"/>
      <c r="AS1325" s="22"/>
      <c r="AT1325" s="22"/>
      <c r="AU1325" s="22"/>
      <c r="AV1325" s="22"/>
      <c r="AW1325" s="22"/>
      <c r="AX1325" s="22"/>
      <c r="AY1325" s="22"/>
      <c r="AZ1325" s="22"/>
      <c r="BA1325" s="25"/>
    </row>
    <row r="1326" spans="1:53" hidden="1" x14ac:dyDescent="0.25">
      <c r="A1326" s="9">
        <v>8</v>
      </c>
      <c r="C1326" s="1" t="s">
        <v>603</v>
      </c>
      <c r="D1326" s="1" t="s">
        <v>68</v>
      </c>
      <c r="E1326" s="1" t="s">
        <v>223</v>
      </c>
      <c r="F1326" s="1" t="s">
        <v>250</v>
      </c>
      <c r="G1326" s="1" t="s">
        <v>68</v>
      </c>
      <c r="H1326" s="1" t="s">
        <v>136</v>
      </c>
      <c r="I1326" s="1" t="s">
        <v>64</v>
      </c>
      <c r="J1326" s="1" t="s">
        <v>608</v>
      </c>
      <c r="L1326" s="1"/>
      <c r="S1326" s="1">
        <v>1</v>
      </c>
      <c r="T1326" s="1">
        <v>1</v>
      </c>
      <c r="Y1326" s="36"/>
      <c r="AL1326" s="37"/>
      <c r="AM1326" s="37"/>
      <c r="AN1326" s="12" t="s">
        <v>6</v>
      </c>
      <c r="AO1326" s="23"/>
      <c r="AP1326" s="23"/>
      <c r="AQ1326" s="23"/>
      <c r="AR1326" s="23"/>
      <c r="AS1326" s="23"/>
      <c r="AT1326" s="23"/>
      <c r="AU1326" s="23"/>
      <c r="AV1326" s="23"/>
      <c r="AW1326" s="23"/>
      <c r="AX1326" s="23"/>
      <c r="AY1326" s="23"/>
      <c r="AZ1326" s="23"/>
      <c r="BA1326" s="24"/>
    </row>
    <row r="1327" spans="1:53" ht="14.4" hidden="1" thickBot="1" x14ac:dyDescent="0.3">
      <c r="A1327" s="11">
        <v>9</v>
      </c>
      <c r="C1327" s="1" t="s">
        <v>603</v>
      </c>
      <c r="D1327" s="1" t="s">
        <v>68</v>
      </c>
      <c r="E1327" s="1" t="s">
        <v>223</v>
      </c>
      <c r="F1327" s="1" t="s">
        <v>250</v>
      </c>
      <c r="G1327" s="1" t="s">
        <v>68</v>
      </c>
      <c r="H1327" s="1" t="s">
        <v>136</v>
      </c>
      <c r="I1327" s="1" t="s">
        <v>64</v>
      </c>
      <c r="J1327" s="1" t="s">
        <v>608</v>
      </c>
      <c r="L1327" s="1"/>
      <c r="S1327" s="1">
        <v>1</v>
      </c>
      <c r="T1327" s="1">
        <v>1</v>
      </c>
      <c r="Y1327" s="36"/>
      <c r="AL1327" s="37"/>
      <c r="AM1327" s="37"/>
      <c r="AN1327" s="27" t="s">
        <v>7</v>
      </c>
      <c r="AO1327" s="28"/>
      <c r="AP1327" s="28"/>
      <c r="AQ1327" s="28"/>
      <c r="AR1327" s="28"/>
      <c r="AS1327" s="28"/>
      <c r="AT1327" s="28"/>
      <c r="AU1327" s="28"/>
      <c r="AV1327" s="28"/>
      <c r="AW1327" s="28"/>
      <c r="AX1327" s="28"/>
      <c r="AY1327" s="28"/>
      <c r="AZ1327" s="28"/>
      <c r="BA1327" s="29"/>
    </row>
    <row r="1328" spans="1:53" ht="15" hidden="1" thickTop="1" thickBot="1" x14ac:dyDescent="0.3">
      <c r="A1328" s="6">
        <v>1</v>
      </c>
      <c r="B1328" s="14">
        <v>148</v>
      </c>
      <c r="C1328" s="7" t="s">
        <v>603</v>
      </c>
      <c r="D1328" s="7" t="s">
        <v>68</v>
      </c>
      <c r="E1328" s="7" t="s">
        <v>223</v>
      </c>
      <c r="F1328" s="7" t="s">
        <v>250</v>
      </c>
      <c r="G1328" s="7" t="s">
        <v>68</v>
      </c>
      <c r="H1328" s="7" t="s">
        <v>136</v>
      </c>
      <c r="I1328" s="7" t="s">
        <v>47</v>
      </c>
      <c r="J1328" s="7" t="s">
        <v>608</v>
      </c>
      <c r="K1328" s="7" t="s">
        <v>625</v>
      </c>
      <c r="L1328" s="31" t="s">
        <v>626</v>
      </c>
      <c r="M1328" s="7" t="s">
        <v>627</v>
      </c>
      <c r="N1328" s="7">
        <v>1</v>
      </c>
      <c r="O1328" s="7">
        <v>1</v>
      </c>
      <c r="P1328" s="7">
        <v>1</v>
      </c>
      <c r="Q1328" s="7"/>
      <c r="R1328" s="7"/>
      <c r="S1328" s="7"/>
      <c r="T1328" s="7"/>
      <c r="U1328" s="7"/>
      <c r="V1328" s="8" t="s">
        <v>135</v>
      </c>
      <c r="W1328" s="8">
        <v>0.08</v>
      </c>
      <c r="X1328" s="38">
        <v>0</v>
      </c>
      <c r="Y1328" s="42">
        <f t="shared" ref="Y1328" ca="1" si="3951">$L$3+AL1328</f>
        <v>42068</v>
      </c>
      <c r="Z1328" s="1" t="s">
        <v>139</v>
      </c>
      <c r="AA1328" s="1" t="s">
        <v>607</v>
      </c>
      <c r="AB1328" s="1">
        <v>0</v>
      </c>
      <c r="AL1328" s="2">
        <v>8</v>
      </c>
      <c r="AM1328" s="4">
        <v>1</v>
      </c>
      <c r="AN1328" s="39" t="s">
        <v>0</v>
      </c>
      <c r="AO1328" s="43"/>
      <c r="AP1328" s="43">
        <f t="shared" ref="AP1328:BA1328" si="3952">IF(AQ1333+AP1332+AP1334-AO1329&lt;0,0,MAX((AQ1333+AP1332+AP1334-AO1329),$AM1337))</f>
        <v>0</v>
      </c>
      <c r="AQ1328" s="43">
        <f t="shared" si="3952"/>
        <v>0</v>
      </c>
      <c r="AR1328" s="43">
        <f t="shared" si="3952"/>
        <v>0</v>
      </c>
      <c r="AS1328" s="43">
        <f t="shared" si="3952"/>
        <v>0</v>
      </c>
      <c r="AT1328" s="43">
        <f t="shared" si="3952"/>
        <v>0</v>
      </c>
      <c r="AU1328" s="43">
        <f t="shared" si="3952"/>
        <v>0</v>
      </c>
      <c r="AV1328" s="43">
        <f t="shared" si="3952"/>
        <v>0</v>
      </c>
      <c r="AW1328" s="43">
        <f t="shared" si="3952"/>
        <v>0</v>
      </c>
      <c r="AX1328" s="43">
        <f t="shared" si="3952"/>
        <v>0</v>
      </c>
      <c r="AY1328" s="43">
        <f t="shared" si="3952"/>
        <v>0</v>
      </c>
      <c r="AZ1328" s="43">
        <f t="shared" si="3952"/>
        <v>0</v>
      </c>
      <c r="BA1328" s="26">
        <f t="shared" si="3952"/>
        <v>0</v>
      </c>
    </row>
    <row r="1329" spans="1:53" x14ac:dyDescent="0.25">
      <c r="A1329" s="9">
        <v>2</v>
      </c>
      <c r="C1329" s="1" t="s">
        <v>603</v>
      </c>
      <c r="D1329" s="1" t="s">
        <v>68</v>
      </c>
      <c r="E1329" s="1" t="s">
        <v>223</v>
      </c>
      <c r="F1329" s="1" t="s">
        <v>250</v>
      </c>
      <c r="G1329" s="1" t="s">
        <v>68</v>
      </c>
      <c r="H1329" s="1" t="s">
        <v>136</v>
      </c>
      <c r="I1329" s="1" t="s">
        <v>47</v>
      </c>
      <c r="J1329" s="1" t="s">
        <v>608</v>
      </c>
      <c r="N1329" s="1">
        <v>1</v>
      </c>
      <c r="O1329" s="1">
        <v>1</v>
      </c>
      <c r="P1329" s="1">
        <v>1</v>
      </c>
      <c r="Y1329" s="36"/>
      <c r="AL1329" s="37"/>
      <c r="AM1329" s="37"/>
      <c r="AN1329" s="12" t="s">
        <v>1</v>
      </c>
      <c r="AO1329" s="44">
        <v>50000</v>
      </c>
      <c r="AP1329" s="44">
        <f t="shared" ref="AP1329" si="3953">AO1329+AP1328-AP1334-AP1332</f>
        <v>42039</v>
      </c>
      <c r="AQ1329" s="44">
        <f t="shared" ref="AQ1329" si="3954">AP1329+AQ1328-AQ1334-AQ1332</f>
        <v>35419</v>
      </c>
      <c r="AR1329" s="44">
        <f t="shared" ref="AR1329" si="3955">AQ1329+AR1328-AR1334-AR1332</f>
        <v>24099</v>
      </c>
      <c r="AS1329" s="44">
        <f t="shared" ref="AS1329" si="3956">AR1329+AS1328-AS1334-AS1332</f>
        <v>15407</v>
      </c>
      <c r="AT1329" s="44">
        <f t="shared" ref="AT1329" si="3957">AS1329+AT1328-AT1334-AT1332</f>
        <v>15407</v>
      </c>
      <c r="AU1329" s="44">
        <f t="shared" ref="AU1329" si="3958">AT1329+AU1328-AU1334-AU1332</f>
        <v>15407</v>
      </c>
      <c r="AV1329" s="44">
        <f t="shared" ref="AV1329" si="3959">AU1329+AV1328-AV1334-AV1332</f>
        <v>15407</v>
      </c>
      <c r="AW1329" s="44">
        <f t="shared" ref="AW1329" si="3960">AV1329+AW1328-AW1334-AW1332</f>
        <v>15407</v>
      </c>
      <c r="AX1329" s="44">
        <f t="shared" ref="AX1329" si="3961">AW1329+AX1328-AX1334-AX1332</f>
        <v>15407</v>
      </c>
      <c r="AY1329" s="44">
        <f t="shared" ref="AY1329" si="3962">AX1329+AY1328-AY1334-AY1332</f>
        <v>15407</v>
      </c>
      <c r="AZ1329" s="44">
        <f t="shared" ref="AZ1329" si="3963">AY1329+AZ1328-AZ1334-AZ1332</f>
        <v>15407</v>
      </c>
      <c r="BA1329" s="23">
        <f t="shared" ref="BA1329" si="3964">AZ1329+BA1328-BA1334-BA1332</f>
        <v>15407</v>
      </c>
    </row>
    <row r="1330" spans="1:53" hidden="1" x14ac:dyDescent="0.25">
      <c r="A1330" s="9">
        <v>3</v>
      </c>
      <c r="C1330" s="1" t="s">
        <v>603</v>
      </c>
      <c r="D1330" s="1" t="s">
        <v>68</v>
      </c>
      <c r="E1330" s="1" t="s">
        <v>223</v>
      </c>
      <c r="F1330" s="1" t="s">
        <v>250</v>
      </c>
      <c r="G1330" s="1" t="s">
        <v>68</v>
      </c>
      <c r="H1330" s="1" t="s">
        <v>136</v>
      </c>
      <c r="I1330" s="1" t="s">
        <v>47</v>
      </c>
      <c r="J1330" s="1" t="s">
        <v>608</v>
      </c>
      <c r="N1330" s="1">
        <v>1</v>
      </c>
      <c r="O1330" s="1">
        <v>1</v>
      </c>
      <c r="P1330" s="1">
        <v>1</v>
      </c>
      <c r="Y1330" s="36"/>
      <c r="AL1330" s="37"/>
      <c r="AM1330" s="37"/>
      <c r="AN1330" s="13" t="s">
        <v>3</v>
      </c>
      <c r="AO1330" s="45"/>
      <c r="AP1330" s="45">
        <f t="shared" ref="AP1330" si="3965">(AP1329/AQ1332)*30</f>
        <v>190.50906344410876</v>
      </c>
      <c r="AQ1330" s="45">
        <f t="shared" ref="AQ1330" si="3966">(AQ1329/AR1332)*30</f>
        <v>93.866607773851598</v>
      </c>
      <c r="AR1330" s="45">
        <f t="shared" ref="AR1330" si="3967">(AR1329/AS1332)*30</f>
        <v>83.176484123331804</v>
      </c>
      <c r="AS1330" s="45" t="e">
        <f t="shared" ref="AS1330" si="3968">(AS1329/AT1332)*30</f>
        <v>#DIV/0!</v>
      </c>
      <c r="AT1330" s="45" t="e">
        <f t="shared" ref="AT1330" si="3969">(AT1329/AU1332)*30</f>
        <v>#DIV/0!</v>
      </c>
      <c r="AU1330" s="45" t="e">
        <f t="shared" ref="AU1330" si="3970">(AU1329/AV1332)*30</f>
        <v>#DIV/0!</v>
      </c>
      <c r="AV1330" s="45" t="e">
        <f t="shared" ref="AV1330" si="3971">(AV1329/AW1332)*30</f>
        <v>#DIV/0!</v>
      </c>
      <c r="AW1330" s="45" t="e">
        <f t="shared" ref="AW1330" si="3972">(AW1329/AX1332)*30</f>
        <v>#DIV/0!</v>
      </c>
      <c r="AX1330" s="45" t="e">
        <f t="shared" ref="AX1330" si="3973">(AX1329/AY1332)*30</f>
        <v>#DIV/0!</v>
      </c>
      <c r="AY1330" s="45" t="e">
        <f t="shared" ref="AY1330" si="3974">(AY1329/AZ1332)*30</f>
        <v>#DIV/0!</v>
      </c>
      <c r="AZ1330" s="45" t="e">
        <f t="shared" ref="AZ1330" si="3975">(AZ1329/BA1332)*30</f>
        <v>#DIV/0!</v>
      </c>
      <c r="BA1330" s="25" t="e">
        <f t="shared" ref="BA1330" si="3976">(BA1329/BB1332)*30</f>
        <v>#DIV/0!</v>
      </c>
    </row>
    <row r="1331" spans="1:53" hidden="1" x14ac:dyDescent="0.25">
      <c r="A1331" s="9">
        <v>4</v>
      </c>
      <c r="C1331" s="1" t="s">
        <v>603</v>
      </c>
      <c r="D1331" s="1" t="s">
        <v>68</v>
      </c>
      <c r="E1331" s="1" t="s">
        <v>223</v>
      </c>
      <c r="F1331" s="1" t="s">
        <v>250</v>
      </c>
      <c r="G1331" s="1" t="s">
        <v>68</v>
      </c>
      <c r="H1331" s="1" t="s">
        <v>136</v>
      </c>
      <c r="I1331" s="1" t="s">
        <v>47</v>
      </c>
      <c r="J1331" s="1" t="s">
        <v>608</v>
      </c>
      <c r="N1331" s="1">
        <v>1</v>
      </c>
      <c r="O1331" s="1">
        <v>1</v>
      </c>
      <c r="P1331" s="1">
        <v>1</v>
      </c>
      <c r="Y1331" s="36"/>
      <c r="AL1331" s="37"/>
      <c r="AM1331" s="37"/>
      <c r="AN1331" s="12" t="s">
        <v>944</v>
      </c>
      <c r="AO1331" s="44"/>
      <c r="AP1331" s="44"/>
      <c r="AQ1331" s="44"/>
      <c r="AR1331" s="44"/>
      <c r="AS1331" s="44"/>
      <c r="AT1331" s="44"/>
      <c r="AU1331" s="44"/>
      <c r="AV1331" s="44"/>
      <c r="AW1331" s="44"/>
      <c r="AX1331" s="44"/>
      <c r="AY1331" s="44"/>
      <c r="AZ1331" s="44"/>
      <c r="BA1331" s="24"/>
    </row>
    <row r="1332" spans="1:53" hidden="1" x14ac:dyDescent="0.25">
      <c r="A1332" s="9">
        <v>5</v>
      </c>
      <c r="C1332" s="1" t="s">
        <v>603</v>
      </c>
      <c r="D1332" s="1" t="s">
        <v>68</v>
      </c>
      <c r="E1332" s="1" t="s">
        <v>223</v>
      </c>
      <c r="F1332" s="1" t="s">
        <v>250</v>
      </c>
      <c r="G1332" s="1" t="s">
        <v>68</v>
      </c>
      <c r="H1332" s="1" t="s">
        <v>136</v>
      </c>
      <c r="I1332" s="1" t="s">
        <v>47</v>
      </c>
      <c r="J1332" s="1" t="s">
        <v>608</v>
      </c>
      <c r="N1332" s="1">
        <v>1</v>
      </c>
      <c r="O1332" s="1">
        <v>1</v>
      </c>
      <c r="P1332" s="1">
        <v>1</v>
      </c>
      <c r="Y1332" s="36"/>
      <c r="AL1332" s="37"/>
      <c r="AM1332" s="37"/>
      <c r="AN1332" s="13" t="s">
        <v>2</v>
      </c>
      <c r="AO1332" s="22"/>
      <c r="AP1332" s="22">
        <f>MPS!P$6*'Purshasing (2)'!$N1328+MPS!P$7*'Purshasing (2)'!$O1328+MPS!P$8*'Purshasing (2)'!$P1328+MPS!P$9*'Purshasing (2)'!$Q1328+MPS!P$10*'Purshasing (2)'!$R1328+MPS!P$11*'Purshasing (2)'!$S1328+MPS!P$12*'Purshasing (2)'!$T1328</f>
        <v>5961</v>
      </c>
      <c r="AQ1332" s="22">
        <f>MPS!Q$6*'Purshasing (2)'!$N1328+MPS!Q$7*'Purshasing (2)'!$O1328+MPS!Q$8*'Purshasing (2)'!$P1328+MPS!Q$9*'Purshasing (2)'!$Q1328+MPS!Q$10*'Purshasing (2)'!$R1328+MPS!Q$11*'Purshasing (2)'!$S1328+MPS!Q$12*'Purshasing (2)'!$T1328</f>
        <v>6620</v>
      </c>
      <c r="AR1332" s="22">
        <f>MPS!R$6*'Purshasing (2)'!$N1328+MPS!R$7*'Purshasing (2)'!$O1328+MPS!R$8*'Purshasing (2)'!$P1328+MPS!R$9*'Purshasing (2)'!$Q1328+MPS!R$10*'Purshasing (2)'!$R1328+MPS!R$11*'Purshasing (2)'!$S1328+MPS!R$12*'Purshasing (2)'!$T1328</f>
        <v>11320</v>
      </c>
      <c r="AS1332" s="22">
        <f>MPS!S$6*'Purshasing (2)'!$N1328+MPS!S$7*'Purshasing (2)'!$O1328+MPS!S$8*'Purshasing (2)'!$P1328+MPS!S$9*'Purshasing (2)'!$Q1328+MPS!S$10*'Purshasing (2)'!$R1328+MPS!S$11*'Purshasing (2)'!$S1328+MPS!S$12*'Purshasing (2)'!$T1328</f>
        <v>8692</v>
      </c>
      <c r="AT1332" s="22">
        <f>MPS!T$6*'Purshasing (2)'!$N1328+MPS!T$7*'Purshasing (2)'!$O1328+MPS!T$8*'Purshasing (2)'!$P1328+MPS!T$9*'Purshasing (2)'!$Q1328+MPS!T$10*'Purshasing (2)'!$R1328+MPS!T$11*'Purshasing (2)'!$S1328+MPS!T$12*'Purshasing (2)'!$T1328</f>
        <v>0</v>
      </c>
      <c r="AU1332" s="22">
        <f>MPS!U$6*'Purshasing (2)'!$N1328+MPS!U$7*'Purshasing (2)'!$O1328+MPS!U$8*'Purshasing (2)'!$P1328+MPS!U$9*'Purshasing (2)'!$Q1328+MPS!U$10*'Purshasing (2)'!$R1328+MPS!U$11*'Purshasing (2)'!$S1328+MPS!U$12*'Purshasing (2)'!$T1328</f>
        <v>0</v>
      </c>
      <c r="AV1332" s="22">
        <f>MPS!V$6*'Purshasing (2)'!$N1328+MPS!V$7*'Purshasing (2)'!$O1328+MPS!V$8*'Purshasing (2)'!$P1328+MPS!V$9*'Purshasing (2)'!$Q1328+MPS!V$10*'Purshasing (2)'!$R1328+MPS!V$11*'Purshasing (2)'!$S1328+MPS!V$12*'Purshasing (2)'!$T1328</f>
        <v>0</v>
      </c>
      <c r="AW1332" s="22">
        <f>MPS!W$6*'Purshasing (2)'!$N1328+MPS!W$7*'Purshasing (2)'!$O1328+MPS!W$8*'Purshasing (2)'!$P1328+MPS!W$9*'Purshasing (2)'!$Q1328+MPS!W$10*'Purshasing (2)'!$R1328+MPS!W$11*'Purshasing (2)'!$S1328+MPS!W$12*'Purshasing (2)'!$T1328</f>
        <v>0</v>
      </c>
      <c r="AX1332" s="22">
        <f>MPS!X$6*'Purshasing (2)'!$N1328+MPS!X$7*'Purshasing (2)'!$O1328+MPS!X$8*'Purshasing (2)'!$P1328+MPS!X$9*'Purshasing (2)'!$Q1328+MPS!X$10*'Purshasing (2)'!$R1328+MPS!X$11*'Purshasing (2)'!$S1328+MPS!X$12*'Purshasing (2)'!$T1328</f>
        <v>0</v>
      </c>
      <c r="AY1332" s="22">
        <f>MPS!Y$6*'Purshasing (2)'!$N1328+MPS!Y$7*'Purshasing (2)'!$O1328+MPS!Y$8*'Purshasing (2)'!$P1328+MPS!Y$9*'Purshasing (2)'!$Q1328+MPS!Y$10*'Purshasing (2)'!$R1328+MPS!Y$11*'Purshasing (2)'!$S1328+MPS!Y$12*'Purshasing (2)'!$T1328</f>
        <v>0</v>
      </c>
      <c r="AZ1332" s="22">
        <f>MPS!Z$6*'Purshasing (2)'!$N1328+MPS!Z$7*'Purshasing (2)'!$O1328+MPS!Z$8*'Purshasing (2)'!$P1328+MPS!Z$9*'Purshasing (2)'!$Q1328+MPS!Z$10*'Purshasing (2)'!$R1328+MPS!Z$11*'Purshasing (2)'!$S1328+MPS!Z$12*'Purshasing (2)'!$T1328</f>
        <v>0</v>
      </c>
      <c r="BA1332" s="25">
        <f>MPS!AA$6*'Purshasing (2)'!$N1328+MPS!AA$7*'Purshasing (2)'!$O1328+MPS!AA$8*'Purshasing (2)'!$P1328+MPS!AA$9*'Purshasing (2)'!$Q1328+MPS!AA$10*'Purshasing (2)'!$R1328+MPS!AA$11*'Purshasing (2)'!$S1328+MPS!AA$12*'Purshasing (2)'!$T1328</f>
        <v>0</v>
      </c>
    </row>
    <row r="1333" spans="1:53" hidden="1" x14ac:dyDescent="0.25">
      <c r="A1333" s="9">
        <v>6</v>
      </c>
      <c r="C1333" s="1" t="s">
        <v>603</v>
      </c>
      <c r="D1333" s="1" t="s">
        <v>68</v>
      </c>
      <c r="E1333" s="1" t="s">
        <v>223</v>
      </c>
      <c r="F1333" s="1" t="s">
        <v>250</v>
      </c>
      <c r="G1333" s="1" t="s">
        <v>68</v>
      </c>
      <c r="H1333" s="1" t="s">
        <v>136</v>
      </c>
      <c r="I1333" s="1" t="s">
        <v>47</v>
      </c>
      <c r="J1333" s="1" t="s">
        <v>608</v>
      </c>
      <c r="L1333" s="1"/>
      <c r="N1333" s="1">
        <v>1</v>
      </c>
      <c r="O1333" s="1">
        <v>1</v>
      </c>
      <c r="P1333" s="1">
        <v>1</v>
      </c>
      <c r="Y1333" s="36"/>
      <c r="AL1333" s="37"/>
      <c r="AM1333" s="37"/>
      <c r="AN1333" s="12" t="s">
        <v>4</v>
      </c>
      <c r="AO1333" s="23"/>
      <c r="AP1333" s="23">
        <f t="shared" ref="AP1333:BA1333" si="3977">(AQ1332/30)*$X1328</f>
        <v>0</v>
      </c>
      <c r="AQ1333" s="23">
        <f t="shared" si="3977"/>
        <v>0</v>
      </c>
      <c r="AR1333" s="23">
        <f t="shared" si="3977"/>
        <v>0</v>
      </c>
      <c r="AS1333" s="23">
        <f t="shared" si="3977"/>
        <v>0</v>
      </c>
      <c r="AT1333" s="23">
        <f t="shared" si="3977"/>
        <v>0</v>
      </c>
      <c r="AU1333" s="23">
        <f t="shared" si="3977"/>
        <v>0</v>
      </c>
      <c r="AV1333" s="23">
        <f t="shared" si="3977"/>
        <v>0</v>
      </c>
      <c r="AW1333" s="23">
        <f t="shared" si="3977"/>
        <v>0</v>
      </c>
      <c r="AX1333" s="23">
        <f t="shared" si="3977"/>
        <v>0</v>
      </c>
      <c r="AY1333" s="23">
        <f t="shared" si="3977"/>
        <v>0</v>
      </c>
      <c r="AZ1333" s="23">
        <f t="shared" si="3977"/>
        <v>0</v>
      </c>
      <c r="BA1333" s="24">
        <f t="shared" si="3977"/>
        <v>0</v>
      </c>
    </row>
    <row r="1334" spans="1:53" hidden="1" x14ac:dyDescent="0.25">
      <c r="A1334" s="9">
        <v>7</v>
      </c>
      <c r="C1334" s="1" t="s">
        <v>603</v>
      </c>
      <c r="D1334" s="1" t="s">
        <v>68</v>
      </c>
      <c r="E1334" s="1" t="s">
        <v>223</v>
      </c>
      <c r="F1334" s="1" t="s">
        <v>250</v>
      </c>
      <c r="G1334" s="1" t="s">
        <v>68</v>
      </c>
      <c r="H1334" s="1" t="s">
        <v>136</v>
      </c>
      <c r="I1334" s="1" t="s">
        <v>47</v>
      </c>
      <c r="J1334" s="1" t="s">
        <v>608</v>
      </c>
      <c r="L1334" s="1"/>
      <c r="N1334" s="1">
        <v>1</v>
      </c>
      <c r="O1334" s="1">
        <v>1</v>
      </c>
      <c r="P1334" s="1">
        <v>1</v>
      </c>
      <c r="Y1334" s="36"/>
      <c r="AL1334" s="37"/>
      <c r="AM1334" s="37"/>
      <c r="AN1334" s="13" t="s">
        <v>5</v>
      </c>
      <c r="AO1334" s="22"/>
      <c r="AP1334" s="22">
        <v>2000</v>
      </c>
      <c r="AQ1334" s="22"/>
      <c r="AR1334" s="22"/>
      <c r="AS1334" s="22"/>
      <c r="AT1334" s="22"/>
      <c r="AU1334" s="22"/>
      <c r="AV1334" s="22"/>
      <c r="AW1334" s="22"/>
      <c r="AX1334" s="22"/>
      <c r="AY1334" s="22"/>
      <c r="AZ1334" s="22"/>
      <c r="BA1334" s="25"/>
    </row>
    <row r="1335" spans="1:53" hidden="1" x14ac:dyDescent="0.25">
      <c r="A1335" s="9">
        <v>8</v>
      </c>
      <c r="C1335" s="1" t="s">
        <v>603</v>
      </c>
      <c r="D1335" s="1" t="s">
        <v>68</v>
      </c>
      <c r="E1335" s="1" t="s">
        <v>223</v>
      </c>
      <c r="F1335" s="1" t="s">
        <v>250</v>
      </c>
      <c r="G1335" s="1" t="s">
        <v>68</v>
      </c>
      <c r="H1335" s="1" t="s">
        <v>136</v>
      </c>
      <c r="I1335" s="1" t="s">
        <v>47</v>
      </c>
      <c r="J1335" s="1" t="s">
        <v>608</v>
      </c>
      <c r="L1335" s="1"/>
      <c r="N1335" s="1">
        <v>1</v>
      </c>
      <c r="O1335" s="1">
        <v>1</v>
      </c>
      <c r="P1335" s="1">
        <v>1</v>
      </c>
      <c r="Y1335" s="36"/>
      <c r="AL1335" s="37"/>
      <c r="AM1335" s="37"/>
      <c r="AN1335" s="12" t="s">
        <v>6</v>
      </c>
      <c r="AO1335" s="23"/>
      <c r="AP1335" s="23"/>
      <c r="AQ1335" s="23"/>
      <c r="AR1335" s="23"/>
      <c r="AS1335" s="23"/>
      <c r="AT1335" s="23"/>
      <c r="AU1335" s="23"/>
      <c r="AV1335" s="23"/>
      <c r="AW1335" s="23"/>
      <c r="AX1335" s="23"/>
      <c r="AY1335" s="23"/>
      <c r="AZ1335" s="23"/>
      <c r="BA1335" s="24"/>
    </row>
    <row r="1336" spans="1:53" ht="14.4" hidden="1" thickBot="1" x14ac:dyDescent="0.3">
      <c r="A1336" s="11">
        <v>9</v>
      </c>
      <c r="C1336" s="1" t="s">
        <v>603</v>
      </c>
      <c r="D1336" s="1" t="s">
        <v>68</v>
      </c>
      <c r="E1336" s="1" t="s">
        <v>223</v>
      </c>
      <c r="F1336" s="1" t="s">
        <v>250</v>
      </c>
      <c r="G1336" s="1" t="s">
        <v>68</v>
      </c>
      <c r="H1336" s="1" t="s">
        <v>136</v>
      </c>
      <c r="I1336" s="1" t="s">
        <v>47</v>
      </c>
      <c r="J1336" s="1" t="s">
        <v>608</v>
      </c>
      <c r="L1336" s="1"/>
      <c r="N1336" s="1">
        <v>1</v>
      </c>
      <c r="O1336" s="1">
        <v>1</v>
      </c>
      <c r="P1336" s="1">
        <v>1</v>
      </c>
      <c r="Y1336" s="36"/>
      <c r="AL1336" s="37"/>
      <c r="AM1336" s="37"/>
      <c r="AN1336" s="27" t="s">
        <v>7</v>
      </c>
      <c r="AO1336" s="28"/>
      <c r="AP1336" s="28"/>
      <c r="AQ1336" s="28"/>
      <c r="AR1336" s="28"/>
      <c r="AS1336" s="28"/>
      <c r="AT1336" s="28"/>
      <c r="AU1336" s="28"/>
      <c r="AV1336" s="28"/>
      <c r="AW1336" s="28"/>
      <c r="AX1336" s="28"/>
      <c r="AY1336" s="28"/>
      <c r="AZ1336" s="28"/>
      <c r="BA1336" s="29"/>
    </row>
    <row r="1337" spans="1:53" ht="15" hidden="1" thickTop="1" thickBot="1" x14ac:dyDescent="0.3">
      <c r="A1337" s="6">
        <v>1</v>
      </c>
      <c r="B1337" s="14">
        <v>149</v>
      </c>
      <c r="C1337" s="7" t="s">
        <v>603</v>
      </c>
      <c r="D1337" s="7" t="s">
        <v>68</v>
      </c>
      <c r="E1337" s="7" t="s">
        <v>223</v>
      </c>
      <c r="F1337" s="7" t="s">
        <v>250</v>
      </c>
      <c r="G1337" s="7" t="s">
        <v>68</v>
      </c>
      <c r="H1337" s="7" t="s">
        <v>136</v>
      </c>
      <c r="I1337" s="7" t="s">
        <v>64</v>
      </c>
      <c r="J1337" s="7" t="s">
        <v>608</v>
      </c>
      <c r="K1337" s="7" t="s">
        <v>628</v>
      </c>
      <c r="L1337" s="31" t="s">
        <v>629</v>
      </c>
      <c r="M1337" s="7" t="s">
        <v>630</v>
      </c>
      <c r="N1337" s="7"/>
      <c r="O1337" s="7"/>
      <c r="P1337" s="7"/>
      <c r="Q1337" s="7">
        <v>1</v>
      </c>
      <c r="R1337" s="7">
        <v>1</v>
      </c>
      <c r="S1337" s="7">
        <v>1</v>
      </c>
      <c r="T1337" s="7">
        <v>1</v>
      </c>
      <c r="U1337" s="7"/>
      <c r="V1337" s="8" t="s">
        <v>135</v>
      </c>
      <c r="W1337" s="8">
        <v>0.08</v>
      </c>
      <c r="X1337" s="38">
        <v>0</v>
      </c>
      <c r="Y1337" s="42">
        <f t="shared" ref="Y1337" ca="1" si="3978">$L$3+AL1337</f>
        <v>42068</v>
      </c>
      <c r="Z1337" s="1" t="s">
        <v>139</v>
      </c>
      <c r="AA1337" s="1" t="s">
        <v>607</v>
      </c>
      <c r="AB1337" s="1">
        <v>0</v>
      </c>
      <c r="AL1337" s="2">
        <v>8</v>
      </c>
      <c r="AM1337" s="4">
        <v>1</v>
      </c>
      <c r="AN1337" s="39" t="s">
        <v>0</v>
      </c>
      <c r="AO1337" s="43"/>
      <c r="AP1337" s="43">
        <f t="shared" ref="AP1337:BA1337" si="3979">IF(AQ1342+AP1341+AP1343-AO1338&lt;0,0,MAX((AQ1342+AP1341+AP1343-AO1338),$AM1346))</f>
        <v>0</v>
      </c>
      <c r="AQ1337" s="43">
        <f t="shared" si="3979"/>
        <v>0</v>
      </c>
      <c r="AR1337" s="43">
        <f t="shared" si="3979"/>
        <v>0</v>
      </c>
      <c r="AS1337" s="43">
        <f t="shared" si="3979"/>
        <v>0</v>
      </c>
      <c r="AT1337" s="43">
        <f t="shared" si="3979"/>
        <v>0</v>
      </c>
      <c r="AU1337" s="43">
        <f t="shared" si="3979"/>
        <v>0</v>
      </c>
      <c r="AV1337" s="43">
        <f t="shared" si="3979"/>
        <v>0</v>
      </c>
      <c r="AW1337" s="43">
        <f t="shared" si="3979"/>
        <v>0</v>
      </c>
      <c r="AX1337" s="43">
        <f t="shared" si="3979"/>
        <v>0</v>
      </c>
      <c r="AY1337" s="43">
        <f t="shared" si="3979"/>
        <v>0</v>
      </c>
      <c r="AZ1337" s="43">
        <f t="shared" si="3979"/>
        <v>0</v>
      </c>
      <c r="BA1337" s="26">
        <f t="shared" si="3979"/>
        <v>1339</v>
      </c>
    </row>
    <row r="1338" spans="1:53" x14ac:dyDescent="0.25">
      <c r="A1338" s="9">
        <v>2</v>
      </c>
      <c r="C1338" s="1" t="s">
        <v>603</v>
      </c>
      <c r="D1338" s="1" t="s">
        <v>68</v>
      </c>
      <c r="E1338" s="1" t="s">
        <v>223</v>
      </c>
      <c r="F1338" s="1" t="s">
        <v>250</v>
      </c>
      <c r="G1338" s="1" t="s">
        <v>68</v>
      </c>
      <c r="H1338" s="1" t="s">
        <v>136</v>
      </c>
      <c r="I1338" s="1" t="s">
        <v>64</v>
      </c>
      <c r="J1338" s="1" t="s">
        <v>608</v>
      </c>
      <c r="Q1338" s="1">
        <v>1</v>
      </c>
      <c r="R1338" s="1">
        <v>1</v>
      </c>
      <c r="S1338" s="1">
        <v>1</v>
      </c>
      <c r="T1338" s="1">
        <v>1</v>
      </c>
      <c r="Y1338" s="36"/>
      <c r="AL1338" s="37"/>
      <c r="AM1338" s="37"/>
      <c r="AN1338" s="12" t="s">
        <v>1</v>
      </c>
      <c r="AO1338" s="44">
        <v>50000</v>
      </c>
      <c r="AP1338" s="44">
        <f t="shared" ref="AP1338" si="3980">AO1338+AP1337-AP1343-AP1341</f>
        <v>45154</v>
      </c>
      <c r="AQ1338" s="44">
        <f t="shared" ref="AQ1338" si="3981">AP1338+AQ1337-AQ1343-AQ1341</f>
        <v>41890</v>
      </c>
      <c r="AR1338" s="44">
        <f t="shared" ref="AR1338" si="3982">AQ1338+AR1337-AR1343-AR1341</f>
        <v>38240</v>
      </c>
      <c r="AS1338" s="44">
        <f t="shared" ref="AS1338" si="3983">AR1338+AS1337-AS1343-AS1341</f>
        <v>34802</v>
      </c>
      <c r="AT1338" s="44">
        <f t="shared" ref="AT1338" si="3984">AS1338+AT1337-AT1343-AT1341</f>
        <v>30135</v>
      </c>
      <c r="AU1338" s="44">
        <f t="shared" ref="AU1338" si="3985">AT1338+AU1337-AU1343-AU1341</f>
        <v>24266</v>
      </c>
      <c r="AV1338" s="44">
        <f t="shared" ref="AV1338" si="3986">AU1338+AV1337-AV1343-AV1341</f>
        <v>18481</v>
      </c>
      <c r="AW1338" s="44">
        <f t="shared" ref="AW1338" si="3987">AV1338+AW1337-AW1343-AW1341</f>
        <v>12942</v>
      </c>
      <c r="AX1338" s="44">
        <f t="shared" ref="AX1338" si="3988">AW1338+AX1337-AX1343-AX1341</f>
        <v>7626</v>
      </c>
      <c r="AY1338" s="44">
        <f t="shared" ref="AY1338" si="3989">AX1338+AY1337-AY1343-AY1341</f>
        <v>4116</v>
      </c>
      <c r="AZ1338" s="44">
        <f t="shared" ref="AZ1338" si="3990">AY1338+AZ1337-AZ1343-AZ1341</f>
        <v>1370</v>
      </c>
      <c r="BA1338" s="23">
        <f t="shared" ref="BA1338" si="3991">AZ1338+BA1337-BA1343-BA1341</f>
        <v>0</v>
      </c>
    </row>
    <row r="1339" spans="1:53" hidden="1" x14ac:dyDescent="0.25">
      <c r="A1339" s="9">
        <v>3</v>
      </c>
      <c r="C1339" s="1" t="s">
        <v>603</v>
      </c>
      <c r="D1339" s="1" t="s">
        <v>68</v>
      </c>
      <c r="E1339" s="1" t="s">
        <v>223</v>
      </c>
      <c r="F1339" s="1" t="s">
        <v>250</v>
      </c>
      <c r="G1339" s="1" t="s">
        <v>68</v>
      </c>
      <c r="H1339" s="1" t="s">
        <v>136</v>
      </c>
      <c r="I1339" s="1" t="s">
        <v>64</v>
      </c>
      <c r="J1339" s="1" t="s">
        <v>608</v>
      </c>
      <c r="Q1339" s="1">
        <v>1</v>
      </c>
      <c r="R1339" s="1">
        <v>1</v>
      </c>
      <c r="S1339" s="1">
        <v>1</v>
      </c>
      <c r="T1339" s="1">
        <v>1</v>
      </c>
      <c r="Y1339" s="36"/>
      <c r="AL1339" s="37"/>
      <c r="AM1339" s="37"/>
      <c r="AN1339" s="13" t="s">
        <v>3</v>
      </c>
      <c r="AO1339" s="45"/>
      <c r="AP1339" s="45">
        <f t="shared" ref="AP1339" si="3992">(AP1338/AQ1341)*30</f>
        <v>415.01838235294116</v>
      </c>
      <c r="AQ1339" s="45">
        <f t="shared" ref="AQ1339" si="3993">(AQ1338/AR1341)*30</f>
        <v>344.30136986301369</v>
      </c>
      <c r="AR1339" s="45">
        <f t="shared" ref="AR1339" si="3994">(AR1338/AS1341)*30</f>
        <v>333.68237347294939</v>
      </c>
      <c r="AS1339" s="45">
        <f t="shared" ref="AS1339" si="3995">(AS1338/AT1341)*30</f>
        <v>223.71116348832226</v>
      </c>
      <c r="AT1339" s="45">
        <f t="shared" ref="AT1339" si="3996">(AT1338/AU1341)*30</f>
        <v>154.03816663826885</v>
      </c>
      <c r="AU1339" s="45">
        <f t="shared" ref="AU1339" si="3997">(AU1338/AV1341)*30</f>
        <v>125.83923941227312</v>
      </c>
      <c r="AV1339" s="45">
        <f t="shared" ref="AV1339" si="3998">(AV1338/AW1341)*30</f>
        <v>100.09568514172233</v>
      </c>
      <c r="AW1339" s="45">
        <f t="shared" ref="AW1339" si="3999">(AW1338/AX1341)*30</f>
        <v>73.036117381489845</v>
      </c>
      <c r="AX1339" s="45">
        <f t="shared" ref="AX1339" si="4000">(AX1338/AY1341)*30</f>
        <v>65.179487179487168</v>
      </c>
      <c r="AY1339" s="45">
        <f t="shared" ref="AY1339" si="4001">(AY1338/AZ1341)*30</f>
        <v>44.967225054624905</v>
      </c>
      <c r="AZ1339" s="45">
        <f t="shared" ref="AZ1339" si="4002">(AZ1338/BA1341)*30</f>
        <v>15.171650055370986</v>
      </c>
      <c r="BA1339" s="25" t="e">
        <f t="shared" ref="BA1339" si="4003">(BA1338/BB1341)*30</f>
        <v>#DIV/0!</v>
      </c>
    </row>
    <row r="1340" spans="1:53" hidden="1" x14ac:dyDescent="0.25">
      <c r="A1340" s="9">
        <v>4</v>
      </c>
      <c r="C1340" s="1" t="s">
        <v>603</v>
      </c>
      <c r="D1340" s="1" t="s">
        <v>68</v>
      </c>
      <c r="E1340" s="1" t="s">
        <v>223</v>
      </c>
      <c r="F1340" s="1" t="s">
        <v>250</v>
      </c>
      <c r="G1340" s="1" t="s">
        <v>68</v>
      </c>
      <c r="H1340" s="1" t="s">
        <v>136</v>
      </c>
      <c r="I1340" s="1" t="s">
        <v>64</v>
      </c>
      <c r="J1340" s="1" t="s">
        <v>608</v>
      </c>
      <c r="Q1340" s="1">
        <v>1</v>
      </c>
      <c r="R1340" s="1">
        <v>1</v>
      </c>
      <c r="S1340" s="1">
        <v>1</v>
      </c>
      <c r="T1340" s="1">
        <v>1</v>
      </c>
      <c r="Y1340" s="36"/>
      <c r="AL1340" s="37"/>
      <c r="AM1340" s="37"/>
      <c r="AN1340" s="12" t="s">
        <v>944</v>
      </c>
      <c r="AO1340" s="44"/>
      <c r="AP1340" s="44"/>
      <c r="AQ1340" s="44"/>
      <c r="AR1340" s="44"/>
      <c r="AS1340" s="44"/>
      <c r="AT1340" s="44"/>
      <c r="AU1340" s="44"/>
      <c r="AV1340" s="44"/>
      <c r="AW1340" s="44"/>
      <c r="AX1340" s="44"/>
      <c r="AY1340" s="44"/>
      <c r="AZ1340" s="44"/>
      <c r="BA1340" s="24"/>
    </row>
    <row r="1341" spans="1:53" hidden="1" x14ac:dyDescent="0.25">
      <c r="A1341" s="9">
        <v>5</v>
      </c>
      <c r="C1341" s="1" t="s">
        <v>603</v>
      </c>
      <c r="D1341" s="1" t="s">
        <v>68</v>
      </c>
      <c r="E1341" s="1" t="s">
        <v>223</v>
      </c>
      <c r="F1341" s="1" t="s">
        <v>250</v>
      </c>
      <c r="G1341" s="1" t="s">
        <v>68</v>
      </c>
      <c r="H1341" s="1" t="s">
        <v>136</v>
      </c>
      <c r="I1341" s="1" t="s">
        <v>64</v>
      </c>
      <c r="J1341" s="1" t="s">
        <v>608</v>
      </c>
      <c r="Q1341" s="1">
        <v>1</v>
      </c>
      <c r="R1341" s="1">
        <v>1</v>
      </c>
      <c r="S1341" s="1">
        <v>1</v>
      </c>
      <c r="T1341" s="1">
        <v>1</v>
      </c>
      <c r="Y1341" s="36"/>
      <c r="AL1341" s="37"/>
      <c r="AM1341" s="37"/>
      <c r="AN1341" s="13" t="s">
        <v>2</v>
      </c>
      <c r="AO1341" s="22"/>
      <c r="AP1341" s="22">
        <f>MPS!P$6*'Purshasing (2)'!$N1337+MPS!P$7*'Purshasing (2)'!$O1337+MPS!P$8*'Purshasing (2)'!$P1337+MPS!P$9*'Purshasing (2)'!$Q1337+MPS!P$10*'Purshasing (2)'!$R1337+MPS!P$11*'Purshasing (2)'!$S1337+MPS!P$12*'Purshasing (2)'!$T1337</f>
        <v>2846</v>
      </c>
      <c r="AQ1341" s="22">
        <f>MPS!Q$6*'Purshasing (2)'!$N1337+MPS!Q$7*'Purshasing (2)'!$O1337+MPS!Q$8*'Purshasing (2)'!$P1337+MPS!Q$9*'Purshasing (2)'!$Q1337+MPS!Q$10*'Purshasing (2)'!$R1337+MPS!Q$11*'Purshasing (2)'!$S1337+MPS!Q$12*'Purshasing (2)'!$T1337</f>
        <v>3264</v>
      </c>
      <c r="AR1341" s="22">
        <f>MPS!R$6*'Purshasing (2)'!$N1337+MPS!R$7*'Purshasing (2)'!$O1337+MPS!R$8*'Purshasing (2)'!$P1337+MPS!R$9*'Purshasing (2)'!$Q1337+MPS!R$10*'Purshasing (2)'!$R1337+MPS!R$11*'Purshasing (2)'!$S1337+MPS!R$12*'Purshasing (2)'!$T1337</f>
        <v>3650</v>
      </c>
      <c r="AS1341" s="22">
        <f>MPS!S$6*'Purshasing (2)'!$N1337+MPS!S$7*'Purshasing (2)'!$O1337+MPS!S$8*'Purshasing (2)'!$P1337+MPS!S$9*'Purshasing (2)'!$Q1337+MPS!S$10*'Purshasing (2)'!$R1337+MPS!S$11*'Purshasing (2)'!$S1337+MPS!S$12*'Purshasing (2)'!$T1337</f>
        <v>3438</v>
      </c>
      <c r="AT1341" s="22">
        <f>MPS!T$6*'Purshasing (2)'!$N1337+MPS!T$7*'Purshasing (2)'!$O1337+MPS!T$8*'Purshasing (2)'!$P1337+MPS!T$9*'Purshasing (2)'!$Q1337+MPS!T$10*'Purshasing (2)'!$R1337+MPS!T$11*'Purshasing (2)'!$S1337+MPS!T$12*'Purshasing (2)'!$T1337</f>
        <v>4667</v>
      </c>
      <c r="AU1341" s="22">
        <f>MPS!U$6*'Purshasing (2)'!$N1337+MPS!U$7*'Purshasing (2)'!$O1337+MPS!U$8*'Purshasing (2)'!$P1337+MPS!U$9*'Purshasing (2)'!$Q1337+MPS!U$10*'Purshasing (2)'!$R1337+MPS!U$11*'Purshasing (2)'!$S1337+MPS!U$12*'Purshasing (2)'!$T1337</f>
        <v>5869</v>
      </c>
      <c r="AV1341" s="22">
        <f>MPS!V$6*'Purshasing (2)'!$N1337+MPS!V$7*'Purshasing (2)'!$O1337+MPS!V$8*'Purshasing (2)'!$P1337+MPS!V$9*'Purshasing (2)'!$Q1337+MPS!V$10*'Purshasing (2)'!$R1337+MPS!V$11*'Purshasing (2)'!$S1337+MPS!V$12*'Purshasing (2)'!$T1337</f>
        <v>5785</v>
      </c>
      <c r="AW1341" s="22">
        <f>MPS!W$6*'Purshasing (2)'!$N1337+MPS!W$7*'Purshasing (2)'!$O1337+MPS!W$8*'Purshasing (2)'!$P1337+MPS!W$9*'Purshasing (2)'!$Q1337+MPS!W$10*'Purshasing (2)'!$R1337+MPS!W$11*'Purshasing (2)'!$S1337+MPS!W$12*'Purshasing (2)'!$T1337</f>
        <v>5539</v>
      </c>
      <c r="AX1341" s="22">
        <f>MPS!X$6*'Purshasing (2)'!$N1337+MPS!X$7*'Purshasing (2)'!$O1337+MPS!X$8*'Purshasing (2)'!$P1337+MPS!X$9*'Purshasing (2)'!$Q1337+MPS!X$10*'Purshasing (2)'!$R1337+MPS!X$11*'Purshasing (2)'!$S1337+MPS!X$12*'Purshasing (2)'!$T1337</f>
        <v>5316</v>
      </c>
      <c r="AY1341" s="22">
        <f>MPS!Y$6*'Purshasing (2)'!$N1337+MPS!Y$7*'Purshasing (2)'!$O1337+MPS!Y$8*'Purshasing (2)'!$P1337+MPS!Y$9*'Purshasing (2)'!$Q1337+MPS!Y$10*'Purshasing (2)'!$R1337+MPS!Y$11*'Purshasing (2)'!$S1337+MPS!Y$12*'Purshasing (2)'!$T1337</f>
        <v>3510</v>
      </c>
      <c r="AZ1341" s="22">
        <f>MPS!Z$6*'Purshasing (2)'!$N1337+MPS!Z$7*'Purshasing (2)'!$O1337+MPS!Z$8*'Purshasing (2)'!$P1337+MPS!Z$9*'Purshasing (2)'!$Q1337+MPS!Z$10*'Purshasing (2)'!$R1337+MPS!Z$11*'Purshasing (2)'!$S1337+MPS!Z$12*'Purshasing (2)'!$T1337</f>
        <v>2746</v>
      </c>
      <c r="BA1341" s="25">
        <f>MPS!AA$6*'Purshasing (2)'!$N1337+MPS!AA$7*'Purshasing (2)'!$O1337+MPS!AA$8*'Purshasing (2)'!$P1337+MPS!AA$9*'Purshasing (2)'!$Q1337+MPS!AA$10*'Purshasing (2)'!$R1337+MPS!AA$11*'Purshasing (2)'!$S1337+MPS!AA$12*'Purshasing (2)'!$T1337</f>
        <v>2709</v>
      </c>
    </row>
    <row r="1342" spans="1:53" hidden="1" x14ac:dyDescent="0.25">
      <c r="A1342" s="9">
        <v>6</v>
      </c>
      <c r="C1342" s="1" t="s">
        <v>603</v>
      </c>
      <c r="D1342" s="1" t="s">
        <v>68</v>
      </c>
      <c r="E1342" s="1" t="s">
        <v>223</v>
      </c>
      <c r="F1342" s="1" t="s">
        <v>250</v>
      </c>
      <c r="G1342" s="1" t="s">
        <v>68</v>
      </c>
      <c r="H1342" s="1" t="s">
        <v>136</v>
      </c>
      <c r="I1342" s="1" t="s">
        <v>64</v>
      </c>
      <c r="J1342" s="1" t="s">
        <v>608</v>
      </c>
      <c r="L1342" s="1"/>
      <c r="Q1342" s="1">
        <v>1</v>
      </c>
      <c r="R1342" s="1">
        <v>1</v>
      </c>
      <c r="S1342" s="1">
        <v>1</v>
      </c>
      <c r="T1342" s="1">
        <v>1</v>
      </c>
      <c r="Y1342" s="36"/>
      <c r="AL1342" s="37"/>
      <c r="AM1342" s="37"/>
      <c r="AN1342" s="12" t="s">
        <v>4</v>
      </c>
      <c r="AO1342" s="23"/>
      <c r="AP1342" s="23">
        <f t="shared" ref="AP1342:BA1342" si="4004">(AQ1341/30)*$X1337</f>
        <v>0</v>
      </c>
      <c r="AQ1342" s="23">
        <f t="shared" si="4004"/>
        <v>0</v>
      </c>
      <c r="AR1342" s="23">
        <f t="shared" si="4004"/>
        <v>0</v>
      </c>
      <c r="AS1342" s="23">
        <f t="shared" si="4004"/>
        <v>0</v>
      </c>
      <c r="AT1342" s="23">
        <f t="shared" si="4004"/>
        <v>0</v>
      </c>
      <c r="AU1342" s="23">
        <f t="shared" si="4004"/>
        <v>0</v>
      </c>
      <c r="AV1342" s="23">
        <f t="shared" si="4004"/>
        <v>0</v>
      </c>
      <c r="AW1342" s="23">
        <f t="shared" si="4004"/>
        <v>0</v>
      </c>
      <c r="AX1342" s="23">
        <f t="shared" si="4004"/>
        <v>0</v>
      </c>
      <c r="AY1342" s="23">
        <f t="shared" si="4004"/>
        <v>0</v>
      </c>
      <c r="AZ1342" s="23">
        <f t="shared" si="4004"/>
        <v>0</v>
      </c>
      <c r="BA1342" s="24">
        <f t="shared" si="4004"/>
        <v>0</v>
      </c>
    </row>
    <row r="1343" spans="1:53" hidden="1" x14ac:dyDescent="0.25">
      <c r="A1343" s="9">
        <v>7</v>
      </c>
      <c r="C1343" s="1" t="s">
        <v>603</v>
      </c>
      <c r="D1343" s="1" t="s">
        <v>68</v>
      </c>
      <c r="E1343" s="1" t="s">
        <v>223</v>
      </c>
      <c r="F1343" s="1" t="s">
        <v>250</v>
      </c>
      <c r="G1343" s="1" t="s">
        <v>68</v>
      </c>
      <c r="H1343" s="1" t="s">
        <v>136</v>
      </c>
      <c r="I1343" s="1" t="s">
        <v>64</v>
      </c>
      <c r="J1343" s="1" t="s">
        <v>608</v>
      </c>
      <c r="L1343" s="1"/>
      <c r="Q1343" s="1">
        <v>1</v>
      </c>
      <c r="R1343" s="1">
        <v>1</v>
      </c>
      <c r="S1343" s="1">
        <v>1</v>
      </c>
      <c r="T1343" s="1">
        <v>1</v>
      </c>
      <c r="Y1343" s="36"/>
      <c r="AL1343" s="37"/>
      <c r="AM1343" s="37"/>
      <c r="AN1343" s="13" t="s">
        <v>5</v>
      </c>
      <c r="AO1343" s="22"/>
      <c r="AP1343" s="22">
        <v>2000</v>
      </c>
      <c r="AQ1343" s="22"/>
      <c r="AR1343" s="22"/>
      <c r="AS1343" s="22"/>
      <c r="AT1343" s="22"/>
      <c r="AU1343" s="22"/>
      <c r="AV1343" s="22"/>
      <c r="AW1343" s="22"/>
      <c r="AX1343" s="22"/>
      <c r="AY1343" s="22"/>
      <c r="AZ1343" s="22"/>
      <c r="BA1343" s="25"/>
    </row>
    <row r="1344" spans="1:53" hidden="1" x14ac:dyDescent="0.25">
      <c r="A1344" s="9">
        <v>8</v>
      </c>
      <c r="C1344" s="1" t="s">
        <v>603</v>
      </c>
      <c r="D1344" s="1" t="s">
        <v>68</v>
      </c>
      <c r="E1344" s="1" t="s">
        <v>223</v>
      </c>
      <c r="F1344" s="1" t="s">
        <v>250</v>
      </c>
      <c r="G1344" s="1" t="s">
        <v>68</v>
      </c>
      <c r="H1344" s="1" t="s">
        <v>136</v>
      </c>
      <c r="I1344" s="1" t="s">
        <v>64</v>
      </c>
      <c r="J1344" s="1" t="s">
        <v>608</v>
      </c>
      <c r="L1344" s="1"/>
      <c r="Q1344" s="1">
        <v>1</v>
      </c>
      <c r="R1344" s="1">
        <v>1</v>
      </c>
      <c r="S1344" s="1">
        <v>1</v>
      </c>
      <c r="T1344" s="1">
        <v>1</v>
      </c>
      <c r="Y1344" s="36"/>
      <c r="AL1344" s="37"/>
      <c r="AM1344" s="37"/>
      <c r="AN1344" s="12" t="s">
        <v>6</v>
      </c>
      <c r="AO1344" s="23"/>
      <c r="AP1344" s="23"/>
      <c r="AQ1344" s="23"/>
      <c r="AR1344" s="23"/>
      <c r="AS1344" s="23"/>
      <c r="AT1344" s="23"/>
      <c r="AU1344" s="23"/>
      <c r="AV1344" s="23"/>
      <c r="AW1344" s="23"/>
      <c r="AX1344" s="23"/>
      <c r="AY1344" s="23"/>
      <c r="AZ1344" s="23"/>
      <c r="BA1344" s="24"/>
    </row>
    <row r="1345" spans="1:53" ht="14.4" hidden="1" thickBot="1" x14ac:dyDescent="0.3">
      <c r="A1345" s="11">
        <v>9</v>
      </c>
      <c r="C1345" s="1" t="s">
        <v>603</v>
      </c>
      <c r="D1345" s="1" t="s">
        <v>68</v>
      </c>
      <c r="E1345" s="1" t="s">
        <v>223</v>
      </c>
      <c r="F1345" s="1" t="s">
        <v>250</v>
      </c>
      <c r="G1345" s="1" t="s">
        <v>68</v>
      </c>
      <c r="H1345" s="1" t="s">
        <v>136</v>
      </c>
      <c r="I1345" s="1" t="s">
        <v>64</v>
      </c>
      <c r="J1345" s="1" t="s">
        <v>608</v>
      </c>
      <c r="L1345" s="1"/>
      <c r="Q1345" s="1">
        <v>1</v>
      </c>
      <c r="R1345" s="1">
        <v>1</v>
      </c>
      <c r="S1345" s="1">
        <v>1</v>
      </c>
      <c r="T1345" s="1">
        <v>1</v>
      </c>
      <c r="Y1345" s="36"/>
      <c r="AL1345" s="37"/>
      <c r="AM1345" s="37"/>
      <c r="AN1345" s="27" t="s">
        <v>7</v>
      </c>
      <c r="AO1345" s="28"/>
      <c r="AP1345" s="28"/>
      <c r="AQ1345" s="28"/>
      <c r="AR1345" s="28"/>
      <c r="AS1345" s="28"/>
      <c r="AT1345" s="28"/>
      <c r="AU1345" s="28"/>
      <c r="AV1345" s="28"/>
      <c r="AW1345" s="28"/>
      <c r="AX1345" s="28"/>
      <c r="AY1345" s="28"/>
      <c r="AZ1345" s="28"/>
      <c r="BA1345" s="29"/>
    </row>
    <row r="1346" spans="1:53" ht="15" hidden="1" thickTop="1" thickBot="1" x14ac:dyDescent="0.3">
      <c r="A1346" s="6">
        <v>1</v>
      </c>
      <c r="B1346" s="14">
        <v>150</v>
      </c>
      <c r="C1346" s="7" t="s">
        <v>603</v>
      </c>
      <c r="D1346" s="7" t="s">
        <v>68</v>
      </c>
      <c r="E1346" s="7" t="s">
        <v>223</v>
      </c>
      <c r="F1346" s="7" t="s">
        <v>250</v>
      </c>
      <c r="G1346" s="7" t="s">
        <v>68</v>
      </c>
      <c r="H1346" s="7" t="s">
        <v>136</v>
      </c>
      <c r="I1346" s="7" t="s">
        <v>105</v>
      </c>
      <c r="J1346" s="7" t="s">
        <v>608</v>
      </c>
      <c r="K1346" s="7" t="s">
        <v>631</v>
      </c>
      <c r="L1346" s="31" t="s">
        <v>632</v>
      </c>
      <c r="M1346" s="7" t="s">
        <v>633</v>
      </c>
      <c r="N1346" s="7">
        <v>1</v>
      </c>
      <c r="O1346" s="7">
        <v>1</v>
      </c>
      <c r="P1346" s="7">
        <v>1</v>
      </c>
      <c r="Q1346" s="7">
        <v>1</v>
      </c>
      <c r="R1346" s="7">
        <v>1</v>
      </c>
      <c r="S1346" s="7">
        <v>1</v>
      </c>
      <c r="T1346" s="7">
        <v>1</v>
      </c>
      <c r="U1346" s="7"/>
      <c r="V1346" s="8" t="s">
        <v>135</v>
      </c>
      <c r="W1346" s="8">
        <v>4.2671394762531553E-2</v>
      </c>
      <c r="X1346" s="38">
        <v>0</v>
      </c>
      <c r="Y1346" s="42">
        <f t="shared" ref="Y1346" ca="1" si="4005">$L$3+AL1346</f>
        <v>42068</v>
      </c>
      <c r="Z1346" s="1" t="s">
        <v>139</v>
      </c>
      <c r="AA1346" s="1" t="s">
        <v>607</v>
      </c>
      <c r="AB1346" s="1">
        <v>0</v>
      </c>
      <c r="AL1346" s="2">
        <v>8</v>
      </c>
      <c r="AM1346" s="4">
        <v>1</v>
      </c>
      <c r="AN1346" s="39" t="s">
        <v>0</v>
      </c>
      <c r="AO1346" s="43"/>
      <c r="AP1346" s="43">
        <f t="shared" ref="AP1346:BA1346" si="4006">IF(AQ1351+AP1350+AP1352-AO1347&lt;0,0,MAX((AQ1351+AP1350+AP1352-AO1347),$AM1355))</f>
        <v>0</v>
      </c>
      <c r="AQ1346" s="43">
        <f t="shared" si="4006"/>
        <v>0</v>
      </c>
      <c r="AR1346" s="43">
        <f t="shared" si="4006"/>
        <v>0</v>
      </c>
      <c r="AS1346" s="43">
        <f t="shared" si="4006"/>
        <v>0</v>
      </c>
      <c r="AT1346" s="43">
        <f t="shared" si="4006"/>
        <v>2458</v>
      </c>
      <c r="AU1346" s="43">
        <f t="shared" si="4006"/>
        <v>5869</v>
      </c>
      <c r="AV1346" s="43">
        <f t="shared" si="4006"/>
        <v>5785</v>
      </c>
      <c r="AW1346" s="43">
        <f t="shared" si="4006"/>
        <v>5539</v>
      </c>
      <c r="AX1346" s="43">
        <f t="shared" si="4006"/>
        <v>5316</v>
      </c>
      <c r="AY1346" s="43">
        <f t="shared" si="4006"/>
        <v>3510</v>
      </c>
      <c r="AZ1346" s="43">
        <f t="shared" si="4006"/>
        <v>2746</v>
      </c>
      <c r="BA1346" s="26">
        <f t="shared" si="4006"/>
        <v>2709</v>
      </c>
    </row>
    <row r="1347" spans="1:53" x14ac:dyDescent="0.25">
      <c r="A1347" s="9">
        <v>2</v>
      </c>
      <c r="C1347" s="1" t="s">
        <v>603</v>
      </c>
      <c r="D1347" s="1" t="s">
        <v>68</v>
      </c>
      <c r="E1347" s="1" t="s">
        <v>223</v>
      </c>
      <c r="F1347" s="1" t="s">
        <v>250</v>
      </c>
      <c r="G1347" s="1" t="s">
        <v>68</v>
      </c>
      <c r="H1347" s="1" t="s">
        <v>136</v>
      </c>
      <c r="I1347" s="1" t="s">
        <v>105</v>
      </c>
      <c r="J1347" s="1" t="s">
        <v>608</v>
      </c>
      <c r="N1347" s="1">
        <v>1</v>
      </c>
      <c r="O1347" s="1">
        <v>1</v>
      </c>
      <c r="P1347" s="1">
        <v>1</v>
      </c>
      <c r="Q1347" s="1">
        <v>1</v>
      </c>
      <c r="R1347" s="1">
        <v>1</v>
      </c>
      <c r="S1347" s="1">
        <v>1</v>
      </c>
      <c r="T1347" s="1">
        <v>1</v>
      </c>
      <c r="Y1347" s="36"/>
      <c r="AL1347" s="37"/>
      <c r="AM1347" s="37"/>
      <c r="AN1347" s="12" t="s">
        <v>1</v>
      </c>
      <c r="AO1347" s="44">
        <v>50000</v>
      </c>
      <c r="AP1347" s="44">
        <f t="shared" ref="AP1347" si="4007">AO1347+AP1346-AP1352-AP1350</f>
        <v>39193</v>
      </c>
      <c r="AQ1347" s="44">
        <f t="shared" ref="AQ1347" si="4008">AP1347+AQ1346-AQ1352-AQ1350</f>
        <v>29309</v>
      </c>
      <c r="AR1347" s="44">
        <f t="shared" ref="AR1347" si="4009">AQ1347+AR1346-AR1352-AR1350</f>
        <v>14339</v>
      </c>
      <c r="AS1347" s="44">
        <f t="shared" ref="AS1347" si="4010">AR1347+AS1346-AS1352-AS1350</f>
        <v>2209</v>
      </c>
      <c r="AT1347" s="44">
        <f t="shared" ref="AT1347" si="4011">AS1347+AT1346-AT1352-AT1350</f>
        <v>0</v>
      </c>
      <c r="AU1347" s="44">
        <f t="shared" ref="AU1347" si="4012">AT1347+AU1346-AU1352-AU1350</f>
        <v>0</v>
      </c>
      <c r="AV1347" s="44">
        <f t="shared" ref="AV1347" si="4013">AU1347+AV1346-AV1352-AV1350</f>
        <v>0</v>
      </c>
      <c r="AW1347" s="44">
        <f t="shared" ref="AW1347" si="4014">AV1347+AW1346-AW1352-AW1350</f>
        <v>0</v>
      </c>
      <c r="AX1347" s="44">
        <f t="shared" ref="AX1347" si="4015">AW1347+AX1346-AX1352-AX1350</f>
        <v>0</v>
      </c>
      <c r="AY1347" s="44">
        <f t="shared" ref="AY1347" si="4016">AX1347+AY1346-AY1352-AY1350</f>
        <v>0</v>
      </c>
      <c r="AZ1347" s="44">
        <f t="shared" ref="AZ1347" si="4017">AY1347+AZ1346-AZ1352-AZ1350</f>
        <v>0</v>
      </c>
      <c r="BA1347" s="23">
        <f t="shared" ref="BA1347" si="4018">AZ1347+BA1346-BA1352-BA1350</f>
        <v>0</v>
      </c>
    </row>
    <row r="1348" spans="1:53" hidden="1" x14ac:dyDescent="0.25">
      <c r="A1348" s="9">
        <v>3</v>
      </c>
      <c r="C1348" s="1" t="s">
        <v>603</v>
      </c>
      <c r="D1348" s="1" t="s">
        <v>68</v>
      </c>
      <c r="E1348" s="1" t="s">
        <v>223</v>
      </c>
      <c r="F1348" s="1" t="s">
        <v>250</v>
      </c>
      <c r="G1348" s="1" t="s">
        <v>68</v>
      </c>
      <c r="H1348" s="1" t="s">
        <v>136</v>
      </c>
      <c r="I1348" s="1" t="s">
        <v>105</v>
      </c>
      <c r="J1348" s="1" t="s">
        <v>608</v>
      </c>
      <c r="N1348" s="1">
        <v>1</v>
      </c>
      <c r="O1348" s="1">
        <v>1</v>
      </c>
      <c r="P1348" s="1">
        <v>1</v>
      </c>
      <c r="Q1348" s="1">
        <v>1</v>
      </c>
      <c r="R1348" s="1">
        <v>1</v>
      </c>
      <c r="S1348" s="1">
        <v>1</v>
      </c>
      <c r="T1348" s="1">
        <v>1</v>
      </c>
      <c r="Y1348" s="36"/>
      <c r="AL1348" s="37"/>
      <c r="AM1348" s="37"/>
      <c r="AN1348" s="13" t="s">
        <v>3</v>
      </c>
      <c r="AO1348" s="45"/>
      <c r="AP1348" s="45">
        <f t="shared" ref="AP1348" si="4019">(AP1347/AQ1350)*30</f>
        <v>118.95892351274787</v>
      </c>
      <c r="AQ1348" s="45">
        <f t="shared" ref="AQ1348" si="4020">(AQ1347/AR1350)*30</f>
        <v>58.735470941883769</v>
      </c>
      <c r="AR1348" s="45">
        <f t="shared" ref="AR1348" si="4021">(AR1347/AS1350)*30</f>
        <v>35.463314097279472</v>
      </c>
      <c r="AS1348" s="45">
        <f t="shared" ref="AS1348" si="4022">(AS1347/AT1350)*30</f>
        <v>14.199700021427041</v>
      </c>
      <c r="AT1348" s="45">
        <f t="shared" ref="AT1348" si="4023">(AT1347/AU1350)*30</f>
        <v>0</v>
      </c>
      <c r="AU1348" s="45">
        <f t="shared" ref="AU1348" si="4024">(AU1347/AV1350)*30</f>
        <v>0</v>
      </c>
      <c r="AV1348" s="45">
        <f t="shared" ref="AV1348" si="4025">(AV1347/AW1350)*30</f>
        <v>0</v>
      </c>
      <c r="AW1348" s="45">
        <f t="shared" ref="AW1348" si="4026">(AW1347/AX1350)*30</f>
        <v>0</v>
      </c>
      <c r="AX1348" s="45">
        <f t="shared" ref="AX1348" si="4027">(AX1347/AY1350)*30</f>
        <v>0</v>
      </c>
      <c r="AY1348" s="45">
        <f t="shared" ref="AY1348" si="4028">(AY1347/AZ1350)*30</f>
        <v>0</v>
      </c>
      <c r="AZ1348" s="45">
        <f t="shared" ref="AZ1348" si="4029">(AZ1347/BA1350)*30</f>
        <v>0</v>
      </c>
      <c r="BA1348" s="25" t="e">
        <f t="shared" ref="BA1348" si="4030">(BA1347/BB1350)*30</f>
        <v>#DIV/0!</v>
      </c>
    </row>
    <row r="1349" spans="1:53" hidden="1" x14ac:dyDescent="0.25">
      <c r="A1349" s="9">
        <v>4</v>
      </c>
      <c r="C1349" s="1" t="s">
        <v>603</v>
      </c>
      <c r="D1349" s="1" t="s">
        <v>68</v>
      </c>
      <c r="E1349" s="1" t="s">
        <v>223</v>
      </c>
      <c r="F1349" s="1" t="s">
        <v>250</v>
      </c>
      <c r="G1349" s="1" t="s">
        <v>68</v>
      </c>
      <c r="H1349" s="1" t="s">
        <v>136</v>
      </c>
      <c r="I1349" s="1" t="s">
        <v>105</v>
      </c>
      <c r="J1349" s="1" t="s">
        <v>608</v>
      </c>
      <c r="N1349" s="1">
        <v>1</v>
      </c>
      <c r="O1349" s="1">
        <v>1</v>
      </c>
      <c r="P1349" s="1">
        <v>1</v>
      </c>
      <c r="Q1349" s="1">
        <v>1</v>
      </c>
      <c r="R1349" s="1">
        <v>1</v>
      </c>
      <c r="S1349" s="1">
        <v>1</v>
      </c>
      <c r="T1349" s="1">
        <v>1</v>
      </c>
      <c r="Y1349" s="36"/>
      <c r="AL1349" s="37"/>
      <c r="AM1349" s="37"/>
      <c r="AN1349" s="12" t="s">
        <v>944</v>
      </c>
      <c r="AO1349" s="44"/>
      <c r="AP1349" s="44"/>
      <c r="AQ1349" s="44"/>
      <c r="AR1349" s="44"/>
      <c r="AS1349" s="44"/>
      <c r="AT1349" s="44"/>
      <c r="AU1349" s="44"/>
      <c r="AV1349" s="44"/>
      <c r="AW1349" s="44"/>
      <c r="AX1349" s="44"/>
      <c r="AY1349" s="44"/>
      <c r="AZ1349" s="44"/>
      <c r="BA1349" s="24"/>
    </row>
    <row r="1350" spans="1:53" hidden="1" x14ac:dyDescent="0.25">
      <c r="A1350" s="9">
        <v>5</v>
      </c>
      <c r="C1350" s="1" t="s">
        <v>603</v>
      </c>
      <c r="D1350" s="1" t="s">
        <v>68</v>
      </c>
      <c r="E1350" s="1" t="s">
        <v>223</v>
      </c>
      <c r="F1350" s="1" t="s">
        <v>250</v>
      </c>
      <c r="G1350" s="1" t="s">
        <v>68</v>
      </c>
      <c r="H1350" s="1" t="s">
        <v>136</v>
      </c>
      <c r="I1350" s="1" t="s">
        <v>105</v>
      </c>
      <c r="J1350" s="1" t="s">
        <v>608</v>
      </c>
      <c r="N1350" s="1">
        <v>1</v>
      </c>
      <c r="O1350" s="1">
        <v>1</v>
      </c>
      <c r="P1350" s="1">
        <v>1</v>
      </c>
      <c r="Q1350" s="1">
        <v>1</v>
      </c>
      <c r="R1350" s="1">
        <v>1</v>
      </c>
      <c r="S1350" s="1">
        <v>1</v>
      </c>
      <c r="T1350" s="1">
        <v>1</v>
      </c>
      <c r="Y1350" s="36"/>
      <c r="AL1350" s="37"/>
      <c r="AM1350" s="37"/>
      <c r="AN1350" s="13" t="s">
        <v>2</v>
      </c>
      <c r="AO1350" s="22"/>
      <c r="AP1350" s="22">
        <f>MPS!P$6*'Purshasing (2)'!$N1346+MPS!P$7*'Purshasing (2)'!$O1346+MPS!P$8*'Purshasing (2)'!$P1346+MPS!P$9*'Purshasing (2)'!$Q1346+MPS!P$10*'Purshasing (2)'!$R1346+MPS!P$11*'Purshasing (2)'!$S1346+MPS!P$12*'Purshasing (2)'!$T1346</f>
        <v>8807</v>
      </c>
      <c r="AQ1350" s="22">
        <f>MPS!Q$6*'Purshasing (2)'!$N1346+MPS!Q$7*'Purshasing (2)'!$O1346+MPS!Q$8*'Purshasing (2)'!$P1346+MPS!Q$9*'Purshasing (2)'!$Q1346+MPS!Q$10*'Purshasing (2)'!$R1346+MPS!Q$11*'Purshasing (2)'!$S1346+MPS!Q$12*'Purshasing (2)'!$T1346</f>
        <v>9884</v>
      </c>
      <c r="AR1350" s="22">
        <f>MPS!R$6*'Purshasing (2)'!$N1346+MPS!R$7*'Purshasing (2)'!$O1346+MPS!R$8*'Purshasing (2)'!$P1346+MPS!R$9*'Purshasing (2)'!$Q1346+MPS!R$10*'Purshasing (2)'!$R1346+MPS!R$11*'Purshasing (2)'!$S1346+MPS!R$12*'Purshasing (2)'!$T1346</f>
        <v>14970</v>
      </c>
      <c r="AS1350" s="22">
        <f>MPS!S$6*'Purshasing (2)'!$N1346+MPS!S$7*'Purshasing (2)'!$O1346+MPS!S$8*'Purshasing (2)'!$P1346+MPS!S$9*'Purshasing (2)'!$Q1346+MPS!S$10*'Purshasing (2)'!$R1346+MPS!S$11*'Purshasing (2)'!$S1346+MPS!S$12*'Purshasing (2)'!$T1346</f>
        <v>12130</v>
      </c>
      <c r="AT1350" s="22">
        <f>MPS!T$6*'Purshasing (2)'!$N1346+MPS!T$7*'Purshasing (2)'!$O1346+MPS!T$8*'Purshasing (2)'!$P1346+MPS!T$9*'Purshasing (2)'!$Q1346+MPS!T$10*'Purshasing (2)'!$R1346+MPS!T$11*'Purshasing (2)'!$S1346+MPS!T$12*'Purshasing (2)'!$T1346</f>
        <v>4667</v>
      </c>
      <c r="AU1350" s="22">
        <f>MPS!U$6*'Purshasing (2)'!$N1346+MPS!U$7*'Purshasing (2)'!$O1346+MPS!U$8*'Purshasing (2)'!$P1346+MPS!U$9*'Purshasing (2)'!$Q1346+MPS!U$10*'Purshasing (2)'!$R1346+MPS!U$11*'Purshasing (2)'!$S1346+MPS!U$12*'Purshasing (2)'!$T1346</f>
        <v>5869</v>
      </c>
      <c r="AV1350" s="22">
        <f>MPS!V$6*'Purshasing (2)'!$N1346+MPS!V$7*'Purshasing (2)'!$O1346+MPS!V$8*'Purshasing (2)'!$P1346+MPS!V$9*'Purshasing (2)'!$Q1346+MPS!V$10*'Purshasing (2)'!$R1346+MPS!V$11*'Purshasing (2)'!$S1346+MPS!V$12*'Purshasing (2)'!$T1346</f>
        <v>5785</v>
      </c>
      <c r="AW1350" s="22">
        <f>MPS!W$6*'Purshasing (2)'!$N1346+MPS!W$7*'Purshasing (2)'!$O1346+MPS!W$8*'Purshasing (2)'!$P1346+MPS!W$9*'Purshasing (2)'!$Q1346+MPS!W$10*'Purshasing (2)'!$R1346+MPS!W$11*'Purshasing (2)'!$S1346+MPS!W$12*'Purshasing (2)'!$T1346</f>
        <v>5539</v>
      </c>
      <c r="AX1350" s="22">
        <f>MPS!X$6*'Purshasing (2)'!$N1346+MPS!X$7*'Purshasing (2)'!$O1346+MPS!X$8*'Purshasing (2)'!$P1346+MPS!X$9*'Purshasing (2)'!$Q1346+MPS!X$10*'Purshasing (2)'!$R1346+MPS!X$11*'Purshasing (2)'!$S1346+MPS!X$12*'Purshasing (2)'!$T1346</f>
        <v>5316</v>
      </c>
      <c r="AY1350" s="22">
        <f>MPS!Y$6*'Purshasing (2)'!$N1346+MPS!Y$7*'Purshasing (2)'!$O1346+MPS!Y$8*'Purshasing (2)'!$P1346+MPS!Y$9*'Purshasing (2)'!$Q1346+MPS!Y$10*'Purshasing (2)'!$R1346+MPS!Y$11*'Purshasing (2)'!$S1346+MPS!Y$12*'Purshasing (2)'!$T1346</f>
        <v>3510</v>
      </c>
      <c r="AZ1350" s="22">
        <f>MPS!Z$6*'Purshasing (2)'!$N1346+MPS!Z$7*'Purshasing (2)'!$O1346+MPS!Z$8*'Purshasing (2)'!$P1346+MPS!Z$9*'Purshasing (2)'!$Q1346+MPS!Z$10*'Purshasing (2)'!$R1346+MPS!Z$11*'Purshasing (2)'!$S1346+MPS!Z$12*'Purshasing (2)'!$T1346</f>
        <v>2746</v>
      </c>
      <c r="BA1350" s="25">
        <f>MPS!AA$6*'Purshasing (2)'!$N1346+MPS!AA$7*'Purshasing (2)'!$O1346+MPS!AA$8*'Purshasing (2)'!$P1346+MPS!AA$9*'Purshasing (2)'!$Q1346+MPS!AA$10*'Purshasing (2)'!$R1346+MPS!AA$11*'Purshasing (2)'!$S1346+MPS!AA$12*'Purshasing (2)'!$T1346</f>
        <v>2709</v>
      </c>
    </row>
    <row r="1351" spans="1:53" hidden="1" x14ac:dyDescent="0.25">
      <c r="A1351" s="9">
        <v>6</v>
      </c>
      <c r="C1351" s="1" t="s">
        <v>603</v>
      </c>
      <c r="D1351" s="1" t="s">
        <v>68</v>
      </c>
      <c r="E1351" s="1" t="s">
        <v>223</v>
      </c>
      <c r="F1351" s="1" t="s">
        <v>250</v>
      </c>
      <c r="G1351" s="1" t="s">
        <v>68</v>
      </c>
      <c r="H1351" s="1" t="s">
        <v>136</v>
      </c>
      <c r="I1351" s="1" t="s">
        <v>105</v>
      </c>
      <c r="J1351" s="1" t="s">
        <v>608</v>
      </c>
      <c r="L1351" s="1"/>
      <c r="N1351" s="1">
        <v>1</v>
      </c>
      <c r="O1351" s="1">
        <v>1</v>
      </c>
      <c r="P1351" s="1">
        <v>1</v>
      </c>
      <c r="Q1351" s="1">
        <v>1</v>
      </c>
      <c r="R1351" s="1">
        <v>1</v>
      </c>
      <c r="S1351" s="1">
        <v>1</v>
      </c>
      <c r="T1351" s="1">
        <v>1</v>
      </c>
      <c r="Y1351" s="36"/>
      <c r="AL1351" s="37"/>
      <c r="AM1351" s="37"/>
      <c r="AN1351" s="12" t="s">
        <v>4</v>
      </c>
      <c r="AO1351" s="23"/>
      <c r="AP1351" s="23">
        <f t="shared" ref="AP1351:BA1351" si="4031">(AQ1350/30)*$X1346</f>
        <v>0</v>
      </c>
      <c r="AQ1351" s="23">
        <f t="shared" si="4031"/>
        <v>0</v>
      </c>
      <c r="AR1351" s="23">
        <f t="shared" si="4031"/>
        <v>0</v>
      </c>
      <c r="AS1351" s="23">
        <f t="shared" si="4031"/>
        <v>0</v>
      </c>
      <c r="AT1351" s="23">
        <f t="shared" si="4031"/>
        <v>0</v>
      </c>
      <c r="AU1351" s="23">
        <f t="shared" si="4031"/>
        <v>0</v>
      </c>
      <c r="AV1351" s="23">
        <f t="shared" si="4031"/>
        <v>0</v>
      </c>
      <c r="AW1351" s="23">
        <f t="shared" si="4031"/>
        <v>0</v>
      </c>
      <c r="AX1351" s="23">
        <f t="shared" si="4031"/>
        <v>0</v>
      </c>
      <c r="AY1351" s="23">
        <f t="shared" si="4031"/>
        <v>0</v>
      </c>
      <c r="AZ1351" s="23">
        <f t="shared" si="4031"/>
        <v>0</v>
      </c>
      <c r="BA1351" s="24">
        <f t="shared" si="4031"/>
        <v>0</v>
      </c>
    </row>
    <row r="1352" spans="1:53" hidden="1" x14ac:dyDescent="0.25">
      <c r="A1352" s="9">
        <v>7</v>
      </c>
      <c r="C1352" s="1" t="s">
        <v>603</v>
      </c>
      <c r="D1352" s="1" t="s">
        <v>68</v>
      </c>
      <c r="E1352" s="1" t="s">
        <v>223</v>
      </c>
      <c r="F1352" s="1" t="s">
        <v>250</v>
      </c>
      <c r="G1352" s="1" t="s">
        <v>68</v>
      </c>
      <c r="H1352" s="1" t="s">
        <v>136</v>
      </c>
      <c r="I1352" s="1" t="s">
        <v>105</v>
      </c>
      <c r="J1352" s="1" t="s">
        <v>608</v>
      </c>
      <c r="L1352" s="1"/>
      <c r="N1352" s="1">
        <v>1</v>
      </c>
      <c r="O1352" s="1">
        <v>1</v>
      </c>
      <c r="P1352" s="1">
        <v>1</v>
      </c>
      <c r="Q1352" s="1">
        <v>1</v>
      </c>
      <c r="R1352" s="1">
        <v>1</v>
      </c>
      <c r="S1352" s="1">
        <v>1</v>
      </c>
      <c r="T1352" s="1">
        <v>1</v>
      </c>
      <c r="Y1352" s="36"/>
      <c r="AL1352" s="37"/>
      <c r="AM1352" s="37"/>
      <c r="AN1352" s="13" t="s">
        <v>5</v>
      </c>
      <c r="AO1352" s="22"/>
      <c r="AP1352" s="22">
        <v>2000</v>
      </c>
      <c r="AQ1352" s="22"/>
      <c r="AR1352" s="22"/>
      <c r="AS1352" s="22"/>
      <c r="AT1352" s="22"/>
      <c r="AU1352" s="22"/>
      <c r="AV1352" s="22"/>
      <c r="AW1352" s="22"/>
      <c r="AX1352" s="22"/>
      <c r="AY1352" s="22"/>
      <c r="AZ1352" s="22"/>
      <c r="BA1352" s="25"/>
    </row>
    <row r="1353" spans="1:53" hidden="1" x14ac:dyDescent="0.25">
      <c r="A1353" s="9">
        <v>8</v>
      </c>
      <c r="C1353" s="1" t="s">
        <v>603</v>
      </c>
      <c r="D1353" s="1" t="s">
        <v>68</v>
      </c>
      <c r="E1353" s="1" t="s">
        <v>223</v>
      </c>
      <c r="F1353" s="1" t="s">
        <v>250</v>
      </c>
      <c r="G1353" s="1" t="s">
        <v>68</v>
      </c>
      <c r="H1353" s="1" t="s">
        <v>136</v>
      </c>
      <c r="I1353" s="1" t="s">
        <v>105</v>
      </c>
      <c r="J1353" s="1" t="s">
        <v>608</v>
      </c>
      <c r="L1353" s="1"/>
      <c r="N1353" s="1">
        <v>1</v>
      </c>
      <c r="O1353" s="1">
        <v>1</v>
      </c>
      <c r="P1353" s="1">
        <v>1</v>
      </c>
      <c r="Q1353" s="1">
        <v>1</v>
      </c>
      <c r="R1353" s="1">
        <v>1</v>
      </c>
      <c r="S1353" s="1">
        <v>1</v>
      </c>
      <c r="T1353" s="1">
        <v>1</v>
      </c>
      <c r="Y1353" s="36"/>
      <c r="AL1353" s="37"/>
      <c r="AM1353" s="37"/>
      <c r="AN1353" s="12" t="s">
        <v>6</v>
      </c>
      <c r="AO1353" s="23"/>
      <c r="AP1353" s="23"/>
      <c r="AQ1353" s="23"/>
      <c r="AR1353" s="23"/>
      <c r="AS1353" s="23"/>
      <c r="AT1353" s="23"/>
      <c r="AU1353" s="23"/>
      <c r="AV1353" s="23"/>
      <c r="AW1353" s="23"/>
      <c r="AX1353" s="23"/>
      <c r="AY1353" s="23"/>
      <c r="AZ1353" s="23"/>
      <c r="BA1353" s="24"/>
    </row>
    <row r="1354" spans="1:53" ht="14.4" hidden="1" thickBot="1" x14ac:dyDescent="0.3">
      <c r="A1354" s="11">
        <v>9</v>
      </c>
      <c r="C1354" s="1" t="s">
        <v>603</v>
      </c>
      <c r="D1354" s="1" t="s">
        <v>68</v>
      </c>
      <c r="E1354" s="1" t="s">
        <v>223</v>
      </c>
      <c r="F1354" s="1" t="s">
        <v>250</v>
      </c>
      <c r="G1354" s="1" t="s">
        <v>68</v>
      </c>
      <c r="H1354" s="1" t="s">
        <v>136</v>
      </c>
      <c r="I1354" s="1" t="s">
        <v>105</v>
      </c>
      <c r="J1354" s="1" t="s">
        <v>608</v>
      </c>
      <c r="L1354" s="1"/>
      <c r="N1354" s="1">
        <v>1</v>
      </c>
      <c r="O1354" s="1">
        <v>1</v>
      </c>
      <c r="P1354" s="1">
        <v>1</v>
      </c>
      <c r="Q1354" s="1">
        <v>1</v>
      </c>
      <c r="R1354" s="1">
        <v>1</v>
      </c>
      <c r="S1354" s="1">
        <v>1</v>
      </c>
      <c r="T1354" s="1">
        <v>1</v>
      </c>
      <c r="Y1354" s="36"/>
      <c r="AL1354" s="37"/>
      <c r="AM1354" s="37"/>
      <c r="AN1354" s="27" t="s">
        <v>7</v>
      </c>
      <c r="AO1354" s="28"/>
      <c r="AP1354" s="28"/>
      <c r="AQ1354" s="28"/>
      <c r="AR1354" s="28"/>
      <c r="AS1354" s="28"/>
      <c r="AT1354" s="28"/>
      <c r="AU1354" s="28"/>
      <c r="AV1354" s="28"/>
      <c r="AW1354" s="28"/>
      <c r="AX1354" s="28"/>
      <c r="AY1354" s="28"/>
      <c r="AZ1354" s="28"/>
      <c r="BA1354" s="29"/>
    </row>
    <row r="1355" spans="1:53" ht="15" hidden="1" thickTop="1" thickBot="1" x14ac:dyDescent="0.3">
      <c r="A1355" s="6">
        <v>1</v>
      </c>
      <c r="B1355" s="14">
        <v>151</v>
      </c>
      <c r="C1355" s="7" t="s">
        <v>603</v>
      </c>
      <c r="D1355" s="7" t="s">
        <v>68</v>
      </c>
      <c r="E1355" s="7" t="s">
        <v>223</v>
      </c>
      <c r="F1355" s="7" t="s">
        <v>250</v>
      </c>
      <c r="G1355" s="7" t="s">
        <v>68</v>
      </c>
      <c r="H1355" s="7" t="s">
        <v>136</v>
      </c>
      <c r="I1355" s="7" t="s">
        <v>105</v>
      </c>
      <c r="J1355" s="7" t="s">
        <v>608</v>
      </c>
      <c r="K1355" s="7" t="s">
        <v>634</v>
      </c>
      <c r="L1355" s="31" t="s">
        <v>635</v>
      </c>
      <c r="M1355" s="7" t="s">
        <v>636</v>
      </c>
      <c r="N1355" s="7">
        <v>1</v>
      </c>
      <c r="O1355" s="7">
        <v>1</v>
      </c>
      <c r="P1355" s="7">
        <v>1</v>
      </c>
      <c r="Q1355" s="7">
        <v>1</v>
      </c>
      <c r="R1355" s="7">
        <v>1</v>
      </c>
      <c r="S1355" s="7">
        <v>1</v>
      </c>
      <c r="T1355" s="7">
        <v>1</v>
      </c>
      <c r="U1355" s="7"/>
      <c r="V1355" s="8" t="s">
        <v>135</v>
      </c>
      <c r="W1355" s="8">
        <v>2.4001154129447397E-2</v>
      </c>
      <c r="X1355" s="38">
        <v>0</v>
      </c>
      <c r="Y1355" s="42">
        <f t="shared" ref="Y1355" ca="1" si="4032">$L$3+AL1355</f>
        <v>42068</v>
      </c>
      <c r="Z1355" s="1" t="s">
        <v>139</v>
      </c>
      <c r="AA1355" s="1" t="s">
        <v>607</v>
      </c>
      <c r="AB1355" s="1">
        <v>0</v>
      </c>
      <c r="AL1355" s="2">
        <v>8</v>
      </c>
      <c r="AM1355" s="4">
        <v>1</v>
      </c>
      <c r="AN1355" s="39" t="s">
        <v>0</v>
      </c>
      <c r="AO1355" s="43"/>
      <c r="AP1355" s="43">
        <f t="shared" ref="AP1355:BA1355" si="4033">IF(AQ1360+AP1359+AP1361-AO1356&lt;0,0,MAX((AQ1360+AP1359+AP1361-AO1356),$AM1364))</f>
        <v>0</v>
      </c>
      <c r="AQ1355" s="43">
        <f t="shared" si="4033"/>
        <v>0</v>
      </c>
      <c r="AR1355" s="43">
        <f t="shared" si="4033"/>
        <v>0</v>
      </c>
      <c r="AS1355" s="43">
        <f t="shared" si="4033"/>
        <v>0</v>
      </c>
      <c r="AT1355" s="43">
        <f t="shared" si="4033"/>
        <v>2458</v>
      </c>
      <c r="AU1355" s="43">
        <f t="shared" si="4033"/>
        <v>5869</v>
      </c>
      <c r="AV1355" s="43">
        <f t="shared" si="4033"/>
        <v>5785</v>
      </c>
      <c r="AW1355" s="43">
        <f t="shared" si="4033"/>
        <v>5539</v>
      </c>
      <c r="AX1355" s="43">
        <f t="shared" si="4033"/>
        <v>5316</v>
      </c>
      <c r="AY1355" s="43">
        <f t="shared" si="4033"/>
        <v>3510</v>
      </c>
      <c r="AZ1355" s="43">
        <f t="shared" si="4033"/>
        <v>2746</v>
      </c>
      <c r="BA1355" s="26">
        <f t="shared" si="4033"/>
        <v>2709</v>
      </c>
    </row>
    <row r="1356" spans="1:53" x14ac:dyDescent="0.25">
      <c r="A1356" s="9">
        <v>2</v>
      </c>
      <c r="C1356" s="1" t="s">
        <v>603</v>
      </c>
      <c r="D1356" s="1" t="s">
        <v>68</v>
      </c>
      <c r="E1356" s="1" t="s">
        <v>223</v>
      </c>
      <c r="F1356" s="1" t="s">
        <v>250</v>
      </c>
      <c r="G1356" s="1" t="s">
        <v>68</v>
      </c>
      <c r="H1356" s="1" t="s">
        <v>136</v>
      </c>
      <c r="I1356" s="1" t="s">
        <v>105</v>
      </c>
      <c r="J1356" s="1" t="s">
        <v>608</v>
      </c>
      <c r="N1356" s="1">
        <v>1</v>
      </c>
      <c r="O1356" s="1">
        <v>1</v>
      </c>
      <c r="P1356" s="1">
        <v>1</v>
      </c>
      <c r="Q1356" s="1">
        <v>1</v>
      </c>
      <c r="R1356" s="1">
        <v>1</v>
      </c>
      <c r="S1356" s="1">
        <v>1</v>
      </c>
      <c r="T1356" s="1">
        <v>1</v>
      </c>
      <c r="Y1356" s="36"/>
      <c r="AL1356" s="37"/>
      <c r="AM1356" s="37"/>
      <c r="AN1356" s="12" t="s">
        <v>1</v>
      </c>
      <c r="AO1356" s="44">
        <v>50000</v>
      </c>
      <c r="AP1356" s="44">
        <f t="shared" ref="AP1356" si="4034">AO1356+AP1355-AP1361-AP1359</f>
        <v>39193</v>
      </c>
      <c r="AQ1356" s="44">
        <f t="shared" ref="AQ1356" si="4035">AP1356+AQ1355-AQ1361-AQ1359</f>
        <v>29309</v>
      </c>
      <c r="AR1356" s="44">
        <f t="shared" ref="AR1356" si="4036">AQ1356+AR1355-AR1361-AR1359</f>
        <v>14339</v>
      </c>
      <c r="AS1356" s="44">
        <f t="shared" ref="AS1356" si="4037">AR1356+AS1355-AS1361-AS1359</f>
        <v>2209</v>
      </c>
      <c r="AT1356" s="44">
        <f t="shared" ref="AT1356" si="4038">AS1356+AT1355-AT1361-AT1359</f>
        <v>0</v>
      </c>
      <c r="AU1356" s="44">
        <f t="shared" ref="AU1356" si="4039">AT1356+AU1355-AU1361-AU1359</f>
        <v>0</v>
      </c>
      <c r="AV1356" s="44">
        <f t="shared" ref="AV1356" si="4040">AU1356+AV1355-AV1361-AV1359</f>
        <v>0</v>
      </c>
      <c r="AW1356" s="44">
        <f t="shared" ref="AW1356" si="4041">AV1356+AW1355-AW1361-AW1359</f>
        <v>0</v>
      </c>
      <c r="AX1356" s="44">
        <f t="shared" ref="AX1356" si="4042">AW1356+AX1355-AX1361-AX1359</f>
        <v>0</v>
      </c>
      <c r="AY1356" s="44">
        <f t="shared" ref="AY1356" si="4043">AX1356+AY1355-AY1361-AY1359</f>
        <v>0</v>
      </c>
      <c r="AZ1356" s="44">
        <f t="shared" ref="AZ1356" si="4044">AY1356+AZ1355-AZ1361-AZ1359</f>
        <v>0</v>
      </c>
      <c r="BA1356" s="23">
        <f t="shared" ref="BA1356" si="4045">AZ1356+BA1355-BA1361-BA1359</f>
        <v>0</v>
      </c>
    </row>
    <row r="1357" spans="1:53" hidden="1" x14ac:dyDescent="0.25">
      <c r="A1357" s="9">
        <v>3</v>
      </c>
      <c r="C1357" s="1" t="s">
        <v>603</v>
      </c>
      <c r="D1357" s="1" t="s">
        <v>68</v>
      </c>
      <c r="E1357" s="1" t="s">
        <v>223</v>
      </c>
      <c r="F1357" s="1" t="s">
        <v>250</v>
      </c>
      <c r="G1357" s="1" t="s">
        <v>68</v>
      </c>
      <c r="H1357" s="1" t="s">
        <v>136</v>
      </c>
      <c r="I1357" s="1" t="s">
        <v>105</v>
      </c>
      <c r="J1357" s="1" t="s">
        <v>608</v>
      </c>
      <c r="N1357" s="1">
        <v>1</v>
      </c>
      <c r="O1357" s="1">
        <v>1</v>
      </c>
      <c r="P1357" s="1">
        <v>1</v>
      </c>
      <c r="Q1357" s="1">
        <v>1</v>
      </c>
      <c r="R1357" s="1">
        <v>1</v>
      </c>
      <c r="S1357" s="1">
        <v>1</v>
      </c>
      <c r="T1357" s="1">
        <v>1</v>
      </c>
      <c r="Y1357" s="36"/>
      <c r="AL1357" s="37"/>
      <c r="AM1357" s="37"/>
      <c r="AN1357" s="13" t="s">
        <v>3</v>
      </c>
      <c r="AO1357" s="45"/>
      <c r="AP1357" s="45">
        <f t="shared" ref="AP1357" si="4046">(AP1356/AQ1359)*30</f>
        <v>118.95892351274787</v>
      </c>
      <c r="AQ1357" s="45">
        <f t="shared" ref="AQ1357" si="4047">(AQ1356/AR1359)*30</f>
        <v>58.735470941883769</v>
      </c>
      <c r="AR1357" s="45">
        <f t="shared" ref="AR1357" si="4048">(AR1356/AS1359)*30</f>
        <v>35.463314097279472</v>
      </c>
      <c r="AS1357" s="45">
        <f t="shared" ref="AS1357" si="4049">(AS1356/AT1359)*30</f>
        <v>14.199700021427041</v>
      </c>
      <c r="AT1357" s="45">
        <f t="shared" ref="AT1357" si="4050">(AT1356/AU1359)*30</f>
        <v>0</v>
      </c>
      <c r="AU1357" s="45">
        <f t="shared" ref="AU1357" si="4051">(AU1356/AV1359)*30</f>
        <v>0</v>
      </c>
      <c r="AV1357" s="45">
        <f t="shared" ref="AV1357" si="4052">(AV1356/AW1359)*30</f>
        <v>0</v>
      </c>
      <c r="AW1357" s="45">
        <f t="shared" ref="AW1357" si="4053">(AW1356/AX1359)*30</f>
        <v>0</v>
      </c>
      <c r="AX1357" s="45">
        <f t="shared" ref="AX1357" si="4054">(AX1356/AY1359)*30</f>
        <v>0</v>
      </c>
      <c r="AY1357" s="45">
        <f t="shared" ref="AY1357" si="4055">(AY1356/AZ1359)*30</f>
        <v>0</v>
      </c>
      <c r="AZ1357" s="45">
        <f t="shared" ref="AZ1357" si="4056">(AZ1356/BA1359)*30</f>
        <v>0</v>
      </c>
      <c r="BA1357" s="25" t="e">
        <f t="shared" ref="BA1357" si="4057">(BA1356/BB1359)*30</f>
        <v>#DIV/0!</v>
      </c>
    </row>
    <row r="1358" spans="1:53" hidden="1" x14ac:dyDescent="0.25">
      <c r="A1358" s="9">
        <v>4</v>
      </c>
      <c r="C1358" s="1" t="s">
        <v>603</v>
      </c>
      <c r="D1358" s="1" t="s">
        <v>68</v>
      </c>
      <c r="E1358" s="1" t="s">
        <v>223</v>
      </c>
      <c r="F1358" s="1" t="s">
        <v>250</v>
      </c>
      <c r="G1358" s="1" t="s">
        <v>68</v>
      </c>
      <c r="H1358" s="1" t="s">
        <v>136</v>
      </c>
      <c r="I1358" s="1" t="s">
        <v>105</v>
      </c>
      <c r="J1358" s="1" t="s">
        <v>608</v>
      </c>
      <c r="N1358" s="1">
        <v>1</v>
      </c>
      <c r="O1358" s="1">
        <v>1</v>
      </c>
      <c r="P1358" s="1">
        <v>1</v>
      </c>
      <c r="Q1358" s="1">
        <v>1</v>
      </c>
      <c r="R1358" s="1">
        <v>1</v>
      </c>
      <c r="S1358" s="1">
        <v>1</v>
      </c>
      <c r="T1358" s="1">
        <v>1</v>
      </c>
      <c r="Y1358" s="36"/>
      <c r="AL1358" s="37"/>
      <c r="AM1358" s="37"/>
      <c r="AN1358" s="12" t="s">
        <v>944</v>
      </c>
      <c r="AO1358" s="44"/>
      <c r="AP1358" s="44"/>
      <c r="AQ1358" s="44"/>
      <c r="AR1358" s="44"/>
      <c r="AS1358" s="44"/>
      <c r="AT1358" s="44"/>
      <c r="AU1358" s="44"/>
      <c r="AV1358" s="44"/>
      <c r="AW1358" s="44"/>
      <c r="AX1358" s="44"/>
      <c r="AY1358" s="44"/>
      <c r="AZ1358" s="44"/>
      <c r="BA1358" s="24"/>
    </row>
    <row r="1359" spans="1:53" hidden="1" x14ac:dyDescent="0.25">
      <c r="A1359" s="9">
        <v>5</v>
      </c>
      <c r="C1359" s="1" t="s">
        <v>603</v>
      </c>
      <c r="D1359" s="1" t="s">
        <v>68</v>
      </c>
      <c r="E1359" s="1" t="s">
        <v>223</v>
      </c>
      <c r="F1359" s="1" t="s">
        <v>250</v>
      </c>
      <c r="G1359" s="1" t="s">
        <v>68</v>
      </c>
      <c r="H1359" s="1" t="s">
        <v>136</v>
      </c>
      <c r="I1359" s="1" t="s">
        <v>105</v>
      </c>
      <c r="J1359" s="1" t="s">
        <v>608</v>
      </c>
      <c r="N1359" s="1">
        <v>1</v>
      </c>
      <c r="O1359" s="1">
        <v>1</v>
      </c>
      <c r="P1359" s="1">
        <v>1</v>
      </c>
      <c r="Q1359" s="1">
        <v>1</v>
      </c>
      <c r="R1359" s="1">
        <v>1</v>
      </c>
      <c r="S1359" s="1">
        <v>1</v>
      </c>
      <c r="T1359" s="1">
        <v>1</v>
      </c>
      <c r="Y1359" s="36"/>
      <c r="AL1359" s="37"/>
      <c r="AM1359" s="37"/>
      <c r="AN1359" s="13" t="s">
        <v>2</v>
      </c>
      <c r="AO1359" s="22"/>
      <c r="AP1359" s="22">
        <f>MPS!P$6*'Purshasing (2)'!$N1355+MPS!P$7*'Purshasing (2)'!$O1355+MPS!P$8*'Purshasing (2)'!$P1355+MPS!P$9*'Purshasing (2)'!$Q1355+MPS!P$10*'Purshasing (2)'!$R1355+MPS!P$11*'Purshasing (2)'!$S1355+MPS!P$12*'Purshasing (2)'!$T1355</f>
        <v>8807</v>
      </c>
      <c r="AQ1359" s="22">
        <f>MPS!Q$6*'Purshasing (2)'!$N1355+MPS!Q$7*'Purshasing (2)'!$O1355+MPS!Q$8*'Purshasing (2)'!$P1355+MPS!Q$9*'Purshasing (2)'!$Q1355+MPS!Q$10*'Purshasing (2)'!$R1355+MPS!Q$11*'Purshasing (2)'!$S1355+MPS!Q$12*'Purshasing (2)'!$T1355</f>
        <v>9884</v>
      </c>
      <c r="AR1359" s="22">
        <f>MPS!R$6*'Purshasing (2)'!$N1355+MPS!R$7*'Purshasing (2)'!$O1355+MPS!R$8*'Purshasing (2)'!$P1355+MPS!R$9*'Purshasing (2)'!$Q1355+MPS!R$10*'Purshasing (2)'!$R1355+MPS!R$11*'Purshasing (2)'!$S1355+MPS!R$12*'Purshasing (2)'!$T1355</f>
        <v>14970</v>
      </c>
      <c r="AS1359" s="22">
        <f>MPS!S$6*'Purshasing (2)'!$N1355+MPS!S$7*'Purshasing (2)'!$O1355+MPS!S$8*'Purshasing (2)'!$P1355+MPS!S$9*'Purshasing (2)'!$Q1355+MPS!S$10*'Purshasing (2)'!$R1355+MPS!S$11*'Purshasing (2)'!$S1355+MPS!S$12*'Purshasing (2)'!$T1355</f>
        <v>12130</v>
      </c>
      <c r="AT1359" s="22">
        <f>MPS!T$6*'Purshasing (2)'!$N1355+MPS!T$7*'Purshasing (2)'!$O1355+MPS!T$8*'Purshasing (2)'!$P1355+MPS!T$9*'Purshasing (2)'!$Q1355+MPS!T$10*'Purshasing (2)'!$R1355+MPS!T$11*'Purshasing (2)'!$S1355+MPS!T$12*'Purshasing (2)'!$T1355</f>
        <v>4667</v>
      </c>
      <c r="AU1359" s="22">
        <f>MPS!U$6*'Purshasing (2)'!$N1355+MPS!U$7*'Purshasing (2)'!$O1355+MPS!U$8*'Purshasing (2)'!$P1355+MPS!U$9*'Purshasing (2)'!$Q1355+MPS!U$10*'Purshasing (2)'!$R1355+MPS!U$11*'Purshasing (2)'!$S1355+MPS!U$12*'Purshasing (2)'!$T1355</f>
        <v>5869</v>
      </c>
      <c r="AV1359" s="22">
        <f>MPS!V$6*'Purshasing (2)'!$N1355+MPS!V$7*'Purshasing (2)'!$O1355+MPS!V$8*'Purshasing (2)'!$P1355+MPS!V$9*'Purshasing (2)'!$Q1355+MPS!V$10*'Purshasing (2)'!$R1355+MPS!V$11*'Purshasing (2)'!$S1355+MPS!V$12*'Purshasing (2)'!$T1355</f>
        <v>5785</v>
      </c>
      <c r="AW1359" s="22">
        <f>MPS!W$6*'Purshasing (2)'!$N1355+MPS!W$7*'Purshasing (2)'!$O1355+MPS!W$8*'Purshasing (2)'!$P1355+MPS!W$9*'Purshasing (2)'!$Q1355+MPS!W$10*'Purshasing (2)'!$R1355+MPS!W$11*'Purshasing (2)'!$S1355+MPS!W$12*'Purshasing (2)'!$T1355</f>
        <v>5539</v>
      </c>
      <c r="AX1359" s="22">
        <f>MPS!X$6*'Purshasing (2)'!$N1355+MPS!X$7*'Purshasing (2)'!$O1355+MPS!X$8*'Purshasing (2)'!$P1355+MPS!X$9*'Purshasing (2)'!$Q1355+MPS!X$10*'Purshasing (2)'!$R1355+MPS!X$11*'Purshasing (2)'!$S1355+MPS!X$12*'Purshasing (2)'!$T1355</f>
        <v>5316</v>
      </c>
      <c r="AY1359" s="22">
        <f>MPS!Y$6*'Purshasing (2)'!$N1355+MPS!Y$7*'Purshasing (2)'!$O1355+MPS!Y$8*'Purshasing (2)'!$P1355+MPS!Y$9*'Purshasing (2)'!$Q1355+MPS!Y$10*'Purshasing (2)'!$R1355+MPS!Y$11*'Purshasing (2)'!$S1355+MPS!Y$12*'Purshasing (2)'!$T1355</f>
        <v>3510</v>
      </c>
      <c r="AZ1359" s="22">
        <f>MPS!Z$6*'Purshasing (2)'!$N1355+MPS!Z$7*'Purshasing (2)'!$O1355+MPS!Z$8*'Purshasing (2)'!$P1355+MPS!Z$9*'Purshasing (2)'!$Q1355+MPS!Z$10*'Purshasing (2)'!$R1355+MPS!Z$11*'Purshasing (2)'!$S1355+MPS!Z$12*'Purshasing (2)'!$T1355</f>
        <v>2746</v>
      </c>
      <c r="BA1359" s="25">
        <f>MPS!AA$6*'Purshasing (2)'!$N1355+MPS!AA$7*'Purshasing (2)'!$O1355+MPS!AA$8*'Purshasing (2)'!$P1355+MPS!AA$9*'Purshasing (2)'!$Q1355+MPS!AA$10*'Purshasing (2)'!$R1355+MPS!AA$11*'Purshasing (2)'!$S1355+MPS!AA$12*'Purshasing (2)'!$T1355</f>
        <v>2709</v>
      </c>
    </row>
    <row r="1360" spans="1:53" hidden="1" x14ac:dyDescent="0.25">
      <c r="A1360" s="9">
        <v>6</v>
      </c>
      <c r="C1360" s="1" t="s">
        <v>603</v>
      </c>
      <c r="D1360" s="1" t="s">
        <v>68</v>
      </c>
      <c r="E1360" s="1" t="s">
        <v>223</v>
      </c>
      <c r="F1360" s="1" t="s">
        <v>250</v>
      </c>
      <c r="G1360" s="1" t="s">
        <v>68</v>
      </c>
      <c r="H1360" s="1" t="s">
        <v>136</v>
      </c>
      <c r="I1360" s="1" t="s">
        <v>105</v>
      </c>
      <c r="J1360" s="1" t="s">
        <v>608</v>
      </c>
      <c r="L1360" s="1"/>
      <c r="N1360" s="1">
        <v>1</v>
      </c>
      <c r="O1360" s="1">
        <v>1</v>
      </c>
      <c r="P1360" s="1">
        <v>1</v>
      </c>
      <c r="Q1360" s="1">
        <v>1</v>
      </c>
      <c r="R1360" s="1">
        <v>1</v>
      </c>
      <c r="S1360" s="1">
        <v>1</v>
      </c>
      <c r="T1360" s="1">
        <v>1</v>
      </c>
      <c r="Y1360" s="36"/>
      <c r="AL1360" s="37"/>
      <c r="AM1360" s="37"/>
      <c r="AN1360" s="12" t="s">
        <v>4</v>
      </c>
      <c r="AO1360" s="23"/>
      <c r="AP1360" s="23">
        <f t="shared" ref="AP1360:BA1360" si="4058">(AQ1359/30)*$X1355</f>
        <v>0</v>
      </c>
      <c r="AQ1360" s="23">
        <f t="shared" si="4058"/>
        <v>0</v>
      </c>
      <c r="AR1360" s="23">
        <f t="shared" si="4058"/>
        <v>0</v>
      </c>
      <c r="AS1360" s="23">
        <f t="shared" si="4058"/>
        <v>0</v>
      </c>
      <c r="AT1360" s="23">
        <f t="shared" si="4058"/>
        <v>0</v>
      </c>
      <c r="AU1360" s="23">
        <f t="shared" si="4058"/>
        <v>0</v>
      </c>
      <c r="AV1360" s="23">
        <f t="shared" si="4058"/>
        <v>0</v>
      </c>
      <c r="AW1360" s="23">
        <f t="shared" si="4058"/>
        <v>0</v>
      </c>
      <c r="AX1360" s="23">
        <f t="shared" si="4058"/>
        <v>0</v>
      </c>
      <c r="AY1360" s="23">
        <f t="shared" si="4058"/>
        <v>0</v>
      </c>
      <c r="AZ1360" s="23">
        <f t="shared" si="4058"/>
        <v>0</v>
      </c>
      <c r="BA1360" s="24">
        <f t="shared" si="4058"/>
        <v>0</v>
      </c>
    </row>
    <row r="1361" spans="1:53" hidden="1" x14ac:dyDescent="0.25">
      <c r="A1361" s="9">
        <v>7</v>
      </c>
      <c r="C1361" s="1" t="s">
        <v>603</v>
      </c>
      <c r="D1361" s="1" t="s">
        <v>68</v>
      </c>
      <c r="E1361" s="1" t="s">
        <v>223</v>
      </c>
      <c r="F1361" s="1" t="s">
        <v>250</v>
      </c>
      <c r="G1361" s="1" t="s">
        <v>68</v>
      </c>
      <c r="H1361" s="1" t="s">
        <v>136</v>
      </c>
      <c r="I1361" s="1" t="s">
        <v>105</v>
      </c>
      <c r="J1361" s="1" t="s">
        <v>608</v>
      </c>
      <c r="L1361" s="1"/>
      <c r="N1361" s="1">
        <v>1</v>
      </c>
      <c r="O1361" s="1">
        <v>1</v>
      </c>
      <c r="P1361" s="1">
        <v>1</v>
      </c>
      <c r="Q1361" s="1">
        <v>1</v>
      </c>
      <c r="R1361" s="1">
        <v>1</v>
      </c>
      <c r="S1361" s="1">
        <v>1</v>
      </c>
      <c r="T1361" s="1">
        <v>1</v>
      </c>
      <c r="Y1361" s="36"/>
      <c r="AL1361" s="37"/>
      <c r="AM1361" s="37"/>
      <c r="AN1361" s="13" t="s">
        <v>5</v>
      </c>
      <c r="AO1361" s="22"/>
      <c r="AP1361" s="22">
        <v>2000</v>
      </c>
      <c r="AQ1361" s="22"/>
      <c r="AR1361" s="22"/>
      <c r="AS1361" s="22"/>
      <c r="AT1361" s="22"/>
      <c r="AU1361" s="22"/>
      <c r="AV1361" s="22"/>
      <c r="AW1361" s="22"/>
      <c r="AX1361" s="22"/>
      <c r="AY1361" s="22"/>
      <c r="AZ1361" s="22"/>
      <c r="BA1361" s="25"/>
    </row>
    <row r="1362" spans="1:53" hidden="1" x14ac:dyDescent="0.25">
      <c r="A1362" s="9">
        <v>8</v>
      </c>
      <c r="C1362" s="1" t="s">
        <v>603</v>
      </c>
      <c r="D1362" s="1" t="s">
        <v>68</v>
      </c>
      <c r="E1362" s="1" t="s">
        <v>223</v>
      </c>
      <c r="F1362" s="1" t="s">
        <v>250</v>
      </c>
      <c r="G1362" s="1" t="s">
        <v>68</v>
      </c>
      <c r="H1362" s="1" t="s">
        <v>136</v>
      </c>
      <c r="I1362" s="1" t="s">
        <v>105</v>
      </c>
      <c r="J1362" s="1" t="s">
        <v>608</v>
      </c>
      <c r="L1362" s="1"/>
      <c r="N1362" s="1">
        <v>1</v>
      </c>
      <c r="O1362" s="1">
        <v>1</v>
      </c>
      <c r="P1362" s="1">
        <v>1</v>
      </c>
      <c r="Q1362" s="1">
        <v>1</v>
      </c>
      <c r="R1362" s="1">
        <v>1</v>
      </c>
      <c r="S1362" s="1">
        <v>1</v>
      </c>
      <c r="T1362" s="1">
        <v>1</v>
      </c>
      <c r="Y1362" s="36"/>
      <c r="AL1362" s="37"/>
      <c r="AM1362" s="37"/>
      <c r="AN1362" s="12" t="s">
        <v>6</v>
      </c>
      <c r="AO1362" s="23"/>
      <c r="AP1362" s="23"/>
      <c r="AQ1362" s="23"/>
      <c r="AR1362" s="23"/>
      <c r="AS1362" s="23"/>
      <c r="AT1362" s="23"/>
      <c r="AU1362" s="23"/>
      <c r="AV1362" s="23"/>
      <c r="AW1362" s="23"/>
      <c r="AX1362" s="23"/>
      <c r="AY1362" s="23"/>
      <c r="AZ1362" s="23"/>
      <c r="BA1362" s="24"/>
    </row>
    <row r="1363" spans="1:53" ht="14.4" hidden="1" thickBot="1" x14ac:dyDescent="0.3">
      <c r="A1363" s="11">
        <v>9</v>
      </c>
      <c r="C1363" s="1" t="s">
        <v>603</v>
      </c>
      <c r="D1363" s="1" t="s">
        <v>68</v>
      </c>
      <c r="E1363" s="1" t="s">
        <v>223</v>
      </c>
      <c r="F1363" s="1" t="s">
        <v>250</v>
      </c>
      <c r="G1363" s="1" t="s">
        <v>68</v>
      </c>
      <c r="H1363" s="1" t="s">
        <v>136</v>
      </c>
      <c r="I1363" s="1" t="s">
        <v>105</v>
      </c>
      <c r="J1363" s="1" t="s">
        <v>608</v>
      </c>
      <c r="L1363" s="1"/>
      <c r="N1363" s="1">
        <v>1</v>
      </c>
      <c r="O1363" s="1">
        <v>1</v>
      </c>
      <c r="P1363" s="1">
        <v>1</v>
      </c>
      <c r="Q1363" s="1">
        <v>1</v>
      </c>
      <c r="R1363" s="1">
        <v>1</v>
      </c>
      <c r="S1363" s="1">
        <v>1</v>
      </c>
      <c r="T1363" s="1">
        <v>1</v>
      </c>
      <c r="Y1363" s="36"/>
      <c r="AL1363" s="37"/>
      <c r="AM1363" s="37"/>
      <c r="AN1363" s="27" t="s">
        <v>7</v>
      </c>
      <c r="AO1363" s="28"/>
      <c r="AP1363" s="28"/>
      <c r="AQ1363" s="28"/>
      <c r="AR1363" s="28"/>
      <c r="AS1363" s="28"/>
      <c r="AT1363" s="28"/>
      <c r="AU1363" s="28"/>
      <c r="AV1363" s="28"/>
      <c r="AW1363" s="28"/>
      <c r="AX1363" s="28"/>
      <c r="AY1363" s="28"/>
      <c r="AZ1363" s="28"/>
      <c r="BA1363" s="29"/>
    </row>
    <row r="1364" spans="1:53" ht="15" hidden="1" thickTop="1" thickBot="1" x14ac:dyDescent="0.3">
      <c r="A1364" s="6">
        <v>1</v>
      </c>
      <c r="B1364" s="14">
        <v>152</v>
      </c>
      <c r="C1364" s="7" t="s">
        <v>603</v>
      </c>
      <c r="D1364" s="7" t="s">
        <v>68</v>
      </c>
      <c r="E1364" s="7" t="s">
        <v>223</v>
      </c>
      <c r="F1364" s="7" t="s">
        <v>250</v>
      </c>
      <c r="G1364" s="7" t="s">
        <v>68</v>
      </c>
      <c r="H1364" s="7" t="s">
        <v>136</v>
      </c>
      <c r="I1364" s="7" t="s">
        <v>105</v>
      </c>
      <c r="J1364" s="7" t="s">
        <v>608</v>
      </c>
      <c r="K1364" s="7" t="s">
        <v>637</v>
      </c>
      <c r="L1364" s="31" t="s">
        <v>638</v>
      </c>
      <c r="M1364" s="7" t="s">
        <v>639</v>
      </c>
      <c r="N1364" s="7">
        <v>1</v>
      </c>
      <c r="O1364" s="7">
        <v>1</v>
      </c>
      <c r="P1364" s="7">
        <v>1</v>
      </c>
      <c r="Q1364" s="7">
        <v>1</v>
      </c>
      <c r="R1364" s="7">
        <v>1</v>
      </c>
      <c r="S1364" s="7">
        <v>1</v>
      </c>
      <c r="T1364" s="7">
        <v>1</v>
      </c>
      <c r="U1364" s="7"/>
      <c r="V1364" s="8" t="s">
        <v>135</v>
      </c>
      <c r="W1364" s="8">
        <v>1.9076290372204933E-2</v>
      </c>
      <c r="X1364" s="38">
        <v>0</v>
      </c>
      <c r="Y1364" s="42">
        <f t="shared" ref="Y1364" ca="1" si="4059">$L$3+AL1364</f>
        <v>42068</v>
      </c>
      <c r="Z1364" s="1" t="s">
        <v>139</v>
      </c>
      <c r="AA1364" s="1" t="s">
        <v>607</v>
      </c>
      <c r="AB1364" s="1">
        <v>0</v>
      </c>
      <c r="AL1364" s="2">
        <v>8</v>
      </c>
      <c r="AM1364" s="4">
        <v>1</v>
      </c>
      <c r="AN1364" s="39" t="s">
        <v>0</v>
      </c>
      <c r="AO1364" s="43"/>
      <c r="AP1364" s="43">
        <f t="shared" ref="AP1364:BA1364" si="4060">IF(AQ1369+AP1368+AP1370-AO1365&lt;0,0,MAX((AQ1369+AP1368+AP1370-AO1365),$AM1373))</f>
        <v>0</v>
      </c>
      <c r="AQ1364" s="43">
        <f t="shared" si="4060"/>
        <v>0</v>
      </c>
      <c r="AR1364" s="43">
        <f t="shared" si="4060"/>
        <v>0</v>
      </c>
      <c r="AS1364" s="43">
        <f t="shared" si="4060"/>
        <v>0</v>
      </c>
      <c r="AT1364" s="43">
        <f t="shared" si="4060"/>
        <v>2458</v>
      </c>
      <c r="AU1364" s="43">
        <f t="shared" si="4060"/>
        <v>5869</v>
      </c>
      <c r="AV1364" s="43">
        <f t="shared" si="4060"/>
        <v>5785</v>
      </c>
      <c r="AW1364" s="43">
        <f t="shared" si="4060"/>
        <v>5539</v>
      </c>
      <c r="AX1364" s="43">
        <f t="shared" si="4060"/>
        <v>5316</v>
      </c>
      <c r="AY1364" s="43">
        <f t="shared" si="4060"/>
        <v>3510</v>
      </c>
      <c r="AZ1364" s="43">
        <f t="shared" si="4060"/>
        <v>2746</v>
      </c>
      <c r="BA1364" s="26">
        <f t="shared" si="4060"/>
        <v>2709</v>
      </c>
    </row>
    <row r="1365" spans="1:53" x14ac:dyDescent="0.25">
      <c r="A1365" s="9">
        <v>2</v>
      </c>
      <c r="C1365" s="1" t="s">
        <v>603</v>
      </c>
      <c r="D1365" s="1" t="s">
        <v>68</v>
      </c>
      <c r="E1365" s="1" t="s">
        <v>223</v>
      </c>
      <c r="F1365" s="1" t="s">
        <v>250</v>
      </c>
      <c r="G1365" s="1" t="s">
        <v>68</v>
      </c>
      <c r="H1365" s="1" t="s">
        <v>136</v>
      </c>
      <c r="I1365" s="1" t="s">
        <v>105</v>
      </c>
      <c r="J1365" s="1" t="s">
        <v>608</v>
      </c>
      <c r="N1365" s="1">
        <v>1</v>
      </c>
      <c r="O1365" s="1">
        <v>1</v>
      </c>
      <c r="P1365" s="1">
        <v>1</v>
      </c>
      <c r="Q1365" s="1">
        <v>1</v>
      </c>
      <c r="R1365" s="1">
        <v>1</v>
      </c>
      <c r="S1365" s="1">
        <v>1</v>
      </c>
      <c r="T1365" s="1">
        <v>1</v>
      </c>
      <c r="Y1365" s="36"/>
      <c r="AL1365" s="37"/>
      <c r="AM1365" s="37"/>
      <c r="AN1365" s="12" t="s">
        <v>1</v>
      </c>
      <c r="AO1365" s="44">
        <v>50000</v>
      </c>
      <c r="AP1365" s="44">
        <f t="shared" ref="AP1365" si="4061">AO1365+AP1364-AP1370-AP1368</f>
        <v>39193</v>
      </c>
      <c r="AQ1365" s="44">
        <f t="shared" ref="AQ1365" si="4062">AP1365+AQ1364-AQ1370-AQ1368</f>
        <v>29309</v>
      </c>
      <c r="AR1365" s="44">
        <f t="shared" ref="AR1365" si="4063">AQ1365+AR1364-AR1370-AR1368</f>
        <v>14339</v>
      </c>
      <c r="AS1365" s="44">
        <f t="shared" ref="AS1365" si="4064">AR1365+AS1364-AS1370-AS1368</f>
        <v>2209</v>
      </c>
      <c r="AT1365" s="44">
        <f t="shared" ref="AT1365" si="4065">AS1365+AT1364-AT1370-AT1368</f>
        <v>0</v>
      </c>
      <c r="AU1365" s="44">
        <f t="shared" ref="AU1365" si="4066">AT1365+AU1364-AU1370-AU1368</f>
        <v>0</v>
      </c>
      <c r="AV1365" s="44">
        <f t="shared" ref="AV1365" si="4067">AU1365+AV1364-AV1370-AV1368</f>
        <v>0</v>
      </c>
      <c r="AW1365" s="44">
        <f t="shared" ref="AW1365" si="4068">AV1365+AW1364-AW1370-AW1368</f>
        <v>0</v>
      </c>
      <c r="AX1365" s="44">
        <f t="shared" ref="AX1365" si="4069">AW1365+AX1364-AX1370-AX1368</f>
        <v>0</v>
      </c>
      <c r="AY1365" s="44">
        <f t="shared" ref="AY1365" si="4070">AX1365+AY1364-AY1370-AY1368</f>
        <v>0</v>
      </c>
      <c r="AZ1365" s="44">
        <f t="shared" ref="AZ1365" si="4071">AY1365+AZ1364-AZ1370-AZ1368</f>
        <v>0</v>
      </c>
      <c r="BA1365" s="23">
        <f t="shared" ref="BA1365" si="4072">AZ1365+BA1364-BA1370-BA1368</f>
        <v>0</v>
      </c>
    </row>
    <row r="1366" spans="1:53" hidden="1" x14ac:dyDescent="0.25">
      <c r="A1366" s="9">
        <v>3</v>
      </c>
      <c r="C1366" s="1" t="s">
        <v>603</v>
      </c>
      <c r="D1366" s="1" t="s">
        <v>68</v>
      </c>
      <c r="E1366" s="1" t="s">
        <v>223</v>
      </c>
      <c r="F1366" s="1" t="s">
        <v>250</v>
      </c>
      <c r="G1366" s="1" t="s">
        <v>68</v>
      </c>
      <c r="H1366" s="1" t="s">
        <v>136</v>
      </c>
      <c r="I1366" s="1" t="s">
        <v>105</v>
      </c>
      <c r="J1366" s="1" t="s">
        <v>608</v>
      </c>
      <c r="N1366" s="1">
        <v>1</v>
      </c>
      <c r="O1366" s="1">
        <v>1</v>
      </c>
      <c r="P1366" s="1">
        <v>1</v>
      </c>
      <c r="Q1366" s="1">
        <v>1</v>
      </c>
      <c r="R1366" s="1">
        <v>1</v>
      </c>
      <c r="S1366" s="1">
        <v>1</v>
      </c>
      <c r="T1366" s="1">
        <v>1</v>
      </c>
      <c r="Y1366" s="36"/>
      <c r="AL1366" s="37"/>
      <c r="AM1366" s="37"/>
      <c r="AN1366" s="13" t="s">
        <v>3</v>
      </c>
      <c r="AO1366" s="45"/>
      <c r="AP1366" s="45">
        <f t="shared" ref="AP1366" si="4073">(AP1365/AQ1368)*30</f>
        <v>118.95892351274787</v>
      </c>
      <c r="AQ1366" s="45">
        <f t="shared" ref="AQ1366" si="4074">(AQ1365/AR1368)*30</f>
        <v>58.735470941883769</v>
      </c>
      <c r="AR1366" s="45">
        <f t="shared" ref="AR1366" si="4075">(AR1365/AS1368)*30</f>
        <v>35.463314097279472</v>
      </c>
      <c r="AS1366" s="45">
        <f t="shared" ref="AS1366" si="4076">(AS1365/AT1368)*30</f>
        <v>14.199700021427041</v>
      </c>
      <c r="AT1366" s="45">
        <f t="shared" ref="AT1366" si="4077">(AT1365/AU1368)*30</f>
        <v>0</v>
      </c>
      <c r="AU1366" s="45">
        <f t="shared" ref="AU1366" si="4078">(AU1365/AV1368)*30</f>
        <v>0</v>
      </c>
      <c r="AV1366" s="45">
        <f t="shared" ref="AV1366" si="4079">(AV1365/AW1368)*30</f>
        <v>0</v>
      </c>
      <c r="AW1366" s="45">
        <f t="shared" ref="AW1366" si="4080">(AW1365/AX1368)*30</f>
        <v>0</v>
      </c>
      <c r="AX1366" s="45">
        <f t="shared" ref="AX1366" si="4081">(AX1365/AY1368)*30</f>
        <v>0</v>
      </c>
      <c r="AY1366" s="45">
        <f t="shared" ref="AY1366" si="4082">(AY1365/AZ1368)*30</f>
        <v>0</v>
      </c>
      <c r="AZ1366" s="45">
        <f t="shared" ref="AZ1366" si="4083">(AZ1365/BA1368)*30</f>
        <v>0</v>
      </c>
      <c r="BA1366" s="25" t="e">
        <f t="shared" ref="BA1366" si="4084">(BA1365/BB1368)*30</f>
        <v>#DIV/0!</v>
      </c>
    </row>
    <row r="1367" spans="1:53" hidden="1" x14ac:dyDescent="0.25">
      <c r="A1367" s="9">
        <v>4</v>
      </c>
      <c r="C1367" s="1" t="s">
        <v>603</v>
      </c>
      <c r="D1367" s="1" t="s">
        <v>68</v>
      </c>
      <c r="E1367" s="1" t="s">
        <v>223</v>
      </c>
      <c r="F1367" s="1" t="s">
        <v>250</v>
      </c>
      <c r="G1367" s="1" t="s">
        <v>68</v>
      </c>
      <c r="H1367" s="1" t="s">
        <v>136</v>
      </c>
      <c r="I1367" s="1" t="s">
        <v>105</v>
      </c>
      <c r="J1367" s="1" t="s">
        <v>608</v>
      </c>
      <c r="N1367" s="1">
        <v>1</v>
      </c>
      <c r="O1367" s="1">
        <v>1</v>
      </c>
      <c r="P1367" s="1">
        <v>1</v>
      </c>
      <c r="Q1367" s="1">
        <v>1</v>
      </c>
      <c r="R1367" s="1">
        <v>1</v>
      </c>
      <c r="S1367" s="1">
        <v>1</v>
      </c>
      <c r="T1367" s="1">
        <v>1</v>
      </c>
      <c r="Y1367" s="36"/>
      <c r="AL1367" s="37"/>
      <c r="AM1367" s="37"/>
      <c r="AN1367" s="12" t="s">
        <v>944</v>
      </c>
      <c r="AO1367" s="44"/>
      <c r="AP1367" s="44"/>
      <c r="AQ1367" s="44"/>
      <c r="AR1367" s="44"/>
      <c r="AS1367" s="44"/>
      <c r="AT1367" s="44"/>
      <c r="AU1367" s="44"/>
      <c r="AV1367" s="44"/>
      <c r="AW1367" s="44"/>
      <c r="AX1367" s="44"/>
      <c r="AY1367" s="44"/>
      <c r="AZ1367" s="44"/>
      <c r="BA1367" s="24"/>
    </row>
    <row r="1368" spans="1:53" hidden="1" x14ac:dyDescent="0.25">
      <c r="A1368" s="9">
        <v>5</v>
      </c>
      <c r="C1368" s="1" t="s">
        <v>603</v>
      </c>
      <c r="D1368" s="1" t="s">
        <v>68</v>
      </c>
      <c r="E1368" s="1" t="s">
        <v>223</v>
      </c>
      <c r="F1368" s="1" t="s">
        <v>250</v>
      </c>
      <c r="G1368" s="1" t="s">
        <v>68</v>
      </c>
      <c r="H1368" s="1" t="s">
        <v>136</v>
      </c>
      <c r="I1368" s="1" t="s">
        <v>105</v>
      </c>
      <c r="J1368" s="1" t="s">
        <v>608</v>
      </c>
      <c r="N1368" s="1">
        <v>1</v>
      </c>
      <c r="O1368" s="1">
        <v>1</v>
      </c>
      <c r="P1368" s="1">
        <v>1</v>
      </c>
      <c r="Q1368" s="1">
        <v>1</v>
      </c>
      <c r="R1368" s="1">
        <v>1</v>
      </c>
      <c r="S1368" s="1">
        <v>1</v>
      </c>
      <c r="T1368" s="1">
        <v>1</v>
      </c>
      <c r="Y1368" s="36"/>
      <c r="AL1368" s="37"/>
      <c r="AM1368" s="37"/>
      <c r="AN1368" s="13" t="s">
        <v>2</v>
      </c>
      <c r="AO1368" s="22"/>
      <c r="AP1368" s="22">
        <f>MPS!P$6*'Purshasing (2)'!$N1364+MPS!P$7*'Purshasing (2)'!$O1364+MPS!P$8*'Purshasing (2)'!$P1364+MPS!P$9*'Purshasing (2)'!$Q1364+MPS!P$10*'Purshasing (2)'!$R1364+MPS!P$11*'Purshasing (2)'!$S1364+MPS!P$12*'Purshasing (2)'!$T1364</f>
        <v>8807</v>
      </c>
      <c r="AQ1368" s="22">
        <f>MPS!Q$6*'Purshasing (2)'!$N1364+MPS!Q$7*'Purshasing (2)'!$O1364+MPS!Q$8*'Purshasing (2)'!$P1364+MPS!Q$9*'Purshasing (2)'!$Q1364+MPS!Q$10*'Purshasing (2)'!$R1364+MPS!Q$11*'Purshasing (2)'!$S1364+MPS!Q$12*'Purshasing (2)'!$T1364</f>
        <v>9884</v>
      </c>
      <c r="AR1368" s="22">
        <f>MPS!R$6*'Purshasing (2)'!$N1364+MPS!R$7*'Purshasing (2)'!$O1364+MPS!R$8*'Purshasing (2)'!$P1364+MPS!R$9*'Purshasing (2)'!$Q1364+MPS!R$10*'Purshasing (2)'!$R1364+MPS!R$11*'Purshasing (2)'!$S1364+MPS!R$12*'Purshasing (2)'!$T1364</f>
        <v>14970</v>
      </c>
      <c r="AS1368" s="22">
        <f>MPS!S$6*'Purshasing (2)'!$N1364+MPS!S$7*'Purshasing (2)'!$O1364+MPS!S$8*'Purshasing (2)'!$P1364+MPS!S$9*'Purshasing (2)'!$Q1364+MPS!S$10*'Purshasing (2)'!$R1364+MPS!S$11*'Purshasing (2)'!$S1364+MPS!S$12*'Purshasing (2)'!$T1364</f>
        <v>12130</v>
      </c>
      <c r="AT1368" s="22">
        <f>MPS!T$6*'Purshasing (2)'!$N1364+MPS!T$7*'Purshasing (2)'!$O1364+MPS!T$8*'Purshasing (2)'!$P1364+MPS!T$9*'Purshasing (2)'!$Q1364+MPS!T$10*'Purshasing (2)'!$R1364+MPS!T$11*'Purshasing (2)'!$S1364+MPS!T$12*'Purshasing (2)'!$T1364</f>
        <v>4667</v>
      </c>
      <c r="AU1368" s="22">
        <f>MPS!U$6*'Purshasing (2)'!$N1364+MPS!U$7*'Purshasing (2)'!$O1364+MPS!U$8*'Purshasing (2)'!$P1364+MPS!U$9*'Purshasing (2)'!$Q1364+MPS!U$10*'Purshasing (2)'!$R1364+MPS!U$11*'Purshasing (2)'!$S1364+MPS!U$12*'Purshasing (2)'!$T1364</f>
        <v>5869</v>
      </c>
      <c r="AV1368" s="22">
        <f>MPS!V$6*'Purshasing (2)'!$N1364+MPS!V$7*'Purshasing (2)'!$O1364+MPS!V$8*'Purshasing (2)'!$P1364+MPS!V$9*'Purshasing (2)'!$Q1364+MPS!V$10*'Purshasing (2)'!$R1364+MPS!V$11*'Purshasing (2)'!$S1364+MPS!V$12*'Purshasing (2)'!$T1364</f>
        <v>5785</v>
      </c>
      <c r="AW1368" s="22">
        <f>MPS!W$6*'Purshasing (2)'!$N1364+MPS!W$7*'Purshasing (2)'!$O1364+MPS!W$8*'Purshasing (2)'!$P1364+MPS!W$9*'Purshasing (2)'!$Q1364+MPS!W$10*'Purshasing (2)'!$R1364+MPS!W$11*'Purshasing (2)'!$S1364+MPS!W$12*'Purshasing (2)'!$T1364</f>
        <v>5539</v>
      </c>
      <c r="AX1368" s="22">
        <f>MPS!X$6*'Purshasing (2)'!$N1364+MPS!X$7*'Purshasing (2)'!$O1364+MPS!X$8*'Purshasing (2)'!$P1364+MPS!X$9*'Purshasing (2)'!$Q1364+MPS!X$10*'Purshasing (2)'!$R1364+MPS!X$11*'Purshasing (2)'!$S1364+MPS!X$12*'Purshasing (2)'!$T1364</f>
        <v>5316</v>
      </c>
      <c r="AY1368" s="22">
        <f>MPS!Y$6*'Purshasing (2)'!$N1364+MPS!Y$7*'Purshasing (2)'!$O1364+MPS!Y$8*'Purshasing (2)'!$P1364+MPS!Y$9*'Purshasing (2)'!$Q1364+MPS!Y$10*'Purshasing (2)'!$R1364+MPS!Y$11*'Purshasing (2)'!$S1364+MPS!Y$12*'Purshasing (2)'!$T1364</f>
        <v>3510</v>
      </c>
      <c r="AZ1368" s="22">
        <f>MPS!Z$6*'Purshasing (2)'!$N1364+MPS!Z$7*'Purshasing (2)'!$O1364+MPS!Z$8*'Purshasing (2)'!$P1364+MPS!Z$9*'Purshasing (2)'!$Q1364+MPS!Z$10*'Purshasing (2)'!$R1364+MPS!Z$11*'Purshasing (2)'!$S1364+MPS!Z$12*'Purshasing (2)'!$T1364</f>
        <v>2746</v>
      </c>
      <c r="BA1368" s="25">
        <f>MPS!AA$6*'Purshasing (2)'!$N1364+MPS!AA$7*'Purshasing (2)'!$O1364+MPS!AA$8*'Purshasing (2)'!$P1364+MPS!AA$9*'Purshasing (2)'!$Q1364+MPS!AA$10*'Purshasing (2)'!$R1364+MPS!AA$11*'Purshasing (2)'!$S1364+MPS!AA$12*'Purshasing (2)'!$T1364</f>
        <v>2709</v>
      </c>
    </row>
    <row r="1369" spans="1:53" hidden="1" x14ac:dyDescent="0.25">
      <c r="A1369" s="9">
        <v>6</v>
      </c>
      <c r="C1369" s="1" t="s">
        <v>603</v>
      </c>
      <c r="D1369" s="1" t="s">
        <v>68</v>
      </c>
      <c r="E1369" s="1" t="s">
        <v>223</v>
      </c>
      <c r="F1369" s="1" t="s">
        <v>250</v>
      </c>
      <c r="G1369" s="1" t="s">
        <v>68</v>
      </c>
      <c r="H1369" s="1" t="s">
        <v>136</v>
      </c>
      <c r="I1369" s="1" t="s">
        <v>105</v>
      </c>
      <c r="J1369" s="1" t="s">
        <v>608</v>
      </c>
      <c r="L1369" s="1"/>
      <c r="N1369" s="1">
        <v>1</v>
      </c>
      <c r="O1369" s="1">
        <v>1</v>
      </c>
      <c r="P1369" s="1">
        <v>1</v>
      </c>
      <c r="Q1369" s="1">
        <v>1</v>
      </c>
      <c r="R1369" s="1">
        <v>1</v>
      </c>
      <c r="S1369" s="1">
        <v>1</v>
      </c>
      <c r="T1369" s="1">
        <v>1</v>
      </c>
      <c r="Y1369" s="36"/>
      <c r="AL1369" s="37"/>
      <c r="AM1369" s="37"/>
      <c r="AN1369" s="12" t="s">
        <v>4</v>
      </c>
      <c r="AO1369" s="23"/>
      <c r="AP1369" s="23">
        <f t="shared" ref="AP1369:BA1369" si="4085">(AQ1368/30)*$X1364</f>
        <v>0</v>
      </c>
      <c r="AQ1369" s="23">
        <f t="shared" si="4085"/>
        <v>0</v>
      </c>
      <c r="AR1369" s="23">
        <f t="shared" si="4085"/>
        <v>0</v>
      </c>
      <c r="AS1369" s="23">
        <f t="shared" si="4085"/>
        <v>0</v>
      </c>
      <c r="AT1369" s="23">
        <f t="shared" si="4085"/>
        <v>0</v>
      </c>
      <c r="AU1369" s="23">
        <f t="shared" si="4085"/>
        <v>0</v>
      </c>
      <c r="AV1369" s="23">
        <f t="shared" si="4085"/>
        <v>0</v>
      </c>
      <c r="AW1369" s="23">
        <f t="shared" si="4085"/>
        <v>0</v>
      </c>
      <c r="AX1369" s="23">
        <f t="shared" si="4085"/>
        <v>0</v>
      </c>
      <c r="AY1369" s="23">
        <f t="shared" si="4085"/>
        <v>0</v>
      </c>
      <c r="AZ1369" s="23">
        <f t="shared" si="4085"/>
        <v>0</v>
      </c>
      <c r="BA1369" s="24">
        <f t="shared" si="4085"/>
        <v>0</v>
      </c>
    </row>
    <row r="1370" spans="1:53" hidden="1" x14ac:dyDescent="0.25">
      <c r="A1370" s="9">
        <v>7</v>
      </c>
      <c r="C1370" s="1" t="s">
        <v>603</v>
      </c>
      <c r="D1370" s="1" t="s">
        <v>68</v>
      </c>
      <c r="E1370" s="1" t="s">
        <v>223</v>
      </c>
      <c r="F1370" s="1" t="s">
        <v>250</v>
      </c>
      <c r="G1370" s="1" t="s">
        <v>68</v>
      </c>
      <c r="H1370" s="1" t="s">
        <v>136</v>
      </c>
      <c r="I1370" s="1" t="s">
        <v>105</v>
      </c>
      <c r="J1370" s="1" t="s">
        <v>608</v>
      </c>
      <c r="L1370" s="1"/>
      <c r="N1370" s="1">
        <v>1</v>
      </c>
      <c r="O1370" s="1">
        <v>1</v>
      </c>
      <c r="P1370" s="1">
        <v>1</v>
      </c>
      <c r="Q1370" s="1">
        <v>1</v>
      </c>
      <c r="R1370" s="1">
        <v>1</v>
      </c>
      <c r="S1370" s="1">
        <v>1</v>
      </c>
      <c r="T1370" s="1">
        <v>1</v>
      </c>
      <c r="Y1370" s="36"/>
      <c r="AL1370" s="37"/>
      <c r="AM1370" s="37"/>
      <c r="AN1370" s="13" t="s">
        <v>5</v>
      </c>
      <c r="AO1370" s="22"/>
      <c r="AP1370" s="22">
        <v>2000</v>
      </c>
      <c r="AQ1370" s="22"/>
      <c r="AR1370" s="22"/>
      <c r="AS1370" s="22"/>
      <c r="AT1370" s="22"/>
      <c r="AU1370" s="22"/>
      <c r="AV1370" s="22"/>
      <c r="AW1370" s="22"/>
      <c r="AX1370" s="22"/>
      <c r="AY1370" s="22"/>
      <c r="AZ1370" s="22"/>
      <c r="BA1370" s="25"/>
    </row>
    <row r="1371" spans="1:53" hidden="1" x14ac:dyDescent="0.25">
      <c r="A1371" s="9">
        <v>8</v>
      </c>
      <c r="C1371" s="1" t="s">
        <v>603</v>
      </c>
      <c r="D1371" s="1" t="s">
        <v>68</v>
      </c>
      <c r="E1371" s="1" t="s">
        <v>223</v>
      </c>
      <c r="F1371" s="1" t="s">
        <v>250</v>
      </c>
      <c r="G1371" s="1" t="s">
        <v>68</v>
      </c>
      <c r="H1371" s="1" t="s">
        <v>136</v>
      </c>
      <c r="I1371" s="1" t="s">
        <v>105</v>
      </c>
      <c r="J1371" s="1" t="s">
        <v>608</v>
      </c>
      <c r="L1371" s="1"/>
      <c r="N1371" s="1">
        <v>1</v>
      </c>
      <c r="O1371" s="1">
        <v>1</v>
      </c>
      <c r="P1371" s="1">
        <v>1</v>
      </c>
      <c r="Q1371" s="1">
        <v>1</v>
      </c>
      <c r="R1371" s="1">
        <v>1</v>
      </c>
      <c r="S1371" s="1">
        <v>1</v>
      </c>
      <c r="T1371" s="1">
        <v>1</v>
      </c>
      <c r="Y1371" s="36"/>
      <c r="AL1371" s="37"/>
      <c r="AM1371" s="37"/>
      <c r="AN1371" s="12" t="s">
        <v>6</v>
      </c>
      <c r="AO1371" s="23"/>
      <c r="AP1371" s="23"/>
      <c r="AQ1371" s="23"/>
      <c r="AR1371" s="23"/>
      <c r="AS1371" s="23"/>
      <c r="AT1371" s="23"/>
      <c r="AU1371" s="23"/>
      <c r="AV1371" s="23"/>
      <c r="AW1371" s="23"/>
      <c r="AX1371" s="23"/>
      <c r="AY1371" s="23"/>
      <c r="AZ1371" s="23"/>
      <c r="BA1371" s="24"/>
    </row>
    <row r="1372" spans="1:53" ht="14.4" hidden="1" thickBot="1" x14ac:dyDescent="0.3">
      <c r="A1372" s="11">
        <v>9</v>
      </c>
      <c r="C1372" s="1" t="s">
        <v>603</v>
      </c>
      <c r="D1372" s="1" t="s">
        <v>68</v>
      </c>
      <c r="E1372" s="1" t="s">
        <v>223</v>
      </c>
      <c r="F1372" s="1" t="s">
        <v>250</v>
      </c>
      <c r="G1372" s="1" t="s">
        <v>68</v>
      </c>
      <c r="H1372" s="1" t="s">
        <v>136</v>
      </c>
      <c r="I1372" s="1" t="s">
        <v>105</v>
      </c>
      <c r="J1372" s="1" t="s">
        <v>608</v>
      </c>
      <c r="L1372" s="1"/>
      <c r="N1372" s="1">
        <v>1</v>
      </c>
      <c r="O1372" s="1">
        <v>1</v>
      </c>
      <c r="P1372" s="1">
        <v>1</v>
      </c>
      <c r="Q1372" s="1">
        <v>1</v>
      </c>
      <c r="R1372" s="1">
        <v>1</v>
      </c>
      <c r="S1372" s="1">
        <v>1</v>
      </c>
      <c r="T1372" s="1">
        <v>1</v>
      </c>
      <c r="Y1372" s="36"/>
      <c r="AL1372" s="37"/>
      <c r="AM1372" s="37"/>
      <c r="AN1372" s="27" t="s">
        <v>7</v>
      </c>
      <c r="AO1372" s="28"/>
      <c r="AP1372" s="28"/>
      <c r="AQ1372" s="28"/>
      <c r="AR1372" s="28"/>
      <c r="AS1372" s="28"/>
      <c r="AT1372" s="28"/>
      <c r="AU1372" s="28"/>
      <c r="AV1372" s="28"/>
      <c r="AW1372" s="28"/>
      <c r="AX1372" s="28"/>
      <c r="AY1372" s="28"/>
      <c r="AZ1372" s="28"/>
      <c r="BA1372" s="29"/>
    </row>
    <row r="1373" spans="1:53" ht="15" hidden="1" thickTop="1" thickBot="1" x14ac:dyDescent="0.3">
      <c r="A1373" s="6">
        <v>1</v>
      </c>
      <c r="B1373" s="14">
        <v>153</v>
      </c>
      <c r="C1373" s="7" t="s">
        <v>640</v>
      </c>
      <c r="D1373" s="7" t="s">
        <v>68</v>
      </c>
      <c r="E1373" s="7" t="s">
        <v>223</v>
      </c>
      <c r="F1373" s="7" t="s">
        <v>250</v>
      </c>
      <c r="G1373" s="7" t="s">
        <v>68</v>
      </c>
      <c r="H1373" s="7" t="s">
        <v>136</v>
      </c>
      <c r="I1373" s="7" t="s">
        <v>47</v>
      </c>
      <c r="J1373" s="7" t="s">
        <v>608</v>
      </c>
      <c r="K1373" s="7" t="s">
        <v>641</v>
      </c>
      <c r="L1373" s="31" t="s">
        <v>642</v>
      </c>
      <c r="M1373" s="7" t="s">
        <v>643</v>
      </c>
      <c r="N1373" s="7">
        <v>1</v>
      </c>
      <c r="O1373" s="7">
        <v>1</v>
      </c>
      <c r="P1373" s="7">
        <v>1</v>
      </c>
      <c r="Q1373" s="7"/>
      <c r="R1373" s="7"/>
      <c r="S1373" s="7"/>
      <c r="T1373" s="7"/>
      <c r="U1373" s="7"/>
      <c r="V1373" s="8" t="s">
        <v>135</v>
      </c>
      <c r="W1373" s="8">
        <v>0.28784313725490202</v>
      </c>
      <c r="X1373" s="38">
        <v>0</v>
      </c>
      <c r="Y1373" s="42">
        <f t="shared" ref="Y1373" ca="1" si="4086">$L$3+AL1373</f>
        <v>42068</v>
      </c>
      <c r="Z1373" s="1" t="s">
        <v>139</v>
      </c>
      <c r="AA1373" s="1" t="s">
        <v>607</v>
      </c>
      <c r="AB1373" s="1">
        <v>0</v>
      </c>
      <c r="AL1373" s="2">
        <v>8</v>
      </c>
      <c r="AM1373" s="4">
        <v>1</v>
      </c>
      <c r="AN1373" s="39" t="s">
        <v>0</v>
      </c>
      <c r="AO1373" s="43"/>
      <c r="AP1373" s="43">
        <f t="shared" ref="AP1373:BA1373" si="4087">IF(AQ1378+AP1377+AP1379-AO1374&lt;0,0,MAX((AQ1378+AP1377+AP1379-AO1374),$AM1382))</f>
        <v>0</v>
      </c>
      <c r="AQ1373" s="43">
        <f t="shared" si="4087"/>
        <v>0</v>
      </c>
      <c r="AR1373" s="43">
        <f t="shared" si="4087"/>
        <v>0</v>
      </c>
      <c r="AS1373" s="43">
        <f t="shared" si="4087"/>
        <v>0</v>
      </c>
      <c r="AT1373" s="43">
        <f t="shared" si="4087"/>
        <v>0</v>
      </c>
      <c r="AU1373" s="43">
        <f t="shared" si="4087"/>
        <v>0</v>
      </c>
      <c r="AV1373" s="43">
        <f t="shared" si="4087"/>
        <v>0</v>
      </c>
      <c r="AW1373" s="43">
        <f t="shared" si="4087"/>
        <v>0</v>
      </c>
      <c r="AX1373" s="43">
        <f t="shared" si="4087"/>
        <v>0</v>
      </c>
      <c r="AY1373" s="43">
        <f t="shared" si="4087"/>
        <v>0</v>
      </c>
      <c r="AZ1373" s="43">
        <f t="shared" si="4087"/>
        <v>0</v>
      </c>
      <c r="BA1373" s="26">
        <f t="shared" si="4087"/>
        <v>0</v>
      </c>
    </row>
    <row r="1374" spans="1:53" x14ac:dyDescent="0.25">
      <c r="A1374" s="9">
        <v>2</v>
      </c>
      <c r="C1374" s="1" t="s">
        <v>640</v>
      </c>
      <c r="D1374" s="1" t="s">
        <v>68</v>
      </c>
      <c r="E1374" s="1" t="s">
        <v>223</v>
      </c>
      <c r="F1374" s="1" t="s">
        <v>250</v>
      </c>
      <c r="G1374" s="1" t="s">
        <v>68</v>
      </c>
      <c r="H1374" s="1" t="s">
        <v>136</v>
      </c>
      <c r="I1374" s="1" t="s">
        <v>47</v>
      </c>
      <c r="J1374" s="1" t="s">
        <v>608</v>
      </c>
      <c r="N1374" s="1">
        <v>1</v>
      </c>
      <c r="O1374" s="1">
        <v>1</v>
      </c>
      <c r="P1374" s="1">
        <v>1</v>
      </c>
      <c r="Y1374" s="36"/>
      <c r="AL1374" s="37"/>
      <c r="AM1374" s="37"/>
      <c r="AN1374" s="12" t="s">
        <v>1</v>
      </c>
      <c r="AO1374" s="44">
        <v>50000</v>
      </c>
      <c r="AP1374" s="44">
        <f t="shared" ref="AP1374" si="4088">AO1374+AP1373-AP1379-AP1377</f>
        <v>42039</v>
      </c>
      <c r="AQ1374" s="44">
        <f t="shared" ref="AQ1374" si="4089">AP1374+AQ1373-AQ1379-AQ1377</f>
        <v>35419</v>
      </c>
      <c r="AR1374" s="44">
        <f t="shared" ref="AR1374" si="4090">AQ1374+AR1373-AR1379-AR1377</f>
        <v>24099</v>
      </c>
      <c r="AS1374" s="44">
        <f t="shared" ref="AS1374" si="4091">AR1374+AS1373-AS1379-AS1377</f>
        <v>15407</v>
      </c>
      <c r="AT1374" s="44">
        <f t="shared" ref="AT1374" si="4092">AS1374+AT1373-AT1379-AT1377</f>
        <v>15407</v>
      </c>
      <c r="AU1374" s="44">
        <f t="shared" ref="AU1374" si="4093">AT1374+AU1373-AU1379-AU1377</f>
        <v>15407</v>
      </c>
      <c r="AV1374" s="44">
        <f t="shared" ref="AV1374" si="4094">AU1374+AV1373-AV1379-AV1377</f>
        <v>15407</v>
      </c>
      <c r="AW1374" s="44">
        <f t="shared" ref="AW1374" si="4095">AV1374+AW1373-AW1379-AW1377</f>
        <v>15407</v>
      </c>
      <c r="AX1374" s="44">
        <f t="shared" ref="AX1374" si="4096">AW1374+AX1373-AX1379-AX1377</f>
        <v>15407</v>
      </c>
      <c r="AY1374" s="44">
        <f t="shared" ref="AY1374" si="4097">AX1374+AY1373-AY1379-AY1377</f>
        <v>15407</v>
      </c>
      <c r="AZ1374" s="44">
        <f t="shared" ref="AZ1374" si="4098">AY1374+AZ1373-AZ1379-AZ1377</f>
        <v>15407</v>
      </c>
      <c r="BA1374" s="23">
        <f t="shared" ref="BA1374" si="4099">AZ1374+BA1373-BA1379-BA1377</f>
        <v>15407</v>
      </c>
    </row>
    <row r="1375" spans="1:53" hidden="1" x14ac:dyDescent="0.25">
      <c r="A1375" s="9">
        <v>3</v>
      </c>
      <c r="C1375" s="1" t="s">
        <v>640</v>
      </c>
      <c r="D1375" s="1" t="s">
        <v>68</v>
      </c>
      <c r="E1375" s="1" t="s">
        <v>223</v>
      </c>
      <c r="F1375" s="1" t="s">
        <v>250</v>
      </c>
      <c r="G1375" s="1" t="s">
        <v>68</v>
      </c>
      <c r="H1375" s="1" t="s">
        <v>136</v>
      </c>
      <c r="I1375" s="1" t="s">
        <v>47</v>
      </c>
      <c r="J1375" s="1" t="s">
        <v>608</v>
      </c>
      <c r="N1375" s="1">
        <v>1</v>
      </c>
      <c r="O1375" s="1">
        <v>1</v>
      </c>
      <c r="P1375" s="1">
        <v>1</v>
      </c>
      <c r="Y1375" s="36"/>
      <c r="AL1375" s="37"/>
      <c r="AM1375" s="37"/>
      <c r="AN1375" s="13" t="s">
        <v>3</v>
      </c>
      <c r="AO1375" s="45"/>
      <c r="AP1375" s="45">
        <f t="shared" ref="AP1375" si="4100">(AP1374/AQ1377)*30</f>
        <v>190.50906344410876</v>
      </c>
      <c r="AQ1375" s="45">
        <f t="shared" ref="AQ1375" si="4101">(AQ1374/AR1377)*30</f>
        <v>93.866607773851598</v>
      </c>
      <c r="AR1375" s="45">
        <f t="shared" ref="AR1375" si="4102">(AR1374/AS1377)*30</f>
        <v>83.176484123331804</v>
      </c>
      <c r="AS1375" s="45" t="e">
        <f t="shared" ref="AS1375" si="4103">(AS1374/AT1377)*30</f>
        <v>#DIV/0!</v>
      </c>
      <c r="AT1375" s="45" t="e">
        <f t="shared" ref="AT1375" si="4104">(AT1374/AU1377)*30</f>
        <v>#DIV/0!</v>
      </c>
      <c r="AU1375" s="45" t="e">
        <f t="shared" ref="AU1375" si="4105">(AU1374/AV1377)*30</f>
        <v>#DIV/0!</v>
      </c>
      <c r="AV1375" s="45" t="e">
        <f t="shared" ref="AV1375" si="4106">(AV1374/AW1377)*30</f>
        <v>#DIV/0!</v>
      </c>
      <c r="AW1375" s="45" t="e">
        <f t="shared" ref="AW1375" si="4107">(AW1374/AX1377)*30</f>
        <v>#DIV/0!</v>
      </c>
      <c r="AX1375" s="45" t="e">
        <f t="shared" ref="AX1375" si="4108">(AX1374/AY1377)*30</f>
        <v>#DIV/0!</v>
      </c>
      <c r="AY1375" s="45" t="e">
        <f t="shared" ref="AY1375" si="4109">(AY1374/AZ1377)*30</f>
        <v>#DIV/0!</v>
      </c>
      <c r="AZ1375" s="45" t="e">
        <f t="shared" ref="AZ1375" si="4110">(AZ1374/BA1377)*30</f>
        <v>#DIV/0!</v>
      </c>
      <c r="BA1375" s="25" t="e">
        <f t="shared" ref="BA1375" si="4111">(BA1374/BB1377)*30</f>
        <v>#DIV/0!</v>
      </c>
    </row>
    <row r="1376" spans="1:53" hidden="1" x14ac:dyDescent="0.25">
      <c r="A1376" s="9">
        <v>4</v>
      </c>
      <c r="C1376" s="1" t="s">
        <v>640</v>
      </c>
      <c r="D1376" s="1" t="s">
        <v>68</v>
      </c>
      <c r="E1376" s="1" t="s">
        <v>223</v>
      </c>
      <c r="F1376" s="1" t="s">
        <v>250</v>
      </c>
      <c r="G1376" s="1" t="s">
        <v>68</v>
      </c>
      <c r="H1376" s="1" t="s">
        <v>136</v>
      </c>
      <c r="I1376" s="1" t="s">
        <v>47</v>
      </c>
      <c r="J1376" s="1" t="s">
        <v>608</v>
      </c>
      <c r="N1376" s="1">
        <v>1</v>
      </c>
      <c r="O1376" s="1">
        <v>1</v>
      </c>
      <c r="P1376" s="1">
        <v>1</v>
      </c>
      <c r="Y1376" s="36"/>
      <c r="AL1376" s="37"/>
      <c r="AM1376" s="37"/>
      <c r="AN1376" s="12" t="s">
        <v>944</v>
      </c>
      <c r="AO1376" s="44"/>
      <c r="AP1376" s="44"/>
      <c r="AQ1376" s="44"/>
      <c r="AR1376" s="44"/>
      <c r="AS1376" s="44"/>
      <c r="AT1376" s="44"/>
      <c r="AU1376" s="44"/>
      <c r="AV1376" s="44"/>
      <c r="AW1376" s="44"/>
      <c r="AX1376" s="44"/>
      <c r="AY1376" s="44"/>
      <c r="AZ1376" s="44"/>
      <c r="BA1376" s="24"/>
    </row>
    <row r="1377" spans="1:53" hidden="1" x14ac:dyDescent="0.25">
      <c r="A1377" s="9">
        <v>5</v>
      </c>
      <c r="C1377" s="1" t="s">
        <v>640</v>
      </c>
      <c r="D1377" s="1" t="s">
        <v>68</v>
      </c>
      <c r="E1377" s="1" t="s">
        <v>223</v>
      </c>
      <c r="F1377" s="1" t="s">
        <v>250</v>
      </c>
      <c r="G1377" s="1" t="s">
        <v>68</v>
      </c>
      <c r="H1377" s="1" t="s">
        <v>136</v>
      </c>
      <c r="I1377" s="1" t="s">
        <v>47</v>
      </c>
      <c r="J1377" s="1" t="s">
        <v>608</v>
      </c>
      <c r="N1377" s="1">
        <v>1</v>
      </c>
      <c r="O1377" s="1">
        <v>1</v>
      </c>
      <c r="P1377" s="1">
        <v>1</v>
      </c>
      <c r="Y1377" s="36"/>
      <c r="AL1377" s="37"/>
      <c r="AM1377" s="37"/>
      <c r="AN1377" s="13" t="s">
        <v>2</v>
      </c>
      <c r="AO1377" s="22"/>
      <c r="AP1377" s="22">
        <f>MPS!P$6*'Purshasing (2)'!$N1373+MPS!P$7*'Purshasing (2)'!$O1373+MPS!P$8*'Purshasing (2)'!$P1373+MPS!P$9*'Purshasing (2)'!$Q1373+MPS!P$10*'Purshasing (2)'!$R1373+MPS!P$11*'Purshasing (2)'!$S1373+MPS!P$12*'Purshasing (2)'!$T1373</f>
        <v>5961</v>
      </c>
      <c r="AQ1377" s="22">
        <f>MPS!Q$6*'Purshasing (2)'!$N1373+MPS!Q$7*'Purshasing (2)'!$O1373+MPS!Q$8*'Purshasing (2)'!$P1373+MPS!Q$9*'Purshasing (2)'!$Q1373+MPS!Q$10*'Purshasing (2)'!$R1373+MPS!Q$11*'Purshasing (2)'!$S1373+MPS!Q$12*'Purshasing (2)'!$T1373</f>
        <v>6620</v>
      </c>
      <c r="AR1377" s="22">
        <f>MPS!R$6*'Purshasing (2)'!$N1373+MPS!R$7*'Purshasing (2)'!$O1373+MPS!R$8*'Purshasing (2)'!$P1373+MPS!R$9*'Purshasing (2)'!$Q1373+MPS!R$10*'Purshasing (2)'!$R1373+MPS!R$11*'Purshasing (2)'!$S1373+MPS!R$12*'Purshasing (2)'!$T1373</f>
        <v>11320</v>
      </c>
      <c r="AS1377" s="22">
        <f>MPS!S$6*'Purshasing (2)'!$N1373+MPS!S$7*'Purshasing (2)'!$O1373+MPS!S$8*'Purshasing (2)'!$P1373+MPS!S$9*'Purshasing (2)'!$Q1373+MPS!S$10*'Purshasing (2)'!$R1373+MPS!S$11*'Purshasing (2)'!$S1373+MPS!S$12*'Purshasing (2)'!$T1373</f>
        <v>8692</v>
      </c>
      <c r="AT1377" s="22">
        <f>MPS!T$6*'Purshasing (2)'!$N1373+MPS!T$7*'Purshasing (2)'!$O1373+MPS!T$8*'Purshasing (2)'!$P1373+MPS!T$9*'Purshasing (2)'!$Q1373+MPS!T$10*'Purshasing (2)'!$R1373+MPS!T$11*'Purshasing (2)'!$S1373+MPS!T$12*'Purshasing (2)'!$T1373</f>
        <v>0</v>
      </c>
      <c r="AU1377" s="22">
        <f>MPS!U$6*'Purshasing (2)'!$N1373+MPS!U$7*'Purshasing (2)'!$O1373+MPS!U$8*'Purshasing (2)'!$P1373+MPS!U$9*'Purshasing (2)'!$Q1373+MPS!U$10*'Purshasing (2)'!$R1373+MPS!U$11*'Purshasing (2)'!$S1373+MPS!U$12*'Purshasing (2)'!$T1373</f>
        <v>0</v>
      </c>
      <c r="AV1377" s="22">
        <f>MPS!V$6*'Purshasing (2)'!$N1373+MPS!V$7*'Purshasing (2)'!$O1373+MPS!V$8*'Purshasing (2)'!$P1373+MPS!V$9*'Purshasing (2)'!$Q1373+MPS!V$10*'Purshasing (2)'!$R1373+MPS!V$11*'Purshasing (2)'!$S1373+MPS!V$12*'Purshasing (2)'!$T1373</f>
        <v>0</v>
      </c>
      <c r="AW1377" s="22">
        <f>MPS!W$6*'Purshasing (2)'!$N1373+MPS!W$7*'Purshasing (2)'!$O1373+MPS!W$8*'Purshasing (2)'!$P1373+MPS!W$9*'Purshasing (2)'!$Q1373+MPS!W$10*'Purshasing (2)'!$R1373+MPS!W$11*'Purshasing (2)'!$S1373+MPS!W$12*'Purshasing (2)'!$T1373</f>
        <v>0</v>
      </c>
      <c r="AX1377" s="22">
        <f>MPS!X$6*'Purshasing (2)'!$N1373+MPS!X$7*'Purshasing (2)'!$O1373+MPS!X$8*'Purshasing (2)'!$P1373+MPS!X$9*'Purshasing (2)'!$Q1373+MPS!X$10*'Purshasing (2)'!$R1373+MPS!X$11*'Purshasing (2)'!$S1373+MPS!X$12*'Purshasing (2)'!$T1373</f>
        <v>0</v>
      </c>
      <c r="AY1377" s="22">
        <f>MPS!Y$6*'Purshasing (2)'!$N1373+MPS!Y$7*'Purshasing (2)'!$O1373+MPS!Y$8*'Purshasing (2)'!$P1373+MPS!Y$9*'Purshasing (2)'!$Q1373+MPS!Y$10*'Purshasing (2)'!$R1373+MPS!Y$11*'Purshasing (2)'!$S1373+MPS!Y$12*'Purshasing (2)'!$T1373</f>
        <v>0</v>
      </c>
      <c r="AZ1377" s="22">
        <f>MPS!Z$6*'Purshasing (2)'!$N1373+MPS!Z$7*'Purshasing (2)'!$O1373+MPS!Z$8*'Purshasing (2)'!$P1373+MPS!Z$9*'Purshasing (2)'!$Q1373+MPS!Z$10*'Purshasing (2)'!$R1373+MPS!Z$11*'Purshasing (2)'!$S1373+MPS!Z$12*'Purshasing (2)'!$T1373</f>
        <v>0</v>
      </c>
      <c r="BA1377" s="25">
        <f>MPS!AA$6*'Purshasing (2)'!$N1373+MPS!AA$7*'Purshasing (2)'!$O1373+MPS!AA$8*'Purshasing (2)'!$P1373+MPS!AA$9*'Purshasing (2)'!$Q1373+MPS!AA$10*'Purshasing (2)'!$R1373+MPS!AA$11*'Purshasing (2)'!$S1373+MPS!AA$12*'Purshasing (2)'!$T1373</f>
        <v>0</v>
      </c>
    </row>
    <row r="1378" spans="1:53" hidden="1" x14ac:dyDescent="0.25">
      <c r="A1378" s="9">
        <v>6</v>
      </c>
      <c r="C1378" s="1" t="s">
        <v>640</v>
      </c>
      <c r="D1378" s="1" t="s">
        <v>68</v>
      </c>
      <c r="E1378" s="1" t="s">
        <v>223</v>
      </c>
      <c r="F1378" s="1" t="s">
        <v>250</v>
      </c>
      <c r="G1378" s="1" t="s">
        <v>68</v>
      </c>
      <c r="H1378" s="1" t="s">
        <v>136</v>
      </c>
      <c r="I1378" s="1" t="s">
        <v>47</v>
      </c>
      <c r="J1378" s="1" t="s">
        <v>608</v>
      </c>
      <c r="L1378" s="1"/>
      <c r="N1378" s="1">
        <v>1</v>
      </c>
      <c r="O1378" s="1">
        <v>1</v>
      </c>
      <c r="P1378" s="1">
        <v>1</v>
      </c>
      <c r="Y1378" s="36"/>
      <c r="AL1378" s="37"/>
      <c r="AM1378" s="37"/>
      <c r="AN1378" s="12" t="s">
        <v>4</v>
      </c>
      <c r="AO1378" s="23"/>
      <c r="AP1378" s="23">
        <f t="shared" ref="AP1378:BA1378" si="4112">(AQ1377/30)*$X1373</f>
        <v>0</v>
      </c>
      <c r="AQ1378" s="23">
        <f t="shared" si="4112"/>
        <v>0</v>
      </c>
      <c r="AR1378" s="23">
        <f t="shared" si="4112"/>
        <v>0</v>
      </c>
      <c r="AS1378" s="23">
        <f t="shared" si="4112"/>
        <v>0</v>
      </c>
      <c r="AT1378" s="23">
        <f t="shared" si="4112"/>
        <v>0</v>
      </c>
      <c r="AU1378" s="23">
        <f t="shared" si="4112"/>
        <v>0</v>
      </c>
      <c r="AV1378" s="23">
        <f t="shared" si="4112"/>
        <v>0</v>
      </c>
      <c r="AW1378" s="23">
        <f t="shared" si="4112"/>
        <v>0</v>
      </c>
      <c r="AX1378" s="23">
        <f t="shared" si="4112"/>
        <v>0</v>
      </c>
      <c r="AY1378" s="23">
        <f t="shared" si="4112"/>
        <v>0</v>
      </c>
      <c r="AZ1378" s="23">
        <f t="shared" si="4112"/>
        <v>0</v>
      </c>
      <c r="BA1378" s="24">
        <f t="shared" si="4112"/>
        <v>0</v>
      </c>
    </row>
    <row r="1379" spans="1:53" hidden="1" x14ac:dyDescent="0.25">
      <c r="A1379" s="9">
        <v>7</v>
      </c>
      <c r="C1379" s="1" t="s">
        <v>640</v>
      </c>
      <c r="D1379" s="1" t="s">
        <v>68</v>
      </c>
      <c r="E1379" s="1" t="s">
        <v>223</v>
      </c>
      <c r="F1379" s="1" t="s">
        <v>250</v>
      </c>
      <c r="G1379" s="1" t="s">
        <v>68</v>
      </c>
      <c r="H1379" s="1" t="s">
        <v>136</v>
      </c>
      <c r="I1379" s="1" t="s">
        <v>47</v>
      </c>
      <c r="J1379" s="1" t="s">
        <v>608</v>
      </c>
      <c r="L1379" s="1"/>
      <c r="N1379" s="1">
        <v>1</v>
      </c>
      <c r="O1379" s="1">
        <v>1</v>
      </c>
      <c r="P1379" s="1">
        <v>1</v>
      </c>
      <c r="Y1379" s="36"/>
      <c r="AL1379" s="37"/>
      <c r="AM1379" s="37"/>
      <c r="AN1379" s="13" t="s">
        <v>5</v>
      </c>
      <c r="AO1379" s="22"/>
      <c r="AP1379" s="22">
        <v>2000</v>
      </c>
      <c r="AQ1379" s="22"/>
      <c r="AR1379" s="22"/>
      <c r="AS1379" s="22"/>
      <c r="AT1379" s="22"/>
      <c r="AU1379" s="22"/>
      <c r="AV1379" s="22"/>
      <c r="AW1379" s="22"/>
      <c r="AX1379" s="22"/>
      <c r="AY1379" s="22"/>
      <c r="AZ1379" s="22"/>
      <c r="BA1379" s="25"/>
    </row>
    <row r="1380" spans="1:53" hidden="1" x14ac:dyDescent="0.25">
      <c r="A1380" s="9">
        <v>8</v>
      </c>
      <c r="C1380" s="1" t="s">
        <v>640</v>
      </c>
      <c r="D1380" s="1" t="s">
        <v>68</v>
      </c>
      <c r="E1380" s="1" t="s">
        <v>223</v>
      </c>
      <c r="F1380" s="1" t="s">
        <v>250</v>
      </c>
      <c r="G1380" s="1" t="s">
        <v>68</v>
      </c>
      <c r="H1380" s="1" t="s">
        <v>136</v>
      </c>
      <c r="I1380" s="1" t="s">
        <v>47</v>
      </c>
      <c r="J1380" s="1" t="s">
        <v>608</v>
      </c>
      <c r="L1380" s="1"/>
      <c r="N1380" s="1">
        <v>1</v>
      </c>
      <c r="O1380" s="1">
        <v>1</v>
      </c>
      <c r="P1380" s="1">
        <v>1</v>
      </c>
      <c r="Y1380" s="36"/>
      <c r="AL1380" s="37"/>
      <c r="AM1380" s="37"/>
      <c r="AN1380" s="12" t="s">
        <v>6</v>
      </c>
      <c r="AO1380" s="23"/>
      <c r="AP1380" s="23"/>
      <c r="AQ1380" s="23"/>
      <c r="AR1380" s="23"/>
      <c r="AS1380" s="23"/>
      <c r="AT1380" s="23"/>
      <c r="AU1380" s="23"/>
      <c r="AV1380" s="23"/>
      <c r="AW1380" s="23"/>
      <c r="AX1380" s="23"/>
      <c r="AY1380" s="23"/>
      <c r="AZ1380" s="23"/>
      <c r="BA1380" s="24"/>
    </row>
    <row r="1381" spans="1:53" ht="14.4" hidden="1" thickBot="1" x14ac:dyDescent="0.3">
      <c r="A1381" s="11">
        <v>9</v>
      </c>
      <c r="C1381" s="1" t="s">
        <v>640</v>
      </c>
      <c r="D1381" s="1" t="s">
        <v>68</v>
      </c>
      <c r="E1381" s="1" t="s">
        <v>223</v>
      </c>
      <c r="F1381" s="1" t="s">
        <v>250</v>
      </c>
      <c r="G1381" s="1" t="s">
        <v>68</v>
      </c>
      <c r="H1381" s="1" t="s">
        <v>136</v>
      </c>
      <c r="I1381" s="1" t="s">
        <v>47</v>
      </c>
      <c r="J1381" s="1" t="s">
        <v>608</v>
      </c>
      <c r="L1381" s="1"/>
      <c r="N1381" s="1">
        <v>1</v>
      </c>
      <c r="O1381" s="1">
        <v>1</v>
      </c>
      <c r="P1381" s="1">
        <v>1</v>
      </c>
      <c r="Y1381" s="36"/>
      <c r="AL1381" s="37"/>
      <c r="AM1381" s="37"/>
      <c r="AN1381" s="27" t="s">
        <v>7</v>
      </c>
      <c r="AO1381" s="28"/>
      <c r="AP1381" s="28"/>
      <c r="AQ1381" s="28"/>
      <c r="AR1381" s="28"/>
      <c r="AS1381" s="28"/>
      <c r="AT1381" s="28"/>
      <c r="AU1381" s="28"/>
      <c r="AV1381" s="28"/>
      <c r="AW1381" s="28"/>
      <c r="AX1381" s="28"/>
      <c r="AY1381" s="28"/>
      <c r="AZ1381" s="28"/>
      <c r="BA1381" s="29"/>
    </row>
    <row r="1382" spans="1:53" ht="15" hidden="1" thickTop="1" thickBot="1" x14ac:dyDescent="0.3">
      <c r="A1382" s="6">
        <v>1</v>
      </c>
      <c r="B1382" s="14">
        <v>154</v>
      </c>
      <c r="C1382" s="7" t="s">
        <v>640</v>
      </c>
      <c r="D1382" s="7" t="s">
        <v>68</v>
      </c>
      <c r="E1382" s="7" t="s">
        <v>223</v>
      </c>
      <c r="F1382" s="7" t="s">
        <v>250</v>
      </c>
      <c r="G1382" s="7" t="s">
        <v>68</v>
      </c>
      <c r="H1382" s="7" t="s">
        <v>136</v>
      </c>
      <c r="I1382" s="7" t="s">
        <v>64</v>
      </c>
      <c r="J1382" s="7" t="s">
        <v>608</v>
      </c>
      <c r="K1382" s="7" t="s">
        <v>644</v>
      </c>
      <c r="L1382" s="31" t="s">
        <v>645</v>
      </c>
      <c r="M1382" s="7" t="s">
        <v>643</v>
      </c>
      <c r="N1382" s="7"/>
      <c r="O1382" s="7"/>
      <c r="P1382" s="7"/>
      <c r="Q1382" s="7">
        <v>1</v>
      </c>
      <c r="R1382" s="7">
        <v>1</v>
      </c>
      <c r="S1382" s="7">
        <v>1</v>
      </c>
      <c r="T1382" s="7">
        <v>1</v>
      </c>
      <c r="U1382" s="7"/>
      <c r="V1382" s="8" t="s">
        <v>135</v>
      </c>
      <c r="W1382" s="8">
        <v>0.38</v>
      </c>
      <c r="X1382" s="38">
        <v>0</v>
      </c>
      <c r="Y1382" s="42">
        <f t="shared" ref="Y1382" ca="1" si="4113">$L$3+AL1382</f>
        <v>42068</v>
      </c>
      <c r="Z1382" s="1" t="s">
        <v>139</v>
      </c>
      <c r="AA1382" s="1" t="s">
        <v>607</v>
      </c>
      <c r="AB1382" s="1">
        <v>0</v>
      </c>
      <c r="AL1382" s="2">
        <v>8</v>
      </c>
      <c r="AM1382" s="4">
        <v>1</v>
      </c>
      <c r="AN1382" s="39" t="s">
        <v>0</v>
      </c>
      <c r="AO1382" s="43"/>
      <c r="AP1382" s="43">
        <f t="shared" ref="AP1382:BA1382" si="4114">IF(AQ1387+AP1386+AP1388-AO1383&lt;0,0,MAX((AQ1387+AP1386+AP1388-AO1383),$AM1391))</f>
        <v>0</v>
      </c>
      <c r="AQ1382" s="43">
        <f t="shared" si="4114"/>
        <v>0</v>
      </c>
      <c r="AR1382" s="43">
        <f t="shared" si="4114"/>
        <v>0</v>
      </c>
      <c r="AS1382" s="43">
        <f t="shared" si="4114"/>
        <v>0</v>
      </c>
      <c r="AT1382" s="43">
        <f t="shared" si="4114"/>
        <v>0</v>
      </c>
      <c r="AU1382" s="43">
        <f t="shared" si="4114"/>
        <v>0</v>
      </c>
      <c r="AV1382" s="43">
        <f t="shared" si="4114"/>
        <v>0</v>
      </c>
      <c r="AW1382" s="43">
        <f t="shared" si="4114"/>
        <v>0</v>
      </c>
      <c r="AX1382" s="43">
        <f t="shared" si="4114"/>
        <v>0</v>
      </c>
      <c r="AY1382" s="43">
        <f t="shared" si="4114"/>
        <v>0</v>
      </c>
      <c r="AZ1382" s="43">
        <f t="shared" si="4114"/>
        <v>0</v>
      </c>
      <c r="BA1382" s="26">
        <f t="shared" si="4114"/>
        <v>1339</v>
      </c>
    </row>
    <row r="1383" spans="1:53" x14ac:dyDescent="0.25">
      <c r="A1383" s="9">
        <v>2</v>
      </c>
      <c r="C1383" s="1" t="s">
        <v>640</v>
      </c>
      <c r="D1383" s="1" t="s">
        <v>68</v>
      </c>
      <c r="E1383" s="1" t="s">
        <v>223</v>
      </c>
      <c r="F1383" s="1" t="s">
        <v>250</v>
      </c>
      <c r="G1383" s="1" t="s">
        <v>68</v>
      </c>
      <c r="H1383" s="1" t="s">
        <v>136</v>
      </c>
      <c r="I1383" s="1" t="s">
        <v>64</v>
      </c>
      <c r="J1383" s="1" t="s">
        <v>608</v>
      </c>
      <c r="Q1383" s="1">
        <v>1</v>
      </c>
      <c r="R1383" s="1">
        <v>1</v>
      </c>
      <c r="S1383" s="1">
        <v>1</v>
      </c>
      <c r="T1383" s="1">
        <v>1</v>
      </c>
      <c r="Y1383" s="36"/>
      <c r="AL1383" s="37"/>
      <c r="AM1383" s="37"/>
      <c r="AN1383" s="12" t="s">
        <v>1</v>
      </c>
      <c r="AO1383" s="44">
        <v>50000</v>
      </c>
      <c r="AP1383" s="44">
        <f t="shared" ref="AP1383" si="4115">AO1383+AP1382-AP1388-AP1386</f>
        <v>45154</v>
      </c>
      <c r="AQ1383" s="44">
        <f t="shared" ref="AQ1383" si="4116">AP1383+AQ1382-AQ1388-AQ1386</f>
        <v>41890</v>
      </c>
      <c r="AR1383" s="44">
        <f t="shared" ref="AR1383" si="4117">AQ1383+AR1382-AR1388-AR1386</f>
        <v>38240</v>
      </c>
      <c r="AS1383" s="44">
        <f t="shared" ref="AS1383" si="4118">AR1383+AS1382-AS1388-AS1386</f>
        <v>34802</v>
      </c>
      <c r="AT1383" s="44">
        <f t="shared" ref="AT1383" si="4119">AS1383+AT1382-AT1388-AT1386</f>
        <v>30135</v>
      </c>
      <c r="AU1383" s="44">
        <f t="shared" ref="AU1383" si="4120">AT1383+AU1382-AU1388-AU1386</f>
        <v>24266</v>
      </c>
      <c r="AV1383" s="44">
        <f t="shared" ref="AV1383" si="4121">AU1383+AV1382-AV1388-AV1386</f>
        <v>18481</v>
      </c>
      <c r="AW1383" s="44">
        <f t="shared" ref="AW1383" si="4122">AV1383+AW1382-AW1388-AW1386</f>
        <v>12942</v>
      </c>
      <c r="AX1383" s="44">
        <f t="shared" ref="AX1383" si="4123">AW1383+AX1382-AX1388-AX1386</f>
        <v>7626</v>
      </c>
      <c r="AY1383" s="44">
        <f t="shared" ref="AY1383" si="4124">AX1383+AY1382-AY1388-AY1386</f>
        <v>4116</v>
      </c>
      <c r="AZ1383" s="44">
        <f t="shared" ref="AZ1383" si="4125">AY1383+AZ1382-AZ1388-AZ1386</f>
        <v>1370</v>
      </c>
      <c r="BA1383" s="23">
        <f t="shared" ref="BA1383" si="4126">AZ1383+BA1382-BA1388-BA1386</f>
        <v>0</v>
      </c>
    </row>
    <row r="1384" spans="1:53" hidden="1" x14ac:dyDescent="0.25">
      <c r="A1384" s="9">
        <v>3</v>
      </c>
      <c r="C1384" s="1" t="s">
        <v>640</v>
      </c>
      <c r="D1384" s="1" t="s">
        <v>68</v>
      </c>
      <c r="E1384" s="1" t="s">
        <v>223</v>
      </c>
      <c r="F1384" s="1" t="s">
        <v>250</v>
      </c>
      <c r="G1384" s="1" t="s">
        <v>68</v>
      </c>
      <c r="H1384" s="1" t="s">
        <v>136</v>
      </c>
      <c r="I1384" s="1" t="s">
        <v>64</v>
      </c>
      <c r="J1384" s="1" t="s">
        <v>608</v>
      </c>
      <c r="Q1384" s="1">
        <v>1</v>
      </c>
      <c r="R1384" s="1">
        <v>1</v>
      </c>
      <c r="S1384" s="1">
        <v>1</v>
      </c>
      <c r="T1384" s="1">
        <v>1</v>
      </c>
      <c r="Y1384" s="36"/>
      <c r="AL1384" s="37"/>
      <c r="AM1384" s="37"/>
      <c r="AN1384" s="13" t="s">
        <v>3</v>
      </c>
      <c r="AO1384" s="45"/>
      <c r="AP1384" s="45">
        <f t="shared" ref="AP1384" si="4127">(AP1383/AQ1386)*30</f>
        <v>415.01838235294116</v>
      </c>
      <c r="AQ1384" s="45">
        <f t="shared" ref="AQ1384" si="4128">(AQ1383/AR1386)*30</f>
        <v>344.30136986301369</v>
      </c>
      <c r="AR1384" s="45">
        <f t="shared" ref="AR1384" si="4129">(AR1383/AS1386)*30</f>
        <v>333.68237347294939</v>
      </c>
      <c r="AS1384" s="45">
        <f t="shared" ref="AS1384" si="4130">(AS1383/AT1386)*30</f>
        <v>223.71116348832226</v>
      </c>
      <c r="AT1384" s="45">
        <f t="shared" ref="AT1384" si="4131">(AT1383/AU1386)*30</f>
        <v>154.03816663826885</v>
      </c>
      <c r="AU1384" s="45">
        <f t="shared" ref="AU1384" si="4132">(AU1383/AV1386)*30</f>
        <v>125.83923941227312</v>
      </c>
      <c r="AV1384" s="45">
        <f t="shared" ref="AV1384" si="4133">(AV1383/AW1386)*30</f>
        <v>100.09568514172233</v>
      </c>
      <c r="AW1384" s="45">
        <f t="shared" ref="AW1384" si="4134">(AW1383/AX1386)*30</f>
        <v>73.036117381489845</v>
      </c>
      <c r="AX1384" s="45">
        <f t="shared" ref="AX1384" si="4135">(AX1383/AY1386)*30</f>
        <v>65.179487179487168</v>
      </c>
      <c r="AY1384" s="45">
        <f t="shared" ref="AY1384" si="4136">(AY1383/AZ1386)*30</f>
        <v>44.967225054624905</v>
      </c>
      <c r="AZ1384" s="45">
        <f t="shared" ref="AZ1384" si="4137">(AZ1383/BA1386)*30</f>
        <v>15.171650055370986</v>
      </c>
      <c r="BA1384" s="25" t="e">
        <f t="shared" ref="BA1384" si="4138">(BA1383/BB1386)*30</f>
        <v>#DIV/0!</v>
      </c>
    </row>
    <row r="1385" spans="1:53" hidden="1" x14ac:dyDescent="0.25">
      <c r="A1385" s="9">
        <v>4</v>
      </c>
      <c r="C1385" s="1" t="s">
        <v>640</v>
      </c>
      <c r="D1385" s="1" t="s">
        <v>68</v>
      </c>
      <c r="E1385" s="1" t="s">
        <v>223</v>
      </c>
      <c r="F1385" s="1" t="s">
        <v>250</v>
      </c>
      <c r="G1385" s="1" t="s">
        <v>68</v>
      </c>
      <c r="H1385" s="1" t="s">
        <v>136</v>
      </c>
      <c r="I1385" s="1" t="s">
        <v>64</v>
      </c>
      <c r="J1385" s="1" t="s">
        <v>608</v>
      </c>
      <c r="Q1385" s="1">
        <v>1</v>
      </c>
      <c r="R1385" s="1">
        <v>1</v>
      </c>
      <c r="S1385" s="1">
        <v>1</v>
      </c>
      <c r="T1385" s="1">
        <v>1</v>
      </c>
      <c r="Y1385" s="36"/>
      <c r="AL1385" s="37"/>
      <c r="AM1385" s="37"/>
      <c r="AN1385" s="12" t="s">
        <v>944</v>
      </c>
      <c r="AO1385" s="44"/>
      <c r="AP1385" s="44"/>
      <c r="AQ1385" s="44"/>
      <c r="AR1385" s="44"/>
      <c r="AS1385" s="44"/>
      <c r="AT1385" s="44"/>
      <c r="AU1385" s="44"/>
      <c r="AV1385" s="44"/>
      <c r="AW1385" s="44"/>
      <c r="AX1385" s="44"/>
      <c r="AY1385" s="44"/>
      <c r="AZ1385" s="44"/>
      <c r="BA1385" s="24"/>
    </row>
    <row r="1386" spans="1:53" hidden="1" x14ac:dyDescent="0.25">
      <c r="A1386" s="9">
        <v>5</v>
      </c>
      <c r="C1386" s="1" t="s">
        <v>640</v>
      </c>
      <c r="D1386" s="1" t="s">
        <v>68</v>
      </c>
      <c r="E1386" s="1" t="s">
        <v>223</v>
      </c>
      <c r="F1386" s="1" t="s">
        <v>250</v>
      </c>
      <c r="G1386" s="1" t="s">
        <v>68</v>
      </c>
      <c r="H1386" s="1" t="s">
        <v>136</v>
      </c>
      <c r="I1386" s="1" t="s">
        <v>64</v>
      </c>
      <c r="J1386" s="1" t="s">
        <v>608</v>
      </c>
      <c r="Q1386" s="1">
        <v>1</v>
      </c>
      <c r="R1386" s="1">
        <v>1</v>
      </c>
      <c r="S1386" s="1">
        <v>1</v>
      </c>
      <c r="T1386" s="1">
        <v>1</v>
      </c>
      <c r="Y1386" s="36"/>
      <c r="AL1386" s="37"/>
      <c r="AM1386" s="37"/>
      <c r="AN1386" s="13" t="s">
        <v>2</v>
      </c>
      <c r="AO1386" s="22"/>
      <c r="AP1386" s="22">
        <f>MPS!P$6*'Purshasing (2)'!$N1382+MPS!P$7*'Purshasing (2)'!$O1382+MPS!P$8*'Purshasing (2)'!$P1382+MPS!P$9*'Purshasing (2)'!$Q1382+MPS!P$10*'Purshasing (2)'!$R1382+MPS!P$11*'Purshasing (2)'!$S1382+MPS!P$12*'Purshasing (2)'!$T1382</f>
        <v>2846</v>
      </c>
      <c r="AQ1386" s="22">
        <f>MPS!Q$6*'Purshasing (2)'!$N1382+MPS!Q$7*'Purshasing (2)'!$O1382+MPS!Q$8*'Purshasing (2)'!$P1382+MPS!Q$9*'Purshasing (2)'!$Q1382+MPS!Q$10*'Purshasing (2)'!$R1382+MPS!Q$11*'Purshasing (2)'!$S1382+MPS!Q$12*'Purshasing (2)'!$T1382</f>
        <v>3264</v>
      </c>
      <c r="AR1386" s="22">
        <f>MPS!R$6*'Purshasing (2)'!$N1382+MPS!R$7*'Purshasing (2)'!$O1382+MPS!R$8*'Purshasing (2)'!$P1382+MPS!R$9*'Purshasing (2)'!$Q1382+MPS!R$10*'Purshasing (2)'!$R1382+MPS!R$11*'Purshasing (2)'!$S1382+MPS!R$12*'Purshasing (2)'!$T1382</f>
        <v>3650</v>
      </c>
      <c r="AS1386" s="22">
        <f>MPS!S$6*'Purshasing (2)'!$N1382+MPS!S$7*'Purshasing (2)'!$O1382+MPS!S$8*'Purshasing (2)'!$P1382+MPS!S$9*'Purshasing (2)'!$Q1382+MPS!S$10*'Purshasing (2)'!$R1382+MPS!S$11*'Purshasing (2)'!$S1382+MPS!S$12*'Purshasing (2)'!$T1382</f>
        <v>3438</v>
      </c>
      <c r="AT1386" s="22">
        <f>MPS!T$6*'Purshasing (2)'!$N1382+MPS!T$7*'Purshasing (2)'!$O1382+MPS!T$8*'Purshasing (2)'!$P1382+MPS!T$9*'Purshasing (2)'!$Q1382+MPS!T$10*'Purshasing (2)'!$R1382+MPS!T$11*'Purshasing (2)'!$S1382+MPS!T$12*'Purshasing (2)'!$T1382</f>
        <v>4667</v>
      </c>
      <c r="AU1386" s="22">
        <f>MPS!U$6*'Purshasing (2)'!$N1382+MPS!U$7*'Purshasing (2)'!$O1382+MPS!U$8*'Purshasing (2)'!$P1382+MPS!U$9*'Purshasing (2)'!$Q1382+MPS!U$10*'Purshasing (2)'!$R1382+MPS!U$11*'Purshasing (2)'!$S1382+MPS!U$12*'Purshasing (2)'!$T1382</f>
        <v>5869</v>
      </c>
      <c r="AV1386" s="22">
        <f>MPS!V$6*'Purshasing (2)'!$N1382+MPS!V$7*'Purshasing (2)'!$O1382+MPS!V$8*'Purshasing (2)'!$P1382+MPS!V$9*'Purshasing (2)'!$Q1382+MPS!V$10*'Purshasing (2)'!$R1382+MPS!V$11*'Purshasing (2)'!$S1382+MPS!V$12*'Purshasing (2)'!$T1382</f>
        <v>5785</v>
      </c>
      <c r="AW1386" s="22">
        <f>MPS!W$6*'Purshasing (2)'!$N1382+MPS!W$7*'Purshasing (2)'!$O1382+MPS!W$8*'Purshasing (2)'!$P1382+MPS!W$9*'Purshasing (2)'!$Q1382+MPS!W$10*'Purshasing (2)'!$R1382+MPS!W$11*'Purshasing (2)'!$S1382+MPS!W$12*'Purshasing (2)'!$T1382</f>
        <v>5539</v>
      </c>
      <c r="AX1386" s="22">
        <f>MPS!X$6*'Purshasing (2)'!$N1382+MPS!X$7*'Purshasing (2)'!$O1382+MPS!X$8*'Purshasing (2)'!$P1382+MPS!X$9*'Purshasing (2)'!$Q1382+MPS!X$10*'Purshasing (2)'!$R1382+MPS!X$11*'Purshasing (2)'!$S1382+MPS!X$12*'Purshasing (2)'!$T1382</f>
        <v>5316</v>
      </c>
      <c r="AY1386" s="22">
        <f>MPS!Y$6*'Purshasing (2)'!$N1382+MPS!Y$7*'Purshasing (2)'!$O1382+MPS!Y$8*'Purshasing (2)'!$P1382+MPS!Y$9*'Purshasing (2)'!$Q1382+MPS!Y$10*'Purshasing (2)'!$R1382+MPS!Y$11*'Purshasing (2)'!$S1382+MPS!Y$12*'Purshasing (2)'!$T1382</f>
        <v>3510</v>
      </c>
      <c r="AZ1386" s="22">
        <f>MPS!Z$6*'Purshasing (2)'!$N1382+MPS!Z$7*'Purshasing (2)'!$O1382+MPS!Z$8*'Purshasing (2)'!$P1382+MPS!Z$9*'Purshasing (2)'!$Q1382+MPS!Z$10*'Purshasing (2)'!$R1382+MPS!Z$11*'Purshasing (2)'!$S1382+MPS!Z$12*'Purshasing (2)'!$T1382</f>
        <v>2746</v>
      </c>
      <c r="BA1386" s="25">
        <f>MPS!AA$6*'Purshasing (2)'!$N1382+MPS!AA$7*'Purshasing (2)'!$O1382+MPS!AA$8*'Purshasing (2)'!$P1382+MPS!AA$9*'Purshasing (2)'!$Q1382+MPS!AA$10*'Purshasing (2)'!$R1382+MPS!AA$11*'Purshasing (2)'!$S1382+MPS!AA$12*'Purshasing (2)'!$T1382</f>
        <v>2709</v>
      </c>
    </row>
    <row r="1387" spans="1:53" hidden="1" x14ac:dyDescent="0.25">
      <c r="A1387" s="9">
        <v>6</v>
      </c>
      <c r="C1387" s="1" t="s">
        <v>640</v>
      </c>
      <c r="D1387" s="1" t="s">
        <v>68</v>
      </c>
      <c r="E1387" s="1" t="s">
        <v>223</v>
      </c>
      <c r="F1387" s="1" t="s">
        <v>250</v>
      </c>
      <c r="G1387" s="1" t="s">
        <v>68</v>
      </c>
      <c r="H1387" s="1" t="s">
        <v>136</v>
      </c>
      <c r="I1387" s="1" t="s">
        <v>64</v>
      </c>
      <c r="J1387" s="1" t="s">
        <v>608</v>
      </c>
      <c r="L1387" s="1"/>
      <c r="Q1387" s="1">
        <v>1</v>
      </c>
      <c r="R1387" s="1">
        <v>1</v>
      </c>
      <c r="S1387" s="1">
        <v>1</v>
      </c>
      <c r="T1387" s="1">
        <v>1</v>
      </c>
      <c r="Y1387" s="36"/>
      <c r="AL1387" s="37"/>
      <c r="AM1387" s="37"/>
      <c r="AN1387" s="12" t="s">
        <v>4</v>
      </c>
      <c r="AO1387" s="23"/>
      <c r="AP1387" s="23">
        <f t="shared" ref="AP1387:BA1387" si="4139">(AQ1386/30)*$X1382</f>
        <v>0</v>
      </c>
      <c r="AQ1387" s="23">
        <f t="shared" si="4139"/>
        <v>0</v>
      </c>
      <c r="AR1387" s="23">
        <f t="shared" si="4139"/>
        <v>0</v>
      </c>
      <c r="AS1387" s="23">
        <f t="shared" si="4139"/>
        <v>0</v>
      </c>
      <c r="AT1387" s="23">
        <f t="shared" si="4139"/>
        <v>0</v>
      </c>
      <c r="AU1387" s="23">
        <f t="shared" si="4139"/>
        <v>0</v>
      </c>
      <c r="AV1387" s="23">
        <f t="shared" si="4139"/>
        <v>0</v>
      </c>
      <c r="AW1387" s="23">
        <f t="shared" si="4139"/>
        <v>0</v>
      </c>
      <c r="AX1387" s="23">
        <f t="shared" si="4139"/>
        <v>0</v>
      </c>
      <c r="AY1387" s="23">
        <f t="shared" si="4139"/>
        <v>0</v>
      </c>
      <c r="AZ1387" s="23">
        <f t="shared" si="4139"/>
        <v>0</v>
      </c>
      <c r="BA1387" s="24">
        <f t="shared" si="4139"/>
        <v>0</v>
      </c>
    </row>
    <row r="1388" spans="1:53" hidden="1" x14ac:dyDescent="0.25">
      <c r="A1388" s="9">
        <v>7</v>
      </c>
      <c r="C1388" s="1" t="s">
        <v>640</v>
      </c>
      <c r="D1388" s="1" t="s">
        <v>68</v>
      </c>
      <c r="E1388" s="1" t="s">
        <v>223</v>
      </c>
      <c r="F1388" s="1" t="s">
        <v>250</v>
      </c>
      <c r="G1388" s="1" t="s">
        <v>68</v>
      </c>
      <c r="H1388" s="1" t="s">
        <v>136</v>
      </c>
      <c r="I1388" s="1" t="s">
        <v>64</v>
      </c>
      <c r="J1388" s="1" t="s">
        <v>608</v>
      </c>
      <c r="L1388" s="1"/>
      <c r="Q1388" s="1">
        <v>1</v>
      </c>
      <c r="R1388" s="1">
        <v>1</v>
      </c>
      <c r="S1388" s="1">
        <v>1</v>
      </c>
      <c r="T1388" s="1">
        <v>1</v>
      </c>
      <c r="Y1388" s="36"/>
      <c r="AL1388" s="37"/>
      <c r="AM1388" s="37"/>
      <c r="AN1388" s="13" t="s">
        <v>5</v>
      </c>
      <c r="AO1388" s="22"/>
      <c r="AP1388" s="22">
        <v>2000</v>
      </c>
      <c r="AQ1388" s="22"/>
      <c r="AR1388" s="22"/>
      <c r="AS1388" s="22"/>
      <c r="AT1388" s="22"/>
      <c r="AU1388" s="22"/>
      <c r="AV1388" s="22"/>
      <c r="AW1388" s="22"/>
      <c r="AX1388" s="22"/>
      <c r="AY1388" s="22"/>
      <c r="AZ1388" s="22"/>
      <c r="BA1388" s="25"/>
    </row>
    <row r="1389" spans="1:53" hidden="1" x14ac:dyDescent="0.25">
      <c r="A1389" s="9">
        <v>8</v>
      </c>
      <c r="C1389" s="1" t="s">
        <v>640</v>
      </c>
      <c r="D1389" s="1" t="s">
        <v>68</v>
      </c>
      <c r="E1389" s="1" t="s">
        <v>223</v>
      </c>
      <c r="F1389" s="1" t="s">
        <v>250</v>
      </c>
      <c r="G1389" s="1" t="s">
        <v>68</v>
      </c>
      <c r="H1389" s="1" t="s">
        <v>136</v>
      </c>
      <c r="I1389" s="1" t="s">
        <v>64</v>
      </c>
      <c r="J1389" s="1" t="s">
        <v>608</v>
      </c>
      <c r="L1389" s="1"/>
      <c r="Q1389" s="1">
        <v>1</v>
      </c>
      <c r="R1389" s="1">
        <v>1</v>
      </c>
      <c r="S1389" s="1">
        <v>1</v>
      </c>
      <c r="T1389" s="1">
        <v>1</v>
      </c>
      <c r="Y1389" s="36"/>
      <c r="AL1389" s="37"/>
      <c r="AM1389" s="37"/>
      <c r="AN1389" s="12" t="s">
        <v>6</v>
      </c>
      <c r="AO1389" s="23"/>
      <c r="AP1389" s="23"/>
      <c r="AQ1389" s="23"/>
      <c r="AR1389" s="23"/>
      <c r="AS1389" s="23"/>
      <c r="AT1389" s="23"/>
      <c r="AU1389" s="23"/>
      <c r="AV1389" s="23"/>
      <c r="AW1389" s="23"/>
      <c r="AX1389" s="23"/>
      <c r="AY1389" s="23"/>
      <c r="AZ1389" s="23"/>
      <c r="BA1389" s="24"/>
    </row>
    <row r="1390" spans="1:53" ht="14.4" hidden="1" thickBot="1" x14ac:dyDescent="0.3">
      <c r="A1390" s="11">
        <v>9</v>
      </c>
      <c r="C1390" s="1" t="s">
        <v>640</v>
      </c>
      <c r="D1390" s="1" t="s">
        <v>68</v>
      </c>
      <c r="E1390" s="1" t="s">
        <v>223</v>
      </c>
      <c r="F1390" s="1" t="s">
        <v>250</v>
      </c>
      <c r="G1390" s="1" t="s">
        <v>68</v>
      </c>
      <c r="H1390" s="1" t="s">
        <v>136</v>
      </c>
      <c r="I1390" s="1" t="s">
        <v>64</v>
      </c>
      <c r="J1390" s="1" t="s">
        <v>608</v>
      </c>
      <c r="L1390" s="1"/>
      <c r="Q1390" s="1">
        <v>1</v>
      </c>
      <c r="R1390" s="1">
        <v>1</v>
      </c>
      <c r="S1390" s="1">
        <v>1</v>
      </c>
      <c r="T1390" s="1">
        <v>1</v>
      </c>
      <c r="Y1390" s="36"/>
      <c r="AL1390" s="37"/>
      <c r="AM1390" s="37"/>
      <c r="AN1390" s="27" t="s">
        <v>7</v>
      </c>
      <c r="AO1390" s="28"/>
      <c r="AP1390" s="28"/>
      <c r="AQ1390" s="28"/>
      <c r="AR1390" s="28"/>
      <c r="AS1390" s="28"/>
      <c r="AT1390" s="28"/>
      <c r="AU1390" s="28"/>
      <c r="AV1390" s="28"/>
      <c r="AW1390" s="28"/>
      <c r="AX1390" s="28"/>
      <c r="AY1390" s="28"/>
      <c r="AZ1390" s="28"/>
      <c r="BA1390" s="29"/>
    </row>
    <row r="1391" spans="1:53" ht="15" hidden="1" thickTop="1" thickBot="1" x14ac:dyDescent="0.3">
      <c r="A1391" s="6">
        <v>1</v>
      </c>
      <c r="B1391" s="14">
        <v>155</v>
      </c>
      <c r="C1391" s="7" t="s">
        <v>646</v>
      </c>
      <c r="D1391" s="7" t="s">
        <v>68</v>
      </c>
      <c r="E1391" s="7" t="s">
        <v>223</v>
      </c>
      <c r="F1391" s="7" t="s">
        <v>104</v>
      </c>
      <c r="G1391" s="7" t="s">
        <v>68</v>
      </c>
      <c r="H1391" s="7" t="s">
        <v>136</v>
      </c>
      <c r="I1391" s="7" t="s">
        <v>64</v>
      </c>
      <c r="J1391" s="7" t="s">
        <v>356</v>
      </c>
      <c r="K1391" s="7" t="s">
        <v>647</v>
      </c>
      <c r="L1391" s="31" t="s">
        <v>648</v>
      </c>
      <c r="M1391" s="7" t="s">
        <v>649</v>
      </c>
      <c r="N1391" s="7"/>
      <c r="O1391" s="7"/>
      <c r="P1391" s="7"/>
      <c r="Q1391" s="7">
        <v>4</v>
      </c>
      <c r="R1391" s="7">
        <v>4</v>
      </c>
      <c r="S1391" s="7">
        <v>4</v>
      </c>
      <c r="T1391" s="7">
        <v>4</v>
      </c>
      <c r="U1391" s="7"/>
      <c r="V1391" s="8" t="s">
        <v>135</v>
      </c>
      <c r="W1391" s="8">
        <v>0.27791952894995092</v>
      </c>
      <c r="X1391" s="38">
        <v>0</v>
      </c>
      <c r="Y1391" s="42">
        <f t="shared" ref="Y1391" ca="1" si="4140">$L$3+AL1391</f>
        <v>42068</v>
      </c>
      <c r="Z1391" s="1" t="s">
        <v>139</v>
      </c>
      <c r="AA1391" s="1" t="s">
        <v>650</v>
      </c>
      <c r="AB1391" s="1">
        <v>0</v>
      </c>
      <c r="AL1391" s="2">
        <v>8</v>
      </c>
      <c r="AM1391" s="4">
        <v>1</v>
      </c>
      <c r="AN1391" s="39" t="s">
        <v>0</v>
      </c>
      <c r="AO1391" s="43"/>
      <c r="AP1391" s="43">
        <f t="shared" ref="AP1391:BA1391" si="4141">IF(AQ1396+AP1395+AP1397-AO1392&lt;0,0,MAX((AQ1396+AP1395+AP1397-AO1392),$AM1400))</f>
        <v>0</v>
      </c>
      <c r="AQ1391" s="43">
        <f t="shared" si="4141"/>
        <v>0</v>
      </c>
      <c r="AR1391" s="43">
        <f t="shared" si="4141"/>
        <v>0</v>
      </c>
      <c r="AS1391" s="43">
        <f t="shared" si="4141"/>
        <v>4792</v>
      </c>
      <c r="AT1391" s="43">
        <f t="shared" si="4141"/>
        <v>18668</v>
      </c>
      <c r="AU1391" s="43">
        <f t="shared" si="4141"/>
        <v>23476</v>
      </c>
      <c r="AV1391" s="43">
        <f t="shared" si="4141"/>
        <v>23140</v>
      </c>
      <c r="AW1391" s="43">
        <f t="shared" si="4141"/>
        <v>22156</v>
      </c>
      <c r="AX1391" s="43">
        <f t="shared" si="4141"/>
        <v>21264</v>
      </c>
      <c r="AY1391" s="43">
        <f t="shared" si="4141"/>
        <v>14040</v>
      </c>
      <c r="AZ1391" s="43">
        <f t="shared" si="4141"/>
        <v>10984</v>
      </c>
      <c r="BA1391" s="26">
        <f t="shared" si="4141"/>
        <v>10836</v>
      </c>
    </row>
    <row r="1392" spans="1:53" x14ac:dyDescent="0.25">
      <c r="A1392" s="9">
        <v>2</v>
      </c>
      <c r="C1392" s="1" t="s">
        <v>646</v>
      </c>
      <c r="D1392" s="1" t="s">
        <v>68</v>
      </c>
      <c r="E1392" s="1" t="s">
        <v>223</v>
      </c>
      <c r="F1392" s="1" t="s">
        <v>104</v>
      </c>
      <c r="G1392" s="1" t="s">
        <v>68</v>
      </c>
      <c r="H1392" s="1" t="s">
        <v>136</v>
      </c>
      <c r="I1392" s="1" t="s">
        <v>64</v>
      </c>
      <c r="J1392" s="1" t="s">
        <v>356</v>
      </c>
      <c r="Q1392" s="1">
        <v>4</v>
      </c>
      <c r="R1392" s="1">
        <v>4</v>
      </c>
      <c r="S1392" s="1">
        <v>4</v>
      </c>
      <c r="T1392" s="1">
        <v>4</v>
      </c>
      <c r="Y1392" s="36"/>
      <c r="AL1392" s="37"/>
      <c r="AM1392" s="37"/>
      <c r="AN1392" s="12" t="s">
        <v>1</v>
      </c>
      <c r="AO1392" s="44">
        <v>50000</v>
      </c>
      <c r="AP1392" s="44">
        <f t="shared" ref="AP1392" si="4142">AO1392+AP1391-AP1397-AP1395</f>
        <v>36616</v>
      </c>
      <c r="AQ1392" s="44">
        <f t="shared" ref="AQ1392" si="4143">AP1392+AQ1391-AQ1397-AQ1395</f>
        <v>23560</v>
      </c>
      <c r="AR1392" s="44">
        <f t="shared" ref="AR1392" si="4144">AQ1392+AR1391-AR1397-AR1395</f>
        <v>8960</v>
      </c>
      <c r="AS1392" s="44">
        <f t="shared" ref="AS1392" si="4145">AR1392+AS1391-AS1397-AS1395</f>
        <v>0</v>
      </c>
      <c r="AT1392" s="44">
        <f t="shared" ref="AT1392" si="4146">AS1392+AT1391-AT1397-AT1395</f>
        <v>0</v>
      </c>
      <c r="AU1392" s="44">
        <f t="shared" ref="AU1392" si="4147">AT1392+AU1391-AU1397-AU1395</f>
        <v>0</v>
      </c>
      <c r="AV1392" s="44">
        <f t="shared" ref="AV1392" si="4148">AU1392+AV1391-AV1397-AV1395</f>
        <v>0</v>
      </c>
      <c r="AW1392" s="44">
        <f t="shared" ref="AW1392" si="4149">AV1392+AW1391-AW1397-AW1395</f>
        <v>0</v>
      </c>
      <c r="AX1392" s="44">
        <f t="shared" ref="AX1392" si="4150">AW1392+AX1391-AX1397-AX1395</f>
        <v>0</v>
      </c>
      <c r="AY1392" s="44">
        <f t="shared" ref="AY1392" si="4151">AX1392+AY1391-AY1397-AY1395</f>
        <v>0</v>
      </c>
      <c r="AZ1392" s="44">
        <f t="shared" ref="AZ1392" si="4152">AY1392+AZ1391-AZ1397-AZ1395</f>
        <v>0</v>
      </c>
      <c r="BA1392" s="23">
        <f t="shared" ref="BA1392" si="4153">AZ1392+BA1391-BA1397-BA1395</f>
        <v>0</v>
      </c>
    </row>
    <row r="1393" spans="1:53" hidden="1" x14ac:dyDescent="0.25">
      <c r="A1393" s="9">
        <v>3</v>
      </c>
      <c r="C1393" s="1" t="s">
        <v>646</v>
      </c>
      <c r="D1393" s="1" t="s">
        <v>68</v>
      </c>
      <c r="E1393" s="1" t="s">
        <v>223</v>
      </c>
      <c r="F1393" s="1" t="s">
        <v>104</v>
      </c>
      <c r="G1393" s="1" t="s">
        <v>68</v>
      </c>
      <c r="H1393" s="1" t="s">
        <v>136</v>
      </c>
      <c r="I1393" s="1" t="s">
        <v>64</v>
      </c>
      <c r="J1393" s="1" t="s">
        <v>356</v>
      </c>
      <c r="Q1393" s="1">
        <v>4</v>
      </c>
      <c r="R1393" s="1">
        <v>4</v>
      </c>
      <c r="S1393" s="1">
        <v>4</v>
      </c>
      <c r="T1393" s="1">
        <v>4</v>
      </c>
      <c r="Y1393" s="36"/>
      <c r="AL1393" s="37"/>
      <c r="AM1393" s="37"/>
      <c r="AN1393" s="13" t="s">
        <v>3</v>
      </c>
      <c r="AO1393" s="45"/>
      <c r="AP1393" s="45">
        <f t="shared" ref="AP1393" si="4154">(AP1392/AQ1395)*30</f>
        <v>84.13602941176471</v>
      </c>
      <c r="AQ1393" s="45">
        <f t="shared" ref="AQ1393" si="4155">(AQ1392/AR1395)*30</f>
        <v>48.410958904109584</v>
      </c>
      <c r="AR1393" s="45">
        <f t="shared" ref="AR1393" si="4156">(AR1392/AS1395)*30</f>
        <v>19.546247818499126</v>
      </c>
      <c r="AS1393" s="45">
        <f t="shared" ref="AS1393" si="4157">(AS1392/AT1395)*30</f>
        <v>0</v>
      </c>
      <c r="AT1393" s="45">
        <f t="shared" ref="AT1393" si="4158">(AT1392/AU1395)*30</f>
        <v>0</v>
      </c>
      <c r="AU1393" s="45">
        <f t="shared" ref="AU1393" si="4159">(AU1392/AV1395)*30</f>
        <v>0</v>
      </c>
      <c r="AV1393" s="45">
        <f t="shared" ref="AV1393" si="4160">(AV1392/AW1395)*30</f>
        <v>0</v>
      </c>
      <c r="AW1393" s="45">
        <f t="shared" ref="AW1393" si="4161">(AW1392/AX1395)*30</f>
        <v>0</v>
      </c>
      <c r="AX1393" s="45">
        <f t="shared" ref="AX1393" si="4162">(AX1392/AY1395)*30</f>
        <v>0</v>
      </c>
      <c r="AY1393" s="45">
        <f t="shared" ref="AY1393" si="4163">(AY1392/AZ1395)*30</f>
        <v>0</v>
      </c>
      <c r="AZ1393" s="45">
        <f t="shared" ref="AZ1393" si="4164">(AZ1392/BA1395)*30</f>
        <v>0</v>
      </c>
      <c r="BA1393" s="25" t="e">
        <f t="shared" ref="BA1393" si="4165">(BA1392/BB1395)*30</f>
        <v>#DIV/0!</v>
      </c>
    </row>
    <row r="1394" spans="1:53" hidden="1" x14ac:dyDescent="0.25">
      <c r="A1394" s="9">
        <v>4</v>
      </c>
      <c r="C1394" s="1" t="s">
        <v>646</v>
      </c>
      <c r="D1394" s="1" t="s">
        <v>68</v>
      </c>
      <c r="E1394" s="1" t="s">
        <v>223</v>
      </c>
      <c r="F1394" s="1" t="s">
        <v>104</v>
      </c>
      <c r="G1394" s="1" t="s">
        <v>68</v>
      </c>
      <c r="H1394" s="1" t="s">
        <v>136</v>
      </c>
      <c r="I1394" s="1" t="s">
        <v>64</v>
      </c>
      <c r="J1394" s="1" t="s">
        <v>356</v>
      </c>
      <c r="Q1394" s="1">
        <v>4</v>
      </c>
      <c r="R1394" s="1">
        <v>4</v>
      </c>
      <c r="S1394" s="1">
        <v>4</v>
      </c>
      <c r="T1394" s="1">
        <v>4</v>
      </c>
      <c r="Y1394" s="36"/>
      <c r="AL1394" s="37"/>
      <c r="AM1394" s="37"/>
      <c r="AN1394" s="12" t="s">
        <v>944</v>
      </c>
      <c r="AO1394" s="44"/>
      <c r="AP1394" s="44"/>
      <c r="AQ1394" s="44"/>
      <c r="AR1394" s="44"/>
      <c r="AS1394" s="44"/>
      <c r="AT1394" s="44"/>
      <c r="AU1394" s="44"/>
      <c r="AV1394" s="44"/>
      <c r="AW1394" s="44"/>
      <c r="AX1394" s="44"/>
      <c r="AY1394" s="44"/>
      <c r="AZ1394" s="44"/>
      <c r="BA1394" s="24"/>
    </row>
    <row r="1395" spans="1:53" hidden="1" x14ac:dyDescent="0.25">
      <c r="A1395" s="9">
        <v>5</v>
      </c>
      <c r="C1395" s="1" t="s">
        <v>646</v>
      </c>
      <c r="D1395" s="1" t="s">
        <v>68</v>
      </c>
      <c r="E1395" s="1" t="s">
        <v>223</v>
      </c>
      <c r="F1395" s="1" t="s">
        <v>104</v>
      </c>
      <c r="G1395" s="1" t="s">
        <v>68</v>
      </c>
      <c r="H1395" s="1" t="s">
        <v>136</v>
      </c>
      <c r="I1395" s="1" t="s">
        <v>64</v>
      </c>
      <c r="J1395" s="1" t="s">
        <v>356</v>
      </c>
      <c r="Q1395" s="1">
        <v>4</v>
      </c>
      <c r="R1395" s="1">
        <v>4</v>
      </c>
      <c r="S1395" s="1">
        <v>4</v>
      </c>
      <c r="T1395" s="1">
        <v>4</v>
      </c>
      <c r="Y1395" s="36"/>
      <c r="AL1395" s="37"/>
      <c r="AM1395" s="37"/>
      <c r="AN1395" s="13" t="s">
        <v>2</v>
      </c>
      <c r="AO1395" s="22"/>
      <c r="AP1395" s="22">
        <f>MPS!P$6*'Purshasing (2)'!$N1391+MPS!P$7*'Purshasing (2)'!$O1391+MPS!P$8*'Purshasing (2)'!$P1391+MPS!P$9*'Purshasing (2)'!$Q1391+MPS!P$10*'Purshasing (2)'!$R1391+MPS!P$11*'Purshasing (2)'!$S1391+MPS!P$12*'Purshasing (2)'!$T1391</f>
        <v>11384</v>
      </c>
      <c r="AQ1395" s="22">
        <f>MPS!Q$6*'Purshasing (2)'!$N1391+MPS!Q$7*'Purshasing (2)'!$O1391+MPS!Q$8*'Purshasing (2)'!$P1391+MPS!Q$9*'Purshasing (2)'!$Q1391+MPS!Q$10*'Purshasing (2)'!$R1391+MPS!Q$11*'Purshasing (2)'!$S1391+MPS!Q$12*'Purshasing (2)'!$T1391</f>
        <v>13056</v>
      </c>
      <c r="AR1395" s="22">
        <f>MPS!R$6*'Purshasing (2)'!$N1391+MPS!R$7*'Purshasing (2)'!$O1391+MPS!R$8*'Purshasing (2)'!$P1391+MPS!R$9*'Purshasing (2)'!$Q1391+MPS!R$10*'Purshasing (2)'!$R1391+MPS!R$11*'Purshasing (2)'!$S1391+MPS!R$12*'Purshasing (2)'!$T1391</f>
        <v>14600</v>
      </c>
      <c r="AS1395" s="22">
        <f>MPS!S$6*'Purshasing (2)'!$N1391+MPS!S$7*'Purshasing (2)'!$O1391+MPS!S$8*'Purshasing (2)'!$P1391+MPS!S$9*'Purshasing (2)'!$Q1391+MPS!S$10*'Purshasing (2)'!$R1391+MPS!S$11*'Purshasing (2)'!$S1391+MPS!S$12*'Purshasing (2)'!$T1391</f>
        <v>13752</v>
      </c>
      <c r="AT1395" s="22">
        <f>MPS!T$6*'Purshasing (2)'!$N1391+MPS!T$7*'Purshasing (2)'!$O1391+MPS!T$8*'Purshasing (2)'!$P1391+MPS!T$9*'Purshasing (2)'!$Q1391+MPS!T$10*'Purshasing (2)'!$R1391+MPS!T$11*'Purshasing (2)'!$S1391+MPS!T$12*'Purshasing (2)'!$T1391</f>
        <v>18668</v>
      </c>
      <c r="AU1395" s="22">
        <f>MPS!U$6*'Purshasing (2)'!$N1391+MPS!U$7*'Purshasing (2)'!$O1391+MPS!U$8*'Purshasing (2)'!$P1391+MPS!U$9*'Purshasing (2)'!$Q1391+MPS!U$10*'Purshasing (2)'!$R1391+MPS!U$11*'Purshasing (2)'!$S1391+MPS!U$12*'Purshasing (2)'!$T1391</f>
        <v>23476</v>
      </c>
      <c r="AV1395" s="22">
        <f>MPS!V$6*'Purshasing (2)'!$N1391+MPS!V$7*'Purshasing (2)'!$O1391+MPS!V$8*'Purshasing (2)'!$P1391+MPS!V$9*'Purshasing (2)'!$Q1391+MPS!V$10*'Purshasing (2)'!$R1391+MPS!V$11*'Purshasing (2)'!$S1391+MPS!V$12*'Purshasing (2)'!$T1391</f>
        <v>23140</v>
      </c>
      <c r="AW1395" s="22">
        <f>MPS!W$6*'Purshasing (2)'!$N1391+MPS!W$7*'Purshasing (2)'!$O1391+MPS!W$8*'Purshasing (2)'!$P1391+MPS!W$9*'Purshasing (2)'!$Q1391+MPS!W$10*'Purshasing (2)'!$R1391+MPS!W$11*'Purshasing (2)'!$S1391+MPS!W$12*'Purshasing (2)'!$T1391</f>
        <v>22156</v>
      </c>
      <c r="AX1395" s="22">
        <f>MPS!X$6*'Purshasing (2)'!$N1391+MPS!X$7*'Purshasing (2)'!$O1391+MPS!X$8*'Purshasing (2)'!$P1391+MPS!X$9*'Purshasing (2)'!$Q1391+MPS!X$10*'Purshasing (2)'!$R1391+MPS!X$11*'Purshasing (2)'!$S1391+MPS!X$12*'Purshasing (2)'!$T1391</f>
        <v>21264</v>
      </c>
      <c r="AY1395" s="22">
        <f>MPS!Y$6*'Purshasing (2)'!$N1391+MPS!Y$7*'Purshasing (2)'!$O1391+MPS!Y$8*'Purshasing (2)'!$P1391+MPS!Y$9*'Purshasing (2)'!$Q1391+MPS!Y$10*'Purshasing (2)'!$R1391+MPS!Y$11*'Purshasing (2)'!$S1391+MPS!Y$12*'Purshasing (2)'!$T1391</f>
        <v>14040</v>
      </c>
      <c r="AZ1395" s="22">
        <f>MPS!Z$6*'Purshasing (2)'!$N1391+MPS!Z$7*'Purshasing (2)'!$O1391+MPS!Z$8*'Purshasing (2)'!$P1391+MPS!Z$9*'Purshasing (2)'!$Q1391+MPS!Z$10*'Purshasing (2)'!$R1391+MPS!Z$11*'Purshasing (2)'!$S1391+MPS!Z$12*'Purshasing (2)'!$T1391</f>
        <v>10984</v>
      </c>
      <c r="BA1395" s="25">
        <f>MPS!AA$6*'Purshasing (2)'!$N1391+MPS!AA$7*'Purshasing (2)'!$O1391+MPS!AA$8*'Purshasing (2)'!$P1391+MPS!AA$9*'Purshasing (2)'!$Q1391+MPS!AA$10*'Purshasing (2)'!$R1391+MPS!AA$11*'Purshasing (2)'!$S1391+MPS!AA$12*'Purshasing (2)'!$T1391</f>
        <v>10836</v>
      </c>
    </row>
    <row r="1396" spans="1:53" hidden="1" x14ac:dyDescent="0.25">
      <c r="A1396" s="9">
        <v>6</v>
      </c>
      <c r="C1396" s="1" t="s">
        <v>646</v>
      </c>
      <c r="D1396" s="1" t="s">
        <v>68</v>
      </c>
      <c r="E1396" s="1" t="s">
        <v>223</v>
      </c>
      <c r="F1396" s="1" t="s">
        <v>104</v>
      </c>
      <c r="G1396" s="1" t="s">
        <v>68</v>
      </c>
      <c r="H1396" s="1" t="s">
        <v>136</v>
      </c>
      <c r="I1396" s="1" t="s">
        <v>64</v>
      </c>
      <c r="J1396" s="1" t="s">
        <v>356</v>
      </c>
      <c r="L1396" s="1"/>
      <c r="Q1396" s="1">
        <v>4</v>
      </c>
      <c r="R1396" s="1">
        <v>4</v>
      </c>
      <c r="S1396" s="1">
        <v>4</v>
      </c>
      <c r="T1396" s="1">
        <v>4</v>
      </c>
      <c r="Y1396" s="36"/>
      <c r="AL1396" s="37"/>
      <c r="AM1396" s="37"/>
      <c r="AN1396" s="12" t="s">
        <v>4</v>
      </c>
      <c r="AO1396" s="23"/>
      <c r="AP1396" s="23">
        <f t="shared" ref="AP1396:BA1396" si="4166">(AQ1395/30)*$X1391</f>
        <v>0</v>
      </c>
      <c r="AQ1396" s="23">
        <f t="shared" si="4166"/>
        <v>0</v>
      </c>
      <c r="AR1396" s="23">
        <f t="shared" si="4166"/>
        <v>0</v>
      </c>
      <c r="AS1396" s="23">
        <f t="shared" si="4166"/>
        <v>0</v>
      </c>
      <c r="AT1396" s="23">
        <f t="shared" si="4166"/>
        <v>0</v>
      </c>
      <c r="AU1396" s="23">
        <f t="shared" si="4166"/>
        <v>0</v>
      </c>
      <c r="AV1396" s="23">
        <f t="shared" si="4166"/>
        <v>0</v>
      </c>
      <c r="AW1396" s="23">
        <f t="shared" si="4166"/>
        <v>0</v>
      </c>
      <c r="AX1396" s="23">
        <f t="shared" si="4166"/>
        <v>0</v>
      </c>
      <c r="AY1396" s="23">
        <f t="shared" si="4166"/>
        <v>0</v>
      </c>
      <c r="AZ1396" s="23">
        <f t="shared" si="4166"/>
        <v>0</v>
      </c>
      <c r="BA1396" s="24">
        <f t="shared" si="4166"/>
        <v>0</v>
      </c>
    </row>
    <row r="1397" spans="1:53" hidden="1" x14ac:dyDescent="0.25">
      <c r="A1397" s="9">
        <v>7</v>
      </c>
      <c r="C1397" s="1" t="s">
        <v>646</v>
      </c>
      <c r="D1397" s="1" t="s">
        <v>68</v>
      </c>
      <c r="E1397" s="1" t="s">
        <v>223</v>
      </c>
      <c r="F1397" s="1" t="s">
        <v>104</v>
      </c>
      <c r="G1397" s="1" t="s">
        <v>68</v>
      </c>
      <c r="H1397" s="1" t="s">
        <v>136</v>
      </c>
      <c r="I1397" s="1" t="s">
        <v>64</v>
      </c>
      <c r="J1397" s="1" t="s">
        <v>356</v>
      </c>
      <c r="L1397" s="1"/>
      <c r="Q1397" s="1">
        <v>4</v>
      </c>
      <c r="R1397" s="1">
        <v>4</v>
      </c>
      <c r="S1397" s="1">
        <v>4</v>
      </c>
      <c r="T1397" s="1">
        <v>4</v>
      </c>
      <c r="Y1397" s="36"/>
      <c r="AL1397" s="37"/>
      <c r="AM1397" s="37"/>
      <c r="AN1397" s="13" t="s">
        <v>5</v>
      </c>
      <c r="AO1397" s="22"/>
      <c r="AP1397" s="22">
        <v>2000</v>
      </c>
      <c r="AQ1397" s="22"/>
      <c r="AR1397" s="22"/>
      <c r="AS1397" s="22"/>
      <c r="AT1397" s="22"/>
      <c r="AU1397" s="22"/>
      <c r="AV1397" s="22"/>
      <c r="AW1397" s="22"/>
      <c r="AX1397" s="22"/>
      <c r="AY1397" s="22"/>
      <c r="AZ1397" s="22"/>
      <c r="BA1397" s="25"/>
    </row>
    <row r="1398" spans="1:53" hidden="1" x14ac:dyDescent="0.25">
      <c r="A1398" s="9">
        <v>8</v>
      </c>
      <c r="C1398" s="1" t="s">
        <v>646</v>
      </c>
      <c r="D1398" s="1" t="s">
        <v>68</v>
      </c>
      <c r="E1398" s="1" t="s">
        <v>223</v>
      </c>
      <c r="F1398" s="1" t="s">
        <v>104</v>
      </c>
      <c r="G1398" s="1" t="s">
        <v>68</v>
      </c>
      <c r="H1398" s="1" t="s">
        <v>136</v>
      </c>
      <c r="I1398" s="1" t="s">
        <v>64</v>
      </c>
      <c r="J1398" s="1" t="s">
        <v>356</v>
      </c>
      <c r="L1398" s="1"/>
      <c r="Q1398" s="1">
        <v>4</v>
      </c>
      <c r="R1398" s="1">
        <v>4</v>
      </c>
      <c r="S1398" s="1">
        <v>4</v>
      </c>
      <c r="T1398" s="1">
        <v>4</v>
      </c>
      <c r="Y1398" s="36"/>
      <c r="AL1398" s="37"/>
      <c r="AM1398" s="37"/>
      <c r="AN1398" s="12" t="s">
        <v>6</v>
      </c>
      <c r="AO1398" s="23"/>
      <c r="AP1398" s="23"/>
      <c r="AQ1398" s="23"/>
      <c r="AR1398" s="23"/>
      <c r="AS1398" s="23"/>
      <c r="AT1398" s="23"/>
      <c r="AU1398" s="23"/>
      <c r="AV1398" s="23"/>
      <c r="AW1398" s="23"/>
      <c r="AX1398" s="23"/>
      <c r="AY1398" s="23"/>
      <c r="AZ1398" s="23"/>
      <c r="BA1398" s="24"/>
    </row>
    <row r="1399" spans="1:53" ht="14.4" hidden="1" thickBot="1" x14ac:dyDescent="0.3">
      <c r="A1399" s="11">
        <v>9</v>
      </c>
      <c r="C1399" s="1" t="s">
        <v>646</v>
      </c>
      <c r="D1399" s="1" t="s">
        <v>68</v>
      </c>
      <c r="E1399" s="1" t="s">
        <v>223</v>
      </c>
      <c r="F1399" s="1" t="s">
        <v>104</v>
      </c>
      <c r="G1399" s="1" t="s">
        <v>68</v>
      </c>
      <c r="H1399" s="1" t="s">
        <v>136</v>
      </c>
      <c r="I1399" s="1" t="s">
        <v>64</v>
      </c>
      <c r="J1399" s="1" t="s">
        <v>356</v>
      </c>
      <c r="L1399" s="1"/>
      <c r="Q1399" s="1">
        <v>4</v>
      </c>
      <c r="R1399" s="1">
        <v>4</v>
      </c>
      <c r="S1399" s="1">
        <v>4</v>
      </c>
      <c r="T1399" s="1">
        <v>4</v>
      </c>
      <c r="Y1399" s="36"/>
      <c r="AL1399" s="37"/>
      <c r="AM1399" s="37"/>
      <c r="AN1399" s="27" t="s">
        <v>7</v>
      </c>
      <c r="AO1399" s="28"/>
      <c r="AP1399" s="28"/>
      <c r="AQ1399" s="28"/>
      <c r="AR1399" s="28"/>
      <c r="AS1399" s="28"/>
      <c r="AT1399" s="28"/>
      <c r="AU1399" s="28"/>
      <c r="AV1399" s="28"/>
      <c r="AW1399" s="28"/>
      <c r="AX1399" s="28"/>
      <c r="AY1399" s="28"/>
      <c r="AZ1399" s="28"/>
      <c r="BA1399" s="29"/>
    </row>
    <row r="1400" spans="1:53" ht="15" hidden="1" thickTop="1" thickBot="1" x14ac:dyDescent="0.3">
      <c r="A1400" s="6">
        <v>1</v>
      </c>
      <c r="B1400" s="14">
        <v>156</v>
      </c>
      <c r="C1400" s="7" t="s">
        <v>651</v>
      </c>
      <c r="D1400" s="7" t="s">
        <v>68</v>
      </c>
      <c r="E1400" s="7" t="s">
        <v>223</v>
      </c>
      <c r="F1400" s="7" t="s">
        <v>104</v>
      </c>
      <c r="G1400" s="7" t="s">
        <v>45</v>
      </c>
      <c r="H1400" s="7" t="s">
        <v>136</v>
      </c>
      <c r="I1400" s="7" t="s">
        <v>47</v>
      </c>
      <c r="J1400" s="7" t="s">
        <v>356</v>
      </c>
      <c r="K1400" s="7" t="s">
        <v>652</v>
      </c>
      <c r="L1400" s="31" t="s">
        <v>653</v>
      </c>
      <c r="M1400" s="7" t="s">
        <v>654</v>
      </c>
      <c r="N1400" s="7">
        <v>3</v>
      </c>
      <c r="O1400" s="7">
        <v>4</v>
      </c>
      <c r="P1400" s="7"/>
      <c r="Q1400" s="7"/>
      <c r="R1400" s="7"/>
      <c r="S1400" s="7"/>
      <c r="T1400" s="7"/>
      <c r="U1400" s="7"/>
      <c r="V1400" s="8" t="s">
        <v>135</v>
      </c>
      <c r="W1400" s="8">
        <v>0.88</v>
      </c>
      <c r="X1400" s="38">
        <v>0</v>
      </c>
      <c r="Y1400" s="42">
        <f t="shared" ref="Y1400" ca="1" si="4167">$L$3+AL1400</f>
        <v>42071</v>
      </c>
      <c r="Z1400" s="1" t="s">
        <v>139</v>
      </c>
      <c r="AA1400" s="1" t="s">
        <v>655</v>
      </c>
      <c r="AB1400" s="1">
        <v>0</v>
      </c>
      <c r="AL1400" s="2">
        <v>11</v>
      </c>
      <c r="AM1400" s="4">
        <v>1</v>
      </c>
      <c r="AN1400" s="39" t="s">
        <v>0</v>
      </c>
      <c r="AO1400" s="43"/>
      <c r="AP1400" s="43">
        <f t="shared" ref="AP1400:BA1400" si="4168">IF(AQ1405+AP1404+AP1406-AO1401&lt;0,0,MAX((AQ1405+AP1404+AP1406-AO1401),$AM1409))</f>
        <v>0</v>
      </c>
      <c r="AQ1400" s="43">
        <f t="shared" si="4168"/>
        <v>0</v>
      </c>
      <c r="AR1400" s="43">
        <f t="shared" si="4168"/>
        <v>23083</v>
      </c>
      <c r="AS1400" s="43">
        <f t="shared" si="4168"/>
        <v>18945</v>
      </c>
      <c r="AT1400" s="43">
        <f t="shared" si="4168"/>
        <v>1</v>
      </c>
      <c r="AU1400" s="43">
        <f t="shared" si="4168"/>
        <v>0</v>
      </c>
      <c r="AV1400" s="43">
        <f t="shared" si="4168"/>
        <v>0</v>
      </c>
      <c r="AW1400" s="43">
        <f t="shared" si="4168"/>
        <v>0</v>
      </c>
      <c r="AX1400" s="43">
        <f t="shared" si="4168"/>
        <v>0</v>
      </c>
      <c r="AY1400" s="43">
        <f t="shared" si="4168"/>
        <v>0</v>
      </c>
      <c r="AZ1400" s="43">
        <f t="shared" si="4168"/>
        <v>0</v>
      </c>
      <c r="BA1400" s="26">
        <f t="shared" si="4168"/>
        <v>0</v>
      </c>
    </row>
    <row r="1401" spans="1:53" x14ac:dyDescent="0.25">
      <c r="A1401" s="9">
        <v>2</v>
      </c>
      <c r="C1401" s="1" t="s">
        <v>651</v>
      </c>
      <c r="D1401" s="1" t="s">
        <v>68</v>
      </c>
      <c r="E1401" s="1" t="s">
        <v>223</v>
      </c>
      <c r="F1401" s="1" t="s">
        <v>104</v>
      </c>
      <c r="G1401" s="1" t="s">
        <v>45</v>
      </c>
      <c r="H1401" s="1" t="s">
        <v>136</v>
      </c>
      <c r="I1401" s="1" t="s">
        <v>47</v>
      </c>
      <c r="J1401" s="1" t="s">
        <v>356</v>
      </c>
      <c r="N1401" s="1">
        <v>3</v>
      </c>
      <c r="O1401" s="1">
        <v>4</v>
      </c>
      <c r="Y1401" s="36"/>
      <c r="AL1401" s="37"/>
      <c r="AM1401" s="37"/>
      <c r="AN1401" s="12" t="s">
        <v>1</v>
      </c>
      <c r="AO1401" s="44">
        <v>50000</v>
      </c>
      <c r="AP1401" s="44">
        <f t="shared" ref="AP1401" si="4169">AO1401+AP1400-AP1406-AP1404</f>
        <v>28817</v>
      </c>
      <c r="AQ1401" s="44">
        <f t="shared" ref="AQ1401" si="4170">AP1401+AQ1400-AQ1406-AQ1404</f>
        <v>7617</v>
      </c>
      <c r="AR1401" s="44">
        <f t="shared" ref="AR1401" si="4171">AQ1401+AR1400-AR1406-AR1404</f>
        <v>0</v>
      </c>
      <c r="AS1401" s="44">
        <f t="shared" ref="AS1401" si="4172">AR1401+AS1400-AS1406-AS1404</f>
        <v>0</v>
      </c>
      <c r="AT1401" s="44">
        <f t="shared" ref="AT1401" si="4173">AS1401+AT1400-AT1406-AT1404</f>
        <v>1</v>
      </c>
      <c r="AU1401" s="44">
        <f t="shared" ref="AU1401" si="4174">AT1401+AU1400-AU1406-AU1404</f>
        <v>1</v>
      </c>
      <c r="AV1401" s="44">
        <f t="shared" ref="AV1401" si="4175">AU1401+AV1400-AV1406-AV1404</f>
        <v>1</v>
      </c>
      <c r="AW1401" s="44">
        <f t="shared" ref="AW1401" si="4176">AV1401+AW1400-AW1406-AW1404</f>
        <v>1</v>
      </c>
      <c r="AX1401" s="44">
        <f t="shared" ref="AX1401" si="4177">AW1401+AX1400-AX1406-AX1404</f>
        <v>1</v>
      </c>
      <c r="AY1401" s="44">
        <f t="shared" ref="AY1401" si="4178">AX1401+AY1400-AY1406-AY1404</f>
        <v>1</v>
      </c>
      <c r="AZ1401" s="44">
        <f t="shared" ref="AZ1401" si="4179">AY1401+AZ1400-AZ1406-AZ1404</f>
        <v>1</v>
      </c>
      <c r="BA1401" s="23">
        <f t="shared" ref="BA1401" si="4180">AZ1401+BA1400-BA1406-BA1404</f>
        <v>1</v>
      </c>
    </row>
    <row r="1402" spans="1:53" hidden="1" x14ac:dyDescent="0.25">
      <c r="A1402" s="9">
        <v>3</v>
      </c>
      <c r="C1402" s="1" t="s">
        <v>651</v>
      </c>
      <c r="D1402" s="1" t="s">
        <v>68</v>
      </c>
      <c r="E1402" s="1" t="s">
        <v>223</v>
      </c>
      <c r="F1402" s="1" t="s">
        <v>104</v>
      </c>
      <c r="G1402" s="1" t="s">
        <v>45</v>
      </c>
      <c r="H1402" s="1" t="s">
        <v>136</v>
      </c>
      <c r="I1402" s="1" t="s">
        <v>47</v>
      </c>
      <c r="J1402" s="1" t="s">
        <v>356</v>
      </c>
      <c r="N1402" s="1">
        <v>3</v>
      </c>
      <c r="O1402" s="1">
        <v>4</v>
      </c>
      <c r="Y1402" s="36"/>
      <c r="AL1402" s="37"/>
      <c r="AM1402" s="37"/>
      <c r="AN1402" s="13" t="s">
        <v>3</v>
      </c>
      <c r="AO1402" s="45"/>
      <c r="AP1402" s="45">
        <f t="shared" ref="AP1402" si="4181">(AP1401/AQ1404)*30</f>
        <v>40.778773584905657</v>
      </c>
      <c r="AQ1402" s="45">
        <f t="shared" ref="AQ1402" si="4182">(AQ1401/AR1404)*30</f>
        <v>7.4433224755700325</v>
      </c>
      <c r="AR1402" s="45">
        <f t="shared" ref="AR1402" si="4183">(AR1401/AS1404)*30</f>
        <v>0</v>
      </c>
      <c r="AS1402" s="45" t="e">
        <f t="shared" ref="AS1402" si="4184">(AS1401/AT1404)*30</f>
        <v>#DIV/0!</v>
      </c>
      <c r="AT1402" s="45" t="e">
        <f t="shared" ref="AT1402" si="4185">(AT1401/AU1404)*30</f>
        <v>#DIV/0!</v>
      </c>
      <c r="AU1402" s="45" t="e">
        <f t="shared" ref="AU1402" si="4186">(AU1401/AV1404)*30</f>
        <v>#DIV/0!</v>
      </c>
      <c r="AV1402" s="45" t="e">
        <f t="shared" ref="AV1402" si="4187">(AV1401/AW1404)*30</f>
        <v>#DIV/0!</v>
      </c>
      <c r="AW1402" s="45" t="e">
        <f t="shared" ref="AW1402" si="4188">(AW1401/AX1404)*30</f>
        <v>#DIV/0!</v>
      </c>
      <c r="AX1402" s="45" t="e">
        <f t="shared" ref="AX1402" si="4189">(AX1401/AY1404)*30</f>
        <v>#DIV/0!</v>
      </c>
      <c r="AY1402" s="45" t="e">
        <f t="shared" ref="AY1402" si="4190">(AY1401/AZ1404)*30</f>
        <v>#DIV/0!</v>
      </c>
      <c r="AZ1402" s="45" t="e">
        <f t="shared" ref="AZ1402" si="4191">(AZ1401/BA1404)*30</f>
        <v>#DIV/0!</v>
      </c>
      <c r="BA1402" s="25" t="e">
        <f t="shared" ref="BA1402" si="4192">(BA1401/BB1404)*30</f>
        <v>#DIV/0!</v>
      </c>
    </row>
    <row r="1403" spans="1:53" hidden="1" x14ac:dyDescent="0.25">
      <c r="A1403" s="9">
        <v>4</v>
      </c>
      <c r="C1403" s="1" t="s">
        <v>651</v>
      </c>
      <c r="D1403" s="1" t="s">
        <v>68</v>
      </c>
      <c r="E1403" s="1" t="s">
        <v>223</v>
      </c>
      <c r="F1403" s="1" t="s">
        <v>104</v>
      </c>
      <c r="G1403" s="1" t="s">
        <v>45</v>
      </c>
      <c r="H1403" s="1" t="s">
        <v>136</v>
      </c>
      <c r="I1403" s="1" t="s">
        <v>47</v>
      </c>
      <c r="J1403" s="1" t="s">
        <v>356</v>
      </c>
      <c r="N1403" s="1">
        <v>3</v>
      </c>
      <c r="O1403" s="1">
        <v>4</v>
      </c>
      <c r="Y1403" s="36"/>
      <c r="AL1403" s="37"/>
      <c r="AM1403" s="37"/>
      <c r="AN1403" s="12" t="s">
        <v>944</v>
      </c>
      <c r="AO1403" s="44"/>
      <c r="AP1403" s="44"/>
      <c r="AQ1403" s="44"/>
      <c r="AR1403" s="44"/>
      <c r="AS1403" s="44"/>
      <c r="AT1403" s="44"/>
      <c r="AU1403" s="44"/>
      <c r="AV1403" s="44"/>
      <c r="AW1403" s="44"/>
      <c r="AX1403" s="44"/>
      <c r="AY1403" s="44"/>
      <c r="AZ1403" s="44"/>
      <c r="BA1403" s="24"/>
    </row>
    <row r="1404" spans="1:53" hidden="1" x14ac:dyDescent="0.25">
      <c r="A1404" s="9">
        <v>5</v>
      </c>
      <c r="C1404" s="1" t="s">
        <v>651</v>
      </c>
      <c r="D1404" s="1" t="s">
        <v>68</v>
      </c>
      <c r="E1404" s="1" t="s">
        <v>223</v>
      </c>
      <c r="F1404" s="1" t="s">
        <v>104</v>
      </c>
      <c r="G1404" s="1" t="s">
        <v>45</v>
      </c>
      <c r="H1404" s="1" t="s">
        <v>136</v>
      </c>
      <c r="I1404" s="1" t="s">
        <v>47</v>
      </c>
      <c r="J1404" s="1" t="s">
        <v>356</v>
      </c>
      <c r="N1404" s="1">
        <v>3</v>
      </c>
      <c r="O1404" s="1">
        <v>4</v>
      </c>
      <c r="Y1404" s="36"/>
      <c r="AL1404" s="37"/>
      <c r="AM1404" s="37"/>
      <c r="AN1404" s="13" t="s">
        <v>2</v>
      </c>
      <c r="AO1404" s="22"/>
      <c r="AP1404" s="22">
        <f>MPS!P$6*'Purshasing (2)'!$N1400+MPS!P$7*'Purshasing (2)'!$O1400+MPS!P$8*'Purshasing (2)'!$P1400+MPS!P$9*'Purshasing (2)'!$Q1400+MPS!P$10*'Purshasing (2)'!$R1400+MPS!P$11*'Purshasing (2)'!$S1400+MPS!P$12*'Purshasing (2)'!$T1400</f>
        <v>19183</v>
      </c>
      <c r="AQ1404" s="22">
        <f>MPS!Q$6*'Purshasing (2)'!$N1400+MPS!Q$7*'Purshasing (2)'!$O1400+MPS!Q$8*'Purshasing (2)'!$P1400+MPS!Q$9*'Purshasing (2)'!$Q1400+MPS!Q$10*'Purshasing (2)'!$R1400+MPS!Q$11*'Purshasing (2)'!$S1400+MPS!Q$12*'Purshasing (2)'!$T1400</f>
        <v>21200</v>
      </c>
      <c r="AR1404" s="22">
        <f>MPS!R$6*'Purshasing (2)'!$N1400+MPS!R$7*'Purshasing (2)'!$O1400+MPS!R$8*'Purshasing (2)'!$P1400+MPS!R$9*'Purshasing (2)'!$Q1400+MPS!R$10*'Purshasing (2)'!$R1400+MPS!R$11*'Purshasing (2)'!$S1400+MPS!R$12*'Purshasing (2)'!$T1400</f>
        <v>30700</v>
      </c>
      <c r="AS1404" s="22">
        <f>MPS!S$6*'Purshasing (2)'!$N1400+MPS!S$7*'Purshasing (2)'!$O1400+MPS!S$8*'Purshasing (2)'!$P1400+MPS!S$9*'Purshasing (2)'!$Q1400+MPS!S$10*'Purshasing (2)'!$R1400+MPS!S$11*'Purshasing (2)'!$S1400+MPS!S$12*'Purshasing (2)'!$T1400</f>
        <v>18945</v>
      </c>
      <c r="AT1404" s="22">
        <f>MPS!T$6*'Purshasing (2)'!$N1400+MPS!T$7*'Purshasing (2)'!$O1400+MPS!T$8*'Purshasing (2)'!$P1400+MPS!T$9*'Purshasing (2)'!$Q1400+MPS!T$10*'Purshasing (2)'!$R1400+MPS!T$11*'Purshasing (2)'!$S1400+MPS!T$12*'Purshasing (2)'!$T1400</f>
        <v>0</v>
      </c>
      <c r="AU1404" s="22">
        <f>MPS!U$6*'Purshasing (2)'!$N1400+MPS!U$7*'Purshasing (2)'!$O1400+MPS!U$8*'Purshasing (2)'!$P1400+MPS!U$9*'Purshasing (2)'!$Q1400+MPS!U$10*'Purshasing (2)'!$R1400+MPS!U$11*'Purshasing (2)'!$S1400+MPS!U$12*'Purshasing (2)'!$T1400</f>
        <v>0</v>
      </c>
      <c r="AV1404" s="22">
        <f>MPS!V$6*'Purshasing (2)'!$N1400+MPS!V$7*'Purshasing (2)'!$O1400+MPS!V$8*'Purshasing (2)'!$P1400+MPS!V$9*'Purshasing (2)'!$Q1400+MPS!V$10*'Purshasing (2)'!$R1400+MPS!V$11*'Purshasing (2)'!$S1400+MPS!V$12*'Purshasing (2)'!$T1400</f>
        <v>0</v>
      </c>
      <c r="AW1404" s="22">
        <f>MPS!W$6*'Purshasing (2)'!$N1400+MPS!W$7*'Purshasing (2)'!$O1400+MPS!W$8*'Purshasing (2)'!$P1400+MPS!W$9*'Purshasing (2)'!$Q1400+MPS!W$10*'Purshasing (2)'!$R1400+MPS!W$11*'Purshasing (2)'!$S1400+MPS!W$12*'Purshasing (2)'!$T1400</f>
        <v>0</v>
      </c>
      <c r="AX1404" s="22">
        <f>MPS!X$6*'Purshasing (2)'!$N1400+MPS!X$7*'Purshasing (2)'!$O1400+MPS!X$8*'Purshasing (2)'!$P1400+MPS!X$9*'Purshasing (2)'!$Q1400+MPS!X$10*'Purshasing (2)'!$R1400+MPS!X$11*'Purshasing (2)'!$S1400+MPS!X$12*'Purshasing (2)'!$T1400</f>
        <v>0</v>
      </c>
      <c r="AY1404" s="22">
        <f>MPS!Y$6*'Purshasing (2)'!$N1400+MPS!Y$7*'Purshasing (2)'!$O1400+MPS!Y$8*'Purshasing (2)'!$P1400+MPS!Y$9*'Purshasing (2)'!$Q1400+MPS!Y$10*'Purshasing (2)'!$R1400+MPS!Y$11*'Purshasing (2)'!$S1400+MPS!Y$12*'Purshasing (2)'!$T1400</f>
        <v>0</v>
      </c>
      <c r="AZ1404" s="22">
        <f>MPS!Z$6*'Purshasing (2)'!$N1400+MPS!Z$7*'Purshasing (2)'!$O1400+MPS!Z$8*'Purshasing (2)'!$P1400+MPS!Z$9*'Purshasing (2)'!$Q1400+MPS!Z$10*'Purshasing (2)'!$R1400+MPS!Z$11*'Purshasing (2)'!$S1400+MPS!Z$12*'Purshasing (2)'!$T1400</f>
        <v>0</v>
      </c>
      <c r="BA1404" s="25">
        <f>MPS!AA$6*'Purshasing (2)'!$N1400+MPS!AA$7*'Purshasing (2)'!$O1400+MPS!AA$8*'Purshasing (2)'!$P1400+MPS!AA$9*'Purshasing (2)'!$Q1400+MPS!AA$10*'Purshasing (2)'!$R1400+MPS!AA$11*'Purshasing (2)'!$S1400+MPS!AA$12*'Purshasing (2)'!$T1400</f>
        <v>0</v>
      </c>
    </row>
    <row r="1405" spans="1:53" hidden="1" x14ac:dyDescent="0.25">
      <c r="A1405" s="9">
        <v>6</v>
      </c>
      <c r="C1405" s="1" t="s">
        <v>651</v>
      </c>
      <c r="D1405" s="1" t="s">
        <v>68</v>
      </c>
      <c r="E1405" s="1" t="s">
        <v>223</v>
      </c>
      <c r="F1405" s="1" t="s">
        <v>104</v>
      </c>
      <c r="G1405" s="1" t="s">
        <v>45</v>
      </c>
      <c r="H1405" s="1" t="s">
        <v>136</v>
      </c>
      <c r="I1405" s="1" t="s">
        <v>47</v>
      </c>
      <c r="J1405" s="1" t="s">
        <v>356</v>
      </c>
      <c r="L1405" s="1"/>
      <c r="N1405" s="1">
        <v>3</v>
      </c>
      <c r="O1405" s="1">
        <v>4</v>
      </c>
      <c r="Y1405" s="36"/>
      <c r="AL1405" s="37"/>
      <c r="AM1405" s="37"/>
      <c r="AN1405" s="12" t="s">
        <v>4</v>
      </c>
      <c r="AO1405" s="23"/>
      <c r="AP1405" s="23">
        <f t="shared" ref="AP1405:BA1405" si="4193">(AQ1404/30)*$X1400</f>
        <v>0</v>
      </c>
      <c r="AQ1405" s="23">
        <f t="shared" si="4193"/>
        <v>0</v>
      </c>
      <c r="AR1405" s="23">
        <f t="shared" si="4193"/>
        <v>0</v>
      </c>
      <c r="AS1405" s="23">
        <f t="shared" si="4193"/>
        <v>0</v>
      </c>
      <c r="AT1405" s="23">
        <f t="shared" si="4193"/>
        <v>0</v>
      </c>
      <c r="AU1405" s="23">
        <f t="shared" si="4193"/>
        <v>0</v>
      </c>
      <c r="AV1405" s="23">
        <f t="shared" si="4193"/>
        <v>0</v>
      </c>
      <c r="AW1405" s="23">
        <f t="shared" si="4193"/>
        <v>0</v>
      </c>
      <c r="AX1405" s="23">
        <f t="shared" si="4193"/>
        <v>0</v>
      </c>
      <c r="AY1405" s="23">
        <f t="shared" si="4193"/>
        <v>0</v>
      </c>
      <c r="AZ1405" s="23">
        <f t="shared" si="4193"/>
        <v>0</v>
      </c>
      <c r="BA1405" s="24">
        <f t="shared" si="4193"/>
        <v>0</v>
      </c>
    </row>
    <row r="1406" spans="1:53" hidden="1" x14ac:dyDescent="0.25">
      <c r="A1406" s="9">
        <v>7</v>
      </c>
      <c r="C1406" s="1" t="s">
        <v>651</v>
      </c>
      <c r="D1406" s="1" t="s">
        <v>68</v>
      </c>
      <c r="E1406" s="1" t="s">
        <v>223</v>
      </c>
      <c r="F1406" s="1" t="s">
        <v>104</v>
      </c>
      <c r="G1406" s="1" t="s">
        <v>45</v>
      </c>
      <c r="H1406" s="1" t="s">
        <v>136</v>
      </c>
      <c r="I1406" s="1" t="s">
        <v>47</v>
      </c>
      <c r="J1406" s="1" t="s">
        <v>356</v>
      </c>
      <c r="L1406" s="1"/>
      <c r="N1406" s="1">
        <v>3</v>
      </c>
      <c r="O1406" s="1">
        <v>4</v>
      </c>
      <c r="Y1406" s="36"/>
      <c r="AL1406" s="37"/>
      <c r="AM1406" s="37"/>
      <c r="AN1406" s="13" t="s">
        <v>5</v>
      </c>
      <c r="AO1406" s="22"/>
      <c r="AP1406" s="22">
        <v>2000</v>
      </c>
      <c r="AQ1406" s="22"/>
      <c r="AR1406" s="22"/>
      <c r="AS1406" s="22"/>
      <c r="AT1406" s="22"/>
      <c r="AU1406" s="22"/>
      <c r="AV1406" s="22"/>
      <c r="AW1406" s="22"/>
      <c r="AX1406" s="22"/>
      <c r="AY1406" s="22"/>
      <c r="AZ1406" s="22"/>
      <c r="BA1406" s="25"/>
    </row>
    <row r="1407" spans="1:53" hidden="1" x14ac:dyDescent="0.25">
      <c r="A1407" s="9">
        <v>8</v>
      </c>
      <c r="C1407" s="1" t="s">
        <v>651</v>
      </c>
      <c r="D1407" s="1" t="s">
        <v>68</v>
      </c>
      <c r="E1407" s="1" t="s">
        <v>223</v>
      </c>
      <c r="F1407" s="1" t="s">
        <v>104</v>
      </c>
      <c r="G1407" s="1" t="s">
        <v>45</v>
      </c>
      <c r="H1407" s="1" t="s">
        <v>136</v>
      </c>
      <c r="I1407" s="1" t="s">
        <v>47</v>
      </c>
      <c r="J1407" s="1" t="s">
        <v>356</v>
      </c>
      <c r="L1407" s="1"/>
      <c r="N1407" s="1">
        <v>3</v>
      </c>
      <c r="O1407" s="1">
        <v>4</v>
      </c>
      <c r="Y1407" s="36"/>
      <c r="AL1407" s="37"/>
      <c r="AM1407" s="37"/>
      <c r="AN1407" s="12" t="s">
        <v>6</v>
      </c>
      <c r="AO1407" s="23"/>
      <c r="AP1407" s="23"/>
      <c r="AQ1407" s="23"/>
      <c r="AR1407" s="23"/>
      <c r="AS1407" s="23"/>
      <c r="AT1407" s="23"/>
      <c r="AU1407" s="23"/>
      <c r="AV1407" s="23"/>
      <c r="AW1407" s="23"/>
      <c r="AX1407" s="23"/>
      <c r="AY1407" s="23"/>
      <c r="AZ1407" s="23"/>
      <c r="BA1407" s="24"/>
    </row>
    <row r="1408" spans="1:53" ht="14.4" hidden="1" thickBot="1" x14ac:dyDescent="0.3">
      <c r="A1408" s="11">
        <v>9</v>
      </c>
      <c r="C1408" s="1" t="s">
        <v>651</v>
      </c>
      <c r="D1408" s="1" t="s">
        <v>68</v>
      </c>
      <c r="E1408" s="1" t="s">
        <v>223</v>
      </c>
      <c r="F1408" s="1" t="s">
        <v>104</v>
      </c>
      <c r="G1408" s="1" t="s">
        <v>45</v>
      </c>
      <c r="H1408" s="1" t="s">
        <v>136</v>
      </c>
      <c r="I1408" s="1" t="s">
        <v>47</v>
      </c>
      <c r="J1408" s="1" t="s">
        <v>356</v>
      </c>
      <c r="L1408" s="1"/>
      <c r="N1408" s="1">
        <v>3</v>
      </c>
      <c r="O1408" s="1">
        <v>4</v>
      </c>
      <c r="Y1408" s="36"/>
      <c r="AL1408" s="37"/>
      <c r="AM1408" s="37"/>
      <c r="AN1408" s="27" t="s">
        <v>7</v>
      </c>
      <c r="AO1408" s="28"/>
      <c r="AP1408" s="28"/>
      <c r="AQ1408" s="28"/>
      <c r="AR1408" s="28"/>
      <c r="AS1408" s="28"/>
      <c r="AT1408" s="28"/>
      <c r="AU1408" s="28"/>
      <c r="AV1408" s="28"/>
      <c r="AW1408" s="28"/>
      <c r="AX1408" s="28"/>
      <c r="AY1408" s="28"/>
      <c r="AZ1408" s="28"/>
      <c r="BA1408" s="29"/>
    </row>
    <row r="1409" spans="1:53" ht="15" hidden="1" thickTop="1" thickBot="1" x14ac:dyDescent="0.3">
      <c r="A1409" s="6">
        <v>1</v>
      </c>
      <c r="B1409" s="14">
        <v>157</v>
      </c>
      <c r="C1409" s="7" t="s">
        <v>651</v>
      </c>
      <c r="D1409" s="7" t="s">
        <v>68</v>
      </c>
      <c r="E1409" s="7" t="s">
        <v>223</v>
      </c>
      <c r="F1409" s="7" t="s">
        <v>104</v>
      </c>
      <c r="G1409" s="7" t="s">
        <v>68</v>
      </c>
      <c r="H1409" s="7" t="s">
        <v>136</v>
      </c>
      <c r="I1409" s="7" t="s">
        <v>47</v>
      </c>
      <c r="J1409" s="7" t="s">
        <v>356</v>
      </c>
      <c r="K1409" s="7" t="s">
        <v>656</v>
      </c>
      <c r="L1409" s="31" t="s">
        <v>657</v>
      </c>
      <c r="M1409" s="7" t="s">
        <v>658</v>
      </c>
      <c r="N1409" s="7"/>
      <c r="O1409" s="7"/>
      <c r="P1409" s="7">
        <v>4</v>
      </c>
      <c r="Q1409" s="7"/>
      <c r="R1409" s="7"/>
      <c r="S1409" s="7"/>
      <c r="T1409" s="7"/>
      <c r="U1409" s="7"/>
      <c r="V1409" s="8" t="s">
        <v>135</v>
      </c>
      <c r="W1409" s="8">
        <v>0.91</v>
      </c>
      <c r="X1409" s="38">
        <v>0</v>
      </c>
      <c r="Y1409" s="42">
        <f t="shared" ref="Y1409" ca="1" si="4194">$L$3+AL1409</f>
        <v>42071</v>
      </c>
      <c r="Z1409" s="1" t="s">
        <v>139</v>
      </c>
      <c r="AA1409" s="1" t="s">
        <v>655</v>
      </c>
      <c r="AB1409" s="1">
        <v>0</v>
      </c>
      <c r="AL1409" s="2">
        <v>11</v>
      </c>
      <c r="AM1409" s="4">
        <v>1</v>
      </c>
      <c r="AN1409" s="39" t="s">
        <v>0</v>
      </c>
      <c r="AO1409" s="43"/>
      <c r="AP1409" s="43">
        <f t="shared" ref="AP1409:BA1409" si="4195">IF(AQ1414+AP1413+AP1415-AO1410&lt;0,0,MAX((AQ1414+AP1413+AP1415-AO1410),$AM1418))</f>
        <v>0</v>
      </c>
      <c r="AQ1409" s="43">
        <f t="shared" si="4195"/>
        <v>0</v>
      </c>
      <c r="AR1409" s="43">
        <f t="shared" si="4195"/>
        <v>0</v>
      </c>
      <c r="AS1409" s="43">
        <f t="shared" si="4195"/>
        <v>0</v>
      </c>
      <c r="AT1409" s="43">
        <f t="shared" si="4195"/>
        <v>0</v>
      </c>
      <c r="AU1409" s="43">
        <f t="shared" si="4195"/>
        <v>0</v>
      </c>
      <c r="AV1409" s="43">
        <f t="shared" si="4195"/>
        <v>0</v>
      </c>
      <c r="AW1409" s="43">
        <f t="shared" si="4195"/>
        <v>0</v>
      </c>
      <c r="AX1409" s="43">
        <f t="shared" si="4195"/>
        <v>0</v>
      </c>
      <c r="AY1409" s="43">
        <f t="shared" si="4195"/>
        <v>0</v>
      </c>
      <c r="AZ1409" s="43">
        <f t="shared" si="4195"/>
        <v>0</v>
      </c>
      <c r="BA1409" s="26">
        <f t="shared" si="4195"/>
        <v>0</v>
      </c>
    </row>
    <row r="1410" spans="1:53" x14ac:dyDescent="0.25">
      <c r="A1410" s="9">
        <v>2</v>
      </c>
      <c r="C1410" s="1" t="s">
        <v>651</v>
      </c>
      <c r="D1410" s="1" t="s">
        <v>68</v>
      </c>
      <c r="E1410" s="1" t="s">
        <v>223</v>
      </c>
      <c r="F1410" s="1" t="s">
        <v>104</v>
      </c>
      <c r="G1410" s="1" t="s">
        <v>68</v>
      </c>
      <c r="H1410" s="1" t="s">
        <v>136</v>
      </c>
      <c r="I1410" s="1" t="s">
        <v>47</v>
      </c>
      <c r="J1410" s="1" t="s">
        <v>356</v>
      </c>
      <c r="P1410" s="1">
        <v>4</v>
      </c>
      <c r="Y1410" s="36"/>
      <c r="AL1410" s="37"/>
      <c r="AM1410" s="37"/>
      <c r="AN1410" s="12" t="s">
        <v>1</v>
      </c>
      <c r="AO1410" s="44">
        <v>50000</v>
      </c>
      <c r="AP1410" s="44">
        <f t="shared" ref="AP1410" si="4196">AO1410+AP1409-AP1415-AP1413</f>
        <v>44400</v>
      </c>
      <c r="AQ1410" s="44">
        <f t="shared" ref="AQ1410" si="4197">AP1410+AQ1409-AQ1415-AQ1413</f>
        <v>40320</v>
      </c>
      <c r="AR1410" s="44">
        <f t="shared" ref="AR1410" si="4198">AQ1410+AR1409-AR1415-AR1413</f>
        <v>28240</v>
      </c>
      <c r="AS1410" s="44">
        <f t="shared" ref="AS1410" si="4199">AR1410+AS1409-AS1415-AS1413</f>
        <v>14576</v>
      </c>
      <c r="AT1410" s="44">
        <f t="shared" ref="AT1410" si="4200">AS1410+AT1409-AT1415-AT1413</f>
        <v>14576</v>
      </c>
      <c r="AU1410" s="44">
        <f t="shared" ref="AU1410" si="4201">AT1410+AU1409-AU1415-AU1413</f>
        <v>14576</v>
      </c>
      <c r="AV1410" s="44">
        <f t="shared" ref="AV1410" si="4202">AU1410+AV1409-AV1415-AV1413</f>
        <v>14576</v>
      </c>
      <c r="AW1410" s="44">
        <f t="shared" ref="AW1410" si="4203">AV1410+AW1409-AW1415-AW1413</f>
        <v>14576</v>
      </c>
      <c r="AX1410" s="44">
        <f t="shared" ref="AX1410" si="4204">AW1410+AX1409-AX1415-AX1413</f>
        <v>14576</v>
      </c>
      <c r="AY1410" s="44">
        <f t="shared" ref="AY1410" si="4205">AX1410+AY1409-AY1415-AY1413</f>
        <v>14576</v>
      </c>
      <c r="AZ1410" s="44">
        <f t="shared" ref="AZ1410" si="4206">AY1410+AZ1409-AZ1415-AZ1413</f>
        <v>14576</v>
      </c>
      <c r="BA1410" s="23">
        <f t="shared" ref="BA1410" si="4207">AZ1410+BA1409-BA1415-BA1413</f>
        <v>14576</v>
      </c>
    </row>
    <row r="1411" spans="1:53" hidden="1" x14ac:dyDescent="0.25">
      <c r="A1411" s="9">
        <v>3</v>
      </c>
      <c r="C1411" s="1" t="s">
        <v>651</v>
      </c>
      <c r="D1411" s="1" t="s">
        <v>68</v>
      </c>
      <c r="E1411" s="1" t="s">
        <v>223</v>
      </c>
      <c r="F1411" s="1" t="s">
        <v>104</v>
      </c>
      <c r="G1411" s="1" t="s">
        <v>68</v>
      </c>
      <c r="H1411" s="1" t="s">
        <v>136</v>
      </c>
      <c r="I1411" s="1" t="s">
        <v>47</v>
      </c>
      <c r="J1411" s="1" t="s">
        <v>356</v>
      </c>
      <c r="P1411" s="1">
        <v>4</v>
      </c>
      <c r="Y1411" s="36"/>
      <c r="AL1411" s="37"/>
      <c r="AM1411" s="37"/>
      <c r="AN1411" s="13" t="s">
        <v>3</v>
      </c>
      <c r="AO1411" s="45"/>
      <c r="AP1411" s="45">
        <f t="shared" ref="AP1411" si="4208">(AP1410/AQ1413)*30</f>
        <v>326.47058823529414</v>
      </c>
      <c r="AQ1411" s="45">
        <f t="shared" ref="AQ1411" si="4209">(AQ1410/AR1413)*30</f>
        <v>100.13245033112584</v>
      </c>
      <c r="AR1411" s="45">
        <f t="shared" ref="AR1411" si="4210">(AR1410/AS1413)*30</f>
        <v>62.002341920374711</v>
      </c>
      <c r="AS1411" s="45" t="e">
        <f t="shared" ref="AS1411" si="4211">(AS1410/AT1413)*30</f>
        <v>#DIV/0!</v>
      </c>
      <c r="AT1411" s="45" t="e">
        <f t="shared" ref="AT1411" si="4212">(AT1410/AU1413)*30</f>
        <v>#DIV/0!</v>
      </c>
      <c r="AU1411" s="45" t="e">
        <f t="shared" ref="AU1411" si="4213">(AU1410/AV1413)*30</f>
        <v>#DIV/0!</v>
      </c>
      <c r="AV1411" s="45" t="e">
        <f t="shared" ref="AV1411" si="4214">(AV1410/AW1413)*30</f>
        <v>#DIV/0!</v>
      </c>
      <c r="AW1411" s="45" t="e">
        <f t="shared" ref="AW1411" si="4215">(AW1410/AX1413)*30</f>
        <v>#DIV/0!</v>
      </c>
      <c r="AX1411" s="45" t="e">
        <f t="shared" ref="AX1411" si="4216">(AX1410/AY1413)*30</f>
        <v>#DIV/0!</v>
      </c>
      <c r="AY1411" s="45" t="e">
        <f t="shared" ref="AY1411" si="4217">(AY1410/AZ1413)*30</f>
        <v>#DIV/0!</v>
      </c>
      <c r="AZ1411" s="45" t="e">
        <f t="shared" ref="AZ1411" si="4218">(AZ1410/BA1413)*30</f>
        <v>#DIV/0!</v>
      </c>
      <c r="BA1411" s="25" t="e">
        <f t="shared" ref="BA1411" si="4219">(BA1410/BB1413)*30</f>
        <v>#DIV/0!</v>
      </c>
    </row>
    <row r="1412" spans="1:53" hidden="1" x14ac:dyDescent="0.25">
      <c r="A1412" s="9">
        <v>4</v>
      </c>
      <c r="C1412" s="1" t="s">
        <v>651</v>
      </c>
      <c r="D1412" s="1" t="s">
        <v>68</v>
      </c>
      <c r="E1412" s="1" t="s">
        <v>223</v>
      </c>
      <c r="F1412" s="1" t="s">
        <v>104</v>
      </c>
      <c r="G1412" s="1" t="s">
        <v>68</v>
      </c>
      <c r="H1412" s="1" t="s">
        <v>136</v>
      </c>
      <c r="I1412" s="1" t="s">
        <v>47</v>
      </c>
      <c r="J1412" s="1" t="s">
        <v>356</v>
      </c>
      <c r="P1412" s="1">
        <v>4</v>
      </c>
      <c r="Y1412" s="36"/>
      <c r="AL1412" s="37"/>
      <c r="AM1412" s="37"/>
      <c r="AN1412" s="12" t="s">
        <v>944</v>
      </c>
      <c r="AO1412" s="44"/>
      <c r="AP1412" s="44"/>
      <c r="AQ1412" s="44"/>
      <c r="AR1412" s="44"/>
      <c r="AS1412" s="44"/>
      <c r="AT1412" s="44"/>
      <c r="AU1412" s="44"/>
      <c r="AV1412" s="44"/>
      <c r="AW1412" s="44"/>
      <c r="AX1412" s="44"/>
      <c r="AY1412" s="44"/>
      <c r="AZ1412" s="44"/>
      <c r="BA1412" s="24"/>
    </row>
    <row r="1413" spans="1:53" hidden="1" x14ac:dyDescent="0.25">
      <c r="A1413" s="9">
        <v>5</v>
      </c>
      <c r="C1413" s="1" t="s">
        <v>651</v>
      </c>
      <c r="D1413" s="1" t="s">
        <v>68</v>
      </c>
      <c r="E1413" s="1" t="s">
        <v>223</v>
      </c>
      <c r="F1413" s="1" t="s">
        <v>104</v>
      </c>
      <c r="G1413" s="1" t="s">
        <v>68</v>
      </c>
      <c r="H1413" s="1" t="s">
        <v>136</v>
      </c>
      <c r="I1413" s="1" t="s">
        <v>47</v>
      </c>
      <c r="J1413" s="1" t="s">
        <v>356</v>
      </c>
      <c r="P1413" s="1">
        <v>4</v>
      </c>
      <c r="Y1413" s="36"/>
      <c r="AL1413" s="37"/>
      <c r="AM1413" s="37"/>
      <c r="AN1413" s="13" t="s">
        <v>2</v>
      </c>
      <c r="AO1413" s="22"/>
      <c r="AP1413" s="22">
        <f>MPS!P$6*'Purshasing (2)'!$N1409+MPS!P$7*'Purshasing (2)'!$O1409+MPS!P$8*'Purshasing (2)'!$P1409+MPS!P$9*'Purshasing (2)'!$Q1409+MPS!P$10*'Purshasing (2)'!$R1409+MPS!P$11*'Purshasing (2)'!$S1409+MPS!P$12*'Purshasing (2)'!$T1409</f>
        <v>3600</v>
      </c>
      <c r="AQ1413" s="22">
        <f>MPS!Q$6*'Purshasing (2)'!$N1409+MPS!Q$7*'Purshasing (2)'!$O1409+MPS!Q$8*'Purshasing (2)'!$P1409+MPS!Q$9*'Purshasing (2)'!$Q1409+MPS!Q$10*'Purshasing (2)'!$R1409+MPS!Q$11*'Purshasing (2)'!$S1409+MPS!Q$12*'Purshasing (2)'!$T1409</f>
        <v>4080</v>
      </c>
      <c r="AR1413" s="22">
        <f>MPS!R$6*'Purshasing (2)'!$N1409+MPS!R$7*'Purshasing (2)'!$O1409+MPS!R$8*'Purshasing (2)'!$P1409+MPS!R$9*'Purshasing (2)'!$Q1409+MPS!R$10*'Purshasing (2)'!$R1409+MPS!R$11*'Purshasing (2)'!$S1409+MPS!R$12*'Purshasing (2)'!$T1409</f>
        <v>12080</v>
      </c>
      <c r="AS1413" s="22">
        <f>MPS!S$6*'Purshasing (2)'!$N1409+MPS!S$7*'Purshasing (2)'!$O1409+MPS!S$8*'Purshasing (2)'!$P1409+MPS!S$9*'Purshasing (2)'!$Q1409+MPS!S$10*'Purshasing (2)'!$R1409+MPS!S$11*'Purshasing (2)'!$S1409+MPS!S$12*'Purshasing (2)'!$T1409</f>
        <v>13664</v>
      </c>
      <c r="AT1413" s="22">
        <f>MPS!T$6*'Purshasing (2)'!$N1409+MPS!T$7*'Purshasing (2)'!$O1409+MPS!T$8*'Purshasing (2)'!$P1409+MPS!T$9*'Purshasing (2)'!$Q1409+MPS!T$10*'Purshasing (2)'!$R1409+MPS!T$11*'Purshasing (2)'!$S1409+MPS!T$12*'Purshasing (2)'!$T1409</f>
        <v>0</v>
      </c>
      <c r="AU1413" s="22">
        <f>MPS!U$6*'Purshasing (2)'!$N1409+MPS!U$7*'Purshasing (2)'!$O1409+MPS!U$8*'Purshasing (2)'!$P1409+MPS!U$9*'Purshasing (2)'!$Q1409+MPS!U$10*'Purshasing (2)'!$R1409+MPS!U$11*'Purshasing (2)'!$S1409+MPS!U$12*'Purshasing (2)'!$T1409</f>
        <v>0</v>
      </c>
      <c r="AV1413" s="22">
        <f>MPS!V$6*'Purshasing (2)'!$N1409+MPS!V$7*'Purshasing (2)'!$O1409+MPS!V$8*'Purshasing (2)'!$P1409+MPS!V$9*'Purshasing (2)'!$Q1409+MPS!V$10*'Purshasing (2)'!$R1409+MPS!V$11*'Purshasing (2)'!$S1409+MPS!V$12*'Purshasing (2)'!$T1409</f>
        <v>0</v>
      </c>
      <c r="AW1413" s="22">
        <f>MPS!W$6*'Purshasing (2)'!$N1409+MPS!W$7*'Purshasing (2)'!$O1409+MPS!W$8*'Purshasing (2)'!$P1409+MPS!W$9*'Purshasing (2)'!$Q1409+MPS!W$10*'Purshasing (2)'!$R1409+MPS!W$11*'Purshasing (2)'!$S1409+MPS!W$12*'Purshasing (2)'!$T1409</f>
        <v>0</v>
      </c>
      <c r="AX1413" s="22">
        <f>MPS!X$6*'Purshasing (2)'!$N1409+MPS!X$7*'Purshasing (2)'!$O1409+MPS!X$8*'Purshasing (2)'!$P1409+MPS!X$9*'Purshasing (2)'!$Q1409+MPS!X$10*'Purshasing (2)'!$R1409+MPS!X$11*'Purshasing (2)'!$S1409+MPS!X$12*'Purshasing (2)'!$T1409</f>
        <v>0</v>
      </c>
      <c r="AY1413" s="22">
        <f>MPS!Y$6*'Purshasing (2)'!$N1409+MPS!Y$7*'Purshasing (2)'!$O1409+MPS!Y$8*'Purshasing (2)'!$P1409+MPS!Y$9*'Purshasing (2)'!$Q1409+MPS!Y$10*'Purshasing (2)'!$R1409+MPS!Y$11*'Purshasing (2)'!$S1409+MPS!Y$12*'Purshasing (2)'!$T1409</f>
        <v>0</v>
      </c>
      <c r="AZ1413" s="22">
        <f>MPS!Z$6*'Purshasing (2)'!$N1409+MPS!Z$7*'Purshasing (2)'!$O1409+MPS!Z$8*'Purshasing (2)'!$P1409+MPS!Z$9*'Purshasing (2)'!$Q1409+MPS!Z$10*'Purshasing (2)'!$R1409+MPS!Z$11*'Purshasing (2)'!$S1409+MPS!Z$12*'Purshasing (2)'!$T1409</f>
        <v>0</v>
      </c>
      <c r="BA1413" s="25">
        <f>MPS!AA$6*'Purshasing (2)'!$N1409+MPS!AA$7*'Purshasing (2)'!$O1409+MPS!AA$8*'Purshasing (2)'!$P1409+MPS!AA$9*'Purshasing (2)'!$Q1409+MPS!AA$10*'Purshasing (2)'!$R1409+MPS!AA$11*'Purshasing (2)'!$S1409+MPS!AA$12*'Purshasing (2)'!$T1409</f>
        <v>0</v>
      </c>
    </row>
    <row r="1414" spans="1:53" hidden="1" x14ac:dyDescent="0.25">
      <c r="A1414" s="9">
        <v>6</v>
      </c>
      <c r="C1414" s="1" t="s">
        <v>651</v>
      </c>
      <c r="D1414" s="1" t="s">
        <v>68</v>
      </c>
      <c r="E1414" s="1" t="s">
        <v>223</v>
      </c>
      <c r="F1414" s="1" t="s">
        <v>104</v>
      </c>
      <c r="G1414" s="1" t="s">
        <v>68</v>
      </c>
      <c r="H1414" s="1" t="s">
        <v>136</v>
      </c>
      <c r="I1414" s="1" t="s">
        <v>47</v>
      </c>
      <c r="J1414" s="1" t="s">
        <v>356</v>
      </c>
      <c r="L1414" s="1"/>
      <c r="P1414" s="1">
        <v>4</v>
      </c>
      <c r="Y1414" s="36"/>
      <c r="AL1414" s="37"/>
      <c r="AM1414" s="37"/>
      <c r="AN1414" s="12" t="s">
        <v>4</v>
      </c>
      <c r="AO1414" s="23"/>
      <c r="AP1414" s="23">
        <f t="shared" ref="AP1414:BA1414" si="4220">(AQ1413/30)*$X1409</f>
        <v>0</v>
      </c>
      <c r="AQ1414" s="23">
        <f t="shared" si="4220"/>
        <v>0</v>
      </c>
      <c r="AR1414" s="23">
        <f t="shared" si="4220"/>
        <v>0</v>
      </c>
      <c r="AS1414" s="23">
        <f t="shared" si="4220"/>
        <v>0</v>
      </c>
      <c r="AT1414" s="23">
        <f t="shared" si="4220"/>
        <v>0</v>
      </c>
      <c r="AU1414" s="23">
        <f t="shared" si="4220"/>
        <v>0</v>
      </c>
      <c r="AV1414" s="23">
        <f t="shared" si="4220"/>
        <v>0</v>
      </c>
      <c r="AW1414" s="23">
        <f t="shared" si="4220"/>
        <v>0</v>
      </c>
      <c r="AX1414" s="23">
        <f t="shared" si="4220"/>
        <v>0</v>
      </c>
      <c r="AY1414" s="23">
        <f t="shared" si="4220"/>
        <v>0</v>
      </c>
      <c r="AZ1414" s="23">
        <f t="shared" si="4220"/>
        <v>0</v>
      </c>
      <c r="BA1414" s="24">
        <f t="shared" si="4220"/>
        <v>0</v>
      </c>
    </row>
    <row r="1415" spans="1:53" hidden="1" x14ac:dyDescent="0.25">
      <c r="A1415" s="9">
        <v>7</v>
      </c>
      <c r="C1415" s="1" t="s">
        <v>651</v>
      </c>
      <c r="D1415" s="1" t="s">
        <v>68</v>
      </c>
      <c r="E1415" s="1" t="s">
        <v>223</v>
      </c>
      <c r="F1415" s="1" t="s">
        <v>104</v>
      </c>
      <c r="G1415" s="1" t="s">
        <v>68</v>
      </c>
      <c r="H1415" s="1" t="s">
        <v>136</v>
      </c>
      <c r="I1415" s="1" t="s">
        <v>47</v>
      </c>
      <c r="J1415" s="1" t="s">
        <v>356</v>
      </c>
      <c r="L1415" s="1"/>
      <c r="P1415" s="1">
        <v>4</v>
      </c>
      <c r="Y1415" s="36"/>
      <c r="AL1415" s="37"/>
      <c r="AM1415" s="37"/>
      <c r="AN1415" s="13" t="s">
        <v>5</v>
      </c>
      <c r="AO1415" s="22"/>
      <c r="AP1415" s="22">
        <v>2000</v>
      </c>
      <c r="AQ1415" s="22"/>
      <c r="AR1415" s="22"/>
      <c r="AS1415" s="22"/>
      <c r="AT1415" s="22"/>
      <c r="AU1415" s="22"/>
      <c r="AV1415" s="22"/>
      <c r="AW1415" s="22"/>
      <c r="AX1415" s="22"/>
      <c r="AY1415" s="22"/>
      <c r="AZ1415" s="22"/>
      <c r="BA1415" s="25"/>
    </row>
    <row r="1416" spans="1:53" hidden="1" x14ac:dyDescent="0.25">
      <c r="A1416" s="9">
        <v>8</v>
      </c>
      <c r="C1416" s="1" t="s">
        <v>651</v>
      </c>
      <c r="D1416" s="1" t="s">
        <v>68</v>
      </c>
      <c r="E1416" s="1" t="s">
        <v>223</v>
      </c>
      <c r="F1416" s="1" t="s">
        <v>104</v>
      </c>
      <c r="G1416" s="1" t="s">
        <v>68</v>
      </c>
      <c r="H1416" s="1" t="s">
        <v>136</v>
      </c>
      <c r="I1416" s="1" t="s">
        <v>47</v>
      </c>
      <c r="J1416" s="1" t="s">
        <v>356</v>
      </c>
      <c r="L1416" s="1"/>
      <c r="P1416" s="1">
        <v>4</v>
      </c>
      <c r="Y1416" s="36"/>
      <c r="AL1416" s="37"/>
      <c r="AM1416" s="37"/>
      <c r="AN1416" s="12" t="s">
        <v>6</v>
      </c>
      <c r="AO1416" s="23"/>
      <c r="AP1416" s="23"/>
      <c r="AQ1416" s="23"/>
      <c r="AR1416" s="23"/>
      <c r="AS1416" s="23"/>
      <c r="AT1416" s="23"/>
      <c r="AU1416" s="23"/>
      <c r="AV1416" s="23"/>
      <c r="AW1416" s="23"/>
      <c r="AX1416" s="23"/>
      <c r="AY1416" s="23"/>
      <c r="AZ1416" s="23"/>
      <c r="BA1416" s="24"/>
    </row>
    <row r="1417" spans="1:53" ht="14.4" hidden="1" thickBot="1" x14ac:dyDescent="0.3">
      <c r="A1417" s="11">
        <v>9</v>
      </c>
      <c r="C1417" s="1" t="s">
        <v>651</v>
      </c>
      <c r="D1417" s="1" t="s">
        <v>68</v>
      </c>
      <c r="E1417" s="1" t="s">
        <v>223</v>
      </c>
      <c r="F1417" s="1" t="s">
        <v>104</v>
      </c>
      <c r="G1417" s="1" t="s">
        <v>68</v>
      </c>
      <c r="H1417" s="1" t="s">
        <v>136</v>
      </c>
      <c r="I1417" s="1" t="s">
        <v>47</v>
      </c>
      <c r="J1417" s="1" t="s">
        <v>356</v>
      </c>
      <c r="L1417" s="1"/>
      <c r="P1417" s="1">
        <v>4</v>
      </c>
      <c r="Y1417" s="36"/>
      <c r="AL1417" s="37"/>
      <c r="AM1417" s="37"/>
      <c r="AN1417" s="27" t="s">
        <v>7</v>
      </c>
      <c r="AO1417" s="28"/>
      <c r="AP1417" s="28"/>
      <c r="AQ1417" s="28"/>
      <c r="AR1417" s="28"/>
      <c r="AS1417" s="28"/>
      <c r="AT1417" s="28"/>
      <c r="AU1417" s="28"/>
      <c r="AV1417" s="28"/>
      <c r="AW1417" s="28"/>
      <c r="AX1417" s="28"/>
      <c r="AY1417" s="28"/>
      <c r="AZ1417" s="28"/>
      <c r="BA1417" s="29"/>
    </row>
    <row r="1418" spans="1:53" ht="15" hidden="1" thickTop="1" thickBot="1" x14ac:dyDescent="0.3">
      <c r="A1418" s="6">
        <v>1</v>
      </c>
      <c r="B1418" s="14">
        <v>158</v>
      </c>
      <c r="C1418" s="7" t="s">
        <v>651</v>
      </c>
      <c r="D1418" s="7" t="s">
        <v>68</v>
      </c>
      <c r="E1418" s="7" t="s">
        <v>43</v>
      </c>
      <c r="F1418" s="7" t="s">
        <v>104</v>
      </c>
      <c r="G1418" s="7" t="s">
        <v>68</v>
      </c>
      <c r="H1418" s="7" t="s">
        <v>136</v>
      </c>
      <c r="I1418" s="7" t="s">
        <v>47</v>
      </c>
      <c r="J1418" s="7" t="s">
        <v>356</v>
      </c>
      <c r="K1418" s="7" t="s">
        <v>659</v>
      </c>
      <c r="L1418" s="31" t="s">
        <v>660</v>
      </c>
      <c r="M1418" s="7" t="s">
        <v>661</v>
      </c>
      <c r="N1418" s="7">
        <v>4</v>
      </c>
      <c r="O1418" s="7">
        <v>4</v>
      </c>
      <c r="P1418" s="7"/>
      <c r="Q1418" s="7"/>
      <c r="R1418" s="7"/>
      <c r="S1418" s="7"/>
      <c r="T1418" s="7"/>
      <c r="U1418" s="7"/>
      <c r="V1418" s="8" t="s">
        <v>135</v>
      </c>
      <c r="W1418" s="8">
        <v>0.4093929787260655</v>
      </c>
      <c r="X1418" s="38">
        <v>0</v>
      </c>
      <c r="Y1418" s="42">
        <f t="shared" ref="Y1418" ca="1" si="4221">$L$3+AL1418</f>
        <v>42071</v>
      </c>
      <c r="Z1418" s="1" t="s">
        <v>139</v>
      </c>
      <c r="AA1418" s="1" t="s">
        <v>655</v>
      </c>
      <c r="AB1418" s="1">
        <v>0</v>
      </c>
      <c r="AL1418" s="2">
        <v>11</v>
      </c>
      <c r="AM1418" s="4">
        <v>1</v>
      </c>
      <c r="AN1418" s="39" t="s">
        <v>0</v>
      </c>
      <c r="AO1418" s="43"/>
      <c r="AP1418" s="43">
        <f t="shared" ref="AP1418:BA1418" si="4222">IF(AQ1423+AP1422+AP1424-AO1419&lt;0,0,MAX((AQ1423+AP1422+AP1424-AO1419),$AM1427))</f>
        <v>0</v>
      </c>
      <c r="AQ1418" s="43">
        <f t="shared" si="4222"/>
        <v>0</v>
      </c>
      <c r="AR1418" s="43">
        <f t="shared" si="4222"/>
        <v>27844</v>
      </c>
      <c r="AS1418" s="43">
        <f t="shared" si="4222"/>
        <v>21104</v>
      </c>
      <c r="AT1418" s="43">
        <f t="shared" si="4222"/>
        <v>1</v>
      </c>
      <c r="AU1418" s="43">
        <f t="shared" si="4222"/>
        <v>0</v>
      </c>
      <c r="AV1418" s="43">
        <f t="shared" si="4222"/>
        <v>0</v>
      </c>
      <c r="AW1418" s="43">
        <f t="shared" si="4222"/>
        <v>0</v>
      </c>
      <c r="AX1418" s="43">
        <f t="shared" si="4222"/>
        <v>0</v>
      </c>
      <c r="AY1418" s="43">
        <f t="shared" si="4222"/>
        <v>0</v>
      </c>
      <c r="AZ1418" s="43">
        <f t="shared" si="4222"/>
        <v>0</v>
      </c>
      <c r="BA1418" s="26">
        <f t="shared" si="4222"/>
        <v>0</v>
      </c>
    </row>
    <row r="1419" spans="1:53" x14ac:dyDescent="0.25">
      <c r="A1419" s="9">
        <v>2</v>
      </c>
      <c r="C1419" s="1" t="s">
        <v>651</v>
      </c>
      <c r="D1419" s="1" t="s">
        <v>68</v>
      </c>
      <c r="E1419" s="1" t="s">
        <v>43</v>
      </c>
      <c r="F1419" s="1" t="s">
        <v>104</v>
      </c>
      <c r="G1419" s="1" t="s">
        <v>68</v>
      </c>
      <c r="H1419" s="1" t="s">
        <v>136</v>
      </c>
      <c r="I1419" s="1" t="s">
        <v>47</v>
      </c>
      <c r="J1419" s="1" t="s">
        <v>356</v>
      </c>
      <c r="N1419" s="1">
        <v>4</v>
      </c>
      <c r="O1419" s="1">
        <v>4</v>
      </c>
      <c r="Y1419" s="36"/>
      <c r="AL1419" s="37"/>
      <c r="AM1419" s="37"/>
      <c r="AN1419" s="12" t="s">
        <v>1</v>
      </c>
      <c r="AO1419" s="44">
        <v>50000</v>
      </c>
      <c r="AP1419" s="44">
        <f t="shared" ref="AP1419" si="4223">AO1419+AP1418-AP1424-AP1422</f>
        <v>27756</v>
      </c>
      <c r="AQ1419" s="44">
        <f t="shared" ref="AQ1419" si="4224">AP1419+AQ1418-AQ1424-AQ1422</f>
        <v>5356</v>
      </c>
      <c r="AR1419" s="44">
        <f t="shared" ref="AR1419" si="4225">AQ1419+AR1418-AR1424-AR1422</f>
        <v>0</v>
      </c>
      <c r="AS1419" s="44">
        <f t="shared" ref="AS1419" si="4226">AR1419+AS1418-AS1424-AS1422</f>
        <v>0</v>
      </c>
      <c r="AT1419" s="44">
        <f t="shared" ref="AT1419" si="4227">AS1419+AT1418-AT1424-AT1422</f>
        <v>1</v>
      </c>
      <c r="AU1419" s="44">
        <f t="shared" ref="AU1419" si="4228">AT1419+AU1418-AU1424-AU1422</f>
        <v>1</v>
      </c>
      <c r="AV1419" s="44">
        <f t="shared" ref="AV1419" si="4229">AU1419+AV1418-AV1424-AV1422</f>
        <v>1</v>
      </c>
      <c r="AW1419" s="44">
        <f t="shared" ref="AW1419" si="4230">AV1419+AW1418-AW1424-AW1422</f>
        <v>1</v>
      </c>
      <c r="AX1419" s="44">
        <f t="shared" ref="AX1419" si="4231">AW1419+AX1418-AX1424-AX1422</f>
        <v>1</v>
      </c>
      <c r="AY1419" s="44">
        <f t="shared" ref="AY1419" si="4232">AX1419+AY1418-AY1424-AY1422</f>
        <v>1</v>
      </c>
      <c r="AZ1419" s="44">
        <f t="shared" ref="AZ1419" si="4233">AY1419+AZ1418-AZ1424-AZ1422</f>
        <v>1</v>
      </c>
      <c r="BA1419" s="23">
        <f t="shared" ref="BA1419" si="4234">AZ1419+BA1418-BA1424-BA1422</f>
        <v>1</v>
      </c>
    </row>
    <row r="1420" spans="1:53" hidden="1" x14ac:dyDescent="0.25">
      <c r="A1420" s="9">
        <v>3</v>
      </c>
      <c r="C1420" s="1" t="s">
        <v>651</v>
      </c>
      <c r="D1420" s="1" t="s">
        <v>68</v>
      </c>
      <c r="E1420" s="1" t="s">
        <v>43</v>
      </c>
      <c r="F1420" s="1" t="s">
        <v>104</v>
      </c>
      <c r="G1420" s="1" t="s">
        <v>68</v>
      </c>
      <c r="H1420" s="1" t="s">
        <v>136</v>
      </c>
      <c r="I1420" s="1" t="s">
        <v>47</v>
      </c>
      <c r="J1420" s="1" t="s">
        <v>356</v>
      </c>
      <c r="N1420" s="1">
        <v>4</v>
      </c>
      <c r="O1420" s="1">
        <v>4</v>
      </c>
      <c r="Y1420" s="36"/>
      <c r="AL1420" s="37"/>
      <c r="AM1420" s="37"/>
      <c r="AN1420" s="13" t="s">
        <v>3</v>
      </c>
      <c r="AO1420" s="45"/>
      <c r="AP1420" s="45">
        <f t="shared" ref="AP1420" si="4235">(AP1419/AQ1422)*30</f>
        <v>37.173214285714288</v>
      </c>
      <c r="AQ1420" s="45">
        <f t="shared" ref="AQ1420" si="4236">(AQ1419/AR1422)*30</f>
        <v>4.8397590361445779</v>
      </c>
      <c r="AR1420" s="45">
        <f t="shared" ref="AR1420" si="4237">(AR1419/AS1422)*30</f>
        <v>0</v>
      </c>
      <c r="AS1420" s="45" t="e">
        <f t="shared" ref="AS1420" si="4238">(AS1419/AT1422)*30</f>
        <v>#DIV/0!</v>
      </c>
      <c r="AT1420" s="45" t="e">
        <f t="shared" ref="AT1420" si="4239">(AT1419/AU1422)*30</f>
        <v>#DIV/0!</v>
      </c>
      <c r="AU1420" s="45" t="e">
        <f t="shared" ref="AU1420" si="4240">(AU1419/AV1422)*30</f>
        <v>#DIV/0!</v>
      </c>
      <c r="AV1420" s="45" t="e">
        <f t="shared" ref="AV1420" si="4241">(AV1419/AW1422)*30</f>
        <v>#DIV/0!</v>
      </c>
      <c r="AW1420" s="45" t="e">
        <f t="shared" ref="AW1420" si="4242">(AW1419/AX1422)*30</f>
        <v>#DIV/0!</v>
      </c>
      <c r="AX1420" s="45" t="e">
        <f t="shared" ref="AX1420" si="4243">(AX1419/AY1422)*30</f>
        <v>#DIV/0!</v>
      </c>
      <c r="AY1420" s="45" t="e">
        <f t="shared" ref="AY1420" si="4244">(AY1419/AZ1422)*30</f>
        <v>#DIV/0!</v>
      </c>
      <c r="AZ1420" s="45" t="e">
        <f t="shared" ref="AZ1420" si="4245">(AZ1419/BA1422)*30</f>
        <v>#DIV/0!</v>
      </c>
      <c r="BA1420" s="25" t="e">
        <f t="shared" ref="BA1420" si="4246">(BA1419/BB1422)*30</f>
        <v>#DIV/0!</v>
      </c>
    </row>
    <row r="1421" spans="1:53" hidden="1" x14ac:dyDescent="0.25">
      <c r="A1421" s="9">
        <v>4</v>
      </c>
      <c r="C1421" s="1" t="s">
        <v>651</v>
      </c>
      <c r="D1421" s="1" t="s">
        <v>68</v>
      </c>
      <c r="E1421" s="1" t="s">
        <v>43</v>
      </c>
      <c r="F1421" s="1" t="s">
        <v>104</v>
      </c>
      <c r="G1421" s="1" t="s">
        <v>68</v>
      </c>
      <c r="H1421" s="1" t="s">
        <v>136</v>
      </c>
      <c r="I1421" s="1" t="s">
        <v>47</v>
      </c>
      <c r="J1421" s="1" t="s">
        <v>356</v>
      </c>
      <c r="N1421" s="1">
        <v>4</v>
      </c>
      <c r="O1421" s="1">
        <v>4</v>
      </c>
      <c r="Y1421" s="36"/>
      <c r="AL1421" s="37"/>
      <c r="AM1421" s="37"/>
      <c r="AN1421" s="12" t="s">
        <v>944</v>
      </c>
      <c r="AO1421" s="44"/>
      <c r="AP1421" s="44"/>
      <c r="AQ1421" s="44"/>
      <c r="AR1421" s="44"/>
      <c r="AS1421" s="44"/>
      <c r="AT1421" s="44"/>
      <c r="AU1421" s="44"/>
      <c r="AV1421" s="44"/>
      <c r="AW1421" s="44"/>
      <c r="AX1421" s="44"/>
      <c r="AY1421" s="44"/>
      <c r="AZ1421" s="44"/>
      <c r="BA1421" s="24"/>
    </row>
    <row r="1422" spans="1:53" hidden="1" x14ac:dyDescent="0.25">
      <c r="A1422" s="9">
        <v>5</v>
      </c>
      <c r="C1422" s="1" t="s">
        <v>651</v>
      </c>
      <c r="D1422" s="1" t="s">
        <v>68</v>
      </c>
      <c r="E1422" s="1" t="s">
        <v>43</v>
      </c>
      <c r="F1422" s="1" t="s">
        <v>104</v>
      </c>
      <c r="G1422" s="1" t="s">
        <v>68</v>
      </c>
      <c r="H1422" s="1" t="s">
        <v>136</v>
      </c>
      <c r="I1422" s="1" t="s">
        <v>47</v>
      </c>
      <c r="J1422" s="1" t="s">
        <v>356</v>
      </c>
      <c r="N1422" s="1">
        <v>4</v>
      </c>
      <c r="O1422" s="1">
        <v>4</v>
      </c>
      <c r="Y1422" s="36"/>
      <c r="AL1422" s="37"/>
      <c r="AM1422" s="37"/>
      <c r="AN1422" s="13" t="s">
        <v>2</v>
      </c>
      <c r="AO1422" s="22"/>
      <c r="AP1422" s="22">
        <f>MPS!P$6*'Purshasing (2)'!$N1418+MPS!P$7*'Purshasing (2)'!$O1418+MPS!P$8*'Purshasing (2)'!$P1418+MPS!P$9*'Purshasing (2)'!$Q1418+MPS!P$10*'Purshasing (2)'!$R1418+MPS!P$11*'Purshasing (2)'!$S1418+MPS!P$12*'Purshasing (2)'!$T1418</f>
        <v>20244</v>
      </c>
      <c r="AQ1422" s="22">
        <f>MPS!Q$6*'Purshasing (2)'!$N1418+MPS!Q$7*'Purshasing (2)'!$O1418+MPS!Q$8*'Purshasing (2)'!$P1418+MPS!Q$9*'Purshasing (2)'!$Q1418+MPS!Q$10*'Purshasing (2)'!$R1418+MPS!Q$11*'Purshasing (2)'!$S1418+MPS!Q$12*'Purshasing (2)'!$T1418</f>
        <v>22400</v>
      </c>
      <c r="AR1422" s="22">
        <f>MPS!R$6*'Purshasing (2)'!$N1418+MPS!R$7*'Purshasing (2)'!$O1418+MPS!R$8*'Purshasing (2)'!$P1418+MPS!R$9*'Purshasing (2)'!$Q1418+MPS!R$10*'Purshasing (2)'!$R1418+MPS!R$11*'Purshasing (2)'!$S1418+MPS!R$12*'Purshasing (2)'!$T1418</f>
        <v>33200</v>
      </c>
      <c r="AS1422" s="22">
        <f>MPS!S$6*'Purshasing (2)'!$N1418+MPS!S$7*'Purshasing (2)'!$O1418+MPS!S$8*'Purshasing (2)'!$P1418+MPS!S$9*'Purshasing (2)'!$Q1418+MPS!S$10*'Purshasing (2)'!$R1418+MPS!S$11*'Purshasing (2)'!$S1418+MPS!S$12*'Purshasing (2)'!$T1418</f>
        <v>21104</v>
      </c>
      <c r="AT1422" s="22">
        <f>MPS!T$6*'Purshasing (2)'!$N1418+MPS!T$7*'Purshasing (2)'!$O1418+MPS!T$8*'Purshasing (2)'!$P1418+MPS!T$9*'Purshasing (2)'!$Q1418+MPS!T$10*'Purshasing (2)'!$R1418+MPS!T$11*'Purshasing (2)'!$S1418+MPS!T$12*'Purshasing (2)'!$T1418</f>
        <v>0</v>
      </c>
      <c r="AU1422" s="22">
        <f>MPS!U$6*'Purshasing (2)'!$N1418+MPS!U$7*'Purshasing (2)'!$O1418+MPS!U$8*'Purshasing (2)'!$P1418+MPS!U$9*'Purshasing (2)'!$Q1418+MPS!U$10*'Purshasing (2)'!$R1418+MPS!U$11*'Purshasing (2)'!$S1418+MPS!U$12*'Purshasing (2)'!$T1418</f>
        <v>0</v>
      </c>
      <c r="AV1422" s="22">
        <f>MPS!V$6*'Purshasing (2)'!$N1418+MPS!V$7*'Purshasing (2)'!$O1418+MPS!V$8*'Purshasing (2)'!$P1418+MPS!V$9*'Purshasing (2)'!$Q1418+MPS!V$10*'Purshasing (2)'!$R1418+MPS!V$11*'Purshasing (2)'!$S1418+MPS!V$12*'Purshasing (2)'!$T1418</f>
        <v>0</v>
      </c>
      <c r="AW1422" s="22">
        <f>MPS!W$6*'Purshasing (2)'!$N1418+MPS!W$7*'Purshasing (2)'!$O1418+MPS!W$8*'Purshasing (2)'!$P1418+MPS!W$9*'Purshasing (2)'!$Q1418+MPS!W$10*'Purshasing (2)'!$R1418+MPS!W$11*'Purshasing (2)'!$S1418+MPS!W$12*'Purshasing (2)'!$T1418</f>
        <v>0</v>
      </c>
      <c r="AX1422" s="22">
        <f>MPS!X$6*'Purshasing (2)'!$N1418+MPS!X$7*'Purshasing (2)'!$O1418+MPS!X$8*'Purshasing (2)'!$P1418+MPS!X$9*'Purshasing (2)'!$Q1418+MPS!X$10*'Purshasing (2)'!$R1418+MPS!X$11*'Purshasing (2)'!$S1418+MPS!X$12*'Purshasing (2)'!$T1418</f>
        <v>0</v>
      </c>
      <c r="AY1422" s="22">
        <f>MPS!Y$6*'Purshasing (2)'!$N1418+MPS!Y$7*'Purshasing (2)'!$O1418+MPS!Y$8*'Purshasing (2)'!$P1418+MPS!Y$9*'Purshasing (2)'!$Q1418+MPS!Y$10*'Purshasing (2)'!$R1418+MPS!Y$11*'Purshasing (2)'!$S1418+MPS!Y$12*'Purshasing (2)'!$T1418</f>
        <v>0</v>
      </c>
      <c r="AZ1422" s="22">
        <f>MPS!Z$6*'Purshasing (2)'!$N1418+MPS!Z$7*'Purshasing (2)'!$O1418+MPS!Z$8*'Purshasing (2)'!$P1418+MPS!Z$9*'Purshasing (2)'!$Q1418+MPS!Z$10*'Purshasing (2)'!$R1418+MPS!Z$11*'Purshasing (2)'!$S1418+MPS!Z$12*'Purshasing (2)'!$T1418</f>
        <v>0</v>
      </c>
      <c r="BA1422" s="25">
        <f>MPS!AA$6*'Purshasing (2)'!$N1418+MPS!AA$7*'Purshasing (2)'!$O1418+MPS!AA$8*'Purshasing (2)'!$P1418+MPS!AA$9*'Purshasing (2)'!$Q1418+MPS!AA$10*'Purshasing (2)'!$R1418+MPS!AA$11*'Purshasing (2)'!$S1418+MPS!AA$12*'Purshasing (2)'!$T1418</f>
        <v>0</v>
      </c>
    </row>
    <row r="1423" spans="1:53" hidden="1" x14ac:dyDescent="0.25">
      <c r="A1423" s="9">
        <v>6</v>
      </c>
      <c r="C1423" s="1" t="s">
        <v>651</v>
      </c>
      <c r="D1423" s="1" t="s">
        <v>68</v>
      </c>
      <c r="E1423" s="1" t="s">
        <v>43</v>
      </c>
      <c r="F1423" s="1" t="s">
        <v>104</v>
      </c>
      <c r="G1423" s="1" t="s">
        <v>68</v>
      </c>
      <c r="H1423" s="1" t="s">
        <v>136</v>
      </c>
      <c r="I1423" s="1" t="s">
        <v>47</v>
      </c>
      <c r="J1423" s="1" t="s">
        <v>356</v>
      </c>
      <c r="L1423" s="1"/>
      <c r="N1423" s="1">
        <v>4</v>
      </c>
      <c r="O1423" s="1">
        <v>4</v>
      </c>
      <c r="Y1423" s="36"/>
      <c r="AL1423" s="37"/>
      <c r="AM1423" s="37"/>
      <c r="AN1423" s="12" t="s">
        <v>4</v>
      </c>
      <c r="AO1423" s="23"/>
      <c r="AP1423" s="23">
        <f t="shared" ref="AP1423:BA1423" si="4247">(AQ1422/30)*$X1418</f>
        <v>0</v>
      </c>
      <c r="AQ1423" s="23">
        <f t="shared" si="4247"/>
        <v>0</v>
      </c>
      <c r="AR1423" s="23">
        <f t="shared" si="4247"/>
        <v>0</v>
      </c>
      <c r="AS1423" s="23">
        <f t="shared" si="4247"/>
        <v>0</v>
      </c>
      <c r="AT1423" s="23">
        <f t="shared" si="4247"/>
        <v>0</v>
      </c>
      <c r="AU1423" s="23">
        <f t="shared" si="4247"/>
        <v>0</v>
      </c>
      <c r="AV1423" s="23">
        <f t="shared" si="4247"/>
        <v>0</v>
      </c>
      <c r="AW1423" s="23">
        <f t="shared" si="4247"/>
        <v>0</v>
      </c>
      <c r="AX1423" s="23">
        <f t="shared" si="4247"/>
        <v>0</v>
      </c>
      <c r="AY1423" s="23">
        <f t="shared" si="4247"/>
        <v>0</v>
      </c>
      <c r="AZ1423" s="23">
        <f t="shared" si="4247"/>
        <v>0</v>
      </c>
      <c r="BA1423" s="24">
        <f t="shared" si="4247"/>
        <v>0</v>
      </c>
    </row>
    <row r="1424" spans="1:53" hidden="1" x14ac:dyDescent="0.25">
      <c r="A1424" s="9">
        <v>7</v>
      </c>
      <c r="C1424" s="1" t="s">
        <v>651</v>
      </c>
      <c r="D1424" s="1" t="s">
        <v>68</v>
      </c>
      <c r="E1424" s="1" t="s">
        <v>43</v>
      </c>
      <c r="F1424" s="1" t="s">
        <v>104</v>
      </c>
      <c r="G1424" s="1" t="s">
        <v>68</v>
      </c>
      <c r="H1424" s="1" t="s">
        <v>136</v>
      </c>
      <c r="I1424" s="1" t="s">
        <v>47</v>
      </c>
      <c r="J1424" s="1" t="s">
        <v>356</v>
      </c>
      <c r="L1424" s="1"/>
      <c r="N1424" s="1">
        <v>4</v>
      </c>
      <c r="O1424" s="1">
        <v>4</v>
      </c>
      <c r="Y1424" s="36"/>
      <c r="AL1424" s="37"/>
      <c r="AM1424" s="37"/>
      <c r="AN1424" s="13" t="s">
        <v>5</v>
      </c>
      <c r="AO1424" s="22"/>
      <c r="AP1424" s="22">
        <v>2000</v>
      </c>
      <c r="AQ1424" s="22"/>
      <c r="AR1424" s="22"/>
      <c r="AS1424" s="22"/>
      <c r="AT1424" s="22"/>
      <c r="AU1424" s="22"/>
      <c r="AV1424" s="22"/>
      <c r="AW1424" s="22"/>
      <c r="AX1424" s="22"/>
      <c r="AY1424" s="22"/>
      <c r="AZ1424" s="22"/>
      <c r="BA1424" s="25"/>
    </row>
    <row r="1425" spans="1:53" hidden="1" x14ac:dyDescent="0.25">
      <c r="A1425" s="9">
        <v>8</v>
      </c>
      <c r="C1425" s="1" t="s">
        <v>651</v>
      </c>
      <c r="D1425" s="1" t="s">
        <v>68</v>
      </c>
      <c r="E1425" s="1" t="s">
        <v>43</v>
      </c>
      <c r="F1425" s="1" t="s">
        <v>104</v>
      </c>
      <c r="G1425" s="1" t="s">
        <v>68</v>
      </c>
      <c r="H1425" s="1" t="s">
        <v>136</v>
      </c>
      <c r="I1425" s="1" t="s">
        <v>47</v>
      </c>
      <c r="J1425" s="1" t="s">
        <v>356</v>
      </c>
      <c r="L1425" s="1"/>
      <c r="N1425" s="1">
        <v>4</v>
      </c>
      <c r="O1425" s="1">
        <v>4</v>
      </c>
      <c r="Y1425" s="36"/>
      <c r="AL1425" s="37"/>
      <c r="AM1425" s="37"/>
      <c r="AN1425" s="12" t="s">
        <v>6</v>
      </c>
      <c r="AO1425" s="23"/>
      <c r="AP1425" s="23"/>
      <c r="AQ1425" s="23"/>
      <c r="AR1425" s="23"/>
      <c r="AS1425" s="23"/>
      <c r="AT1425" s="23"/>
      <c r="AU1425" s="23"/>
      <c r="AV1425" s="23"/>
      <c r="AW1425" s="23"/>
      <c r="AX1425" s="23"/>
      <c r="AY1425" s="23"/>
      <c r="AZ1425" s="23"/>
      <c r="BA1425" s="24"/>
    </row>
    <row r="1426" spans="1:53" ht="14.4" hidden="1" thickBot="1" x14ac:dyDescent="0.3">
      <c r="A1426" s="11">
        <v>9</v>
      </c>
      <c r="C1426" s="1" t="s">
        <v>651</v>
      </c>
      <c r="D1426" s="1" t="s">
        <v>68</v>
      </c>
      <c r="E1426" s="1" t="s">
        <v>43</v>
      </c>
      <c r="F1426" s="1" t="s">
        <v>104</v>
      </c>
      <c r="G1426" s="1" t="s">
        <v>68</v>
      </c>
      <c r="H1426" s="1" t="s">
        <v>136</v>
      </c>
      <c r="I1426" s="1" t="s">
        <v>47</v>
      </c>
      <c r="J1426" s="1" t="s">
        <v>356</v>
      </c>
      <c r="L1426" s="1"/>
      <c r="N1426" s="1">
        <v>4</v>
      </c>
      <c r="O1426" s="1">
        <v>4</v>
      </c>
      <c r="Y1426" s="36"/>
      <c r="AL1426" s="37"/>
      <c r="AM1426" s="37"/>
      <c r="AN1426" s="27" t="s">
        <v>7</v>
      </c>
      <c r="AO1426" s="28"/>
      <c r="AP1426" s="28"/>
      <c r="AQ1426" s="28"/>
      <c r="AR1426" s="28"/>
      <c r="AS1426" s="28"/>
      <c r="AT1426" s="28"/>
      <c r="AU1426" s="28"/>
      <c r="AV1426" s="28"/>
      <c r="AW1426" s="28"/>
      <c r="AX1426" s="28"/>
      <c r="AY1426" s="28"/>
      <c r="AZ1426" s="28"/>
      <c r="BA1426" s="29"/>
    </row>
    <row r="1427" spans="1:53" ht="15" hidden="1" thickTop="1" thickBot="1" x14ac:dyDescent="0.3">
      <c r="A1427" s="6">
        <v>1</v>
      </c>
      <c r="B1427" s="14">
        <v>159</v>
      </c>
      <c r="C1427" s="7" t="s">
        <v>651</v>
      </c>
      <c r="D1427" s="7" t="s">
        <v>68</v>
      </c>
      <c r="E1427" s="7" t="s">
        <v>43</v>
      </c>
      <c r="F1427" s="7" t="s">
        <v>104</v>
      </c>
      <c r="G1427" s="7" t="s">
        <v>68</v>
      </c>
      <c r="H1427" s="7" t="s">
        <v>136</v>
      </c>
      <c r="I1427" s="7" t="s">
        <v>47</v>
      </c>
      <c r="J1427" s="7" t="s">
        <v>356</v>
      </c>
      <c r="K1427" s="7" t="s">
        <v>662</v>
      </c>
      <c r="L1427" s="31" t="s">
        <v>663</v>
      </c>
      <c r="M1427" s="7" t="s">
        <v>664</v>
      </c>
      <c r="N1427" s="7"/>
      <c r="O1427" s="7"/>
      <c r="P1427" s="7">
        <v>4</v>
      </c>
      <c r="Q1427" s="7"/>
      <c r="R1427" s="7"/>
      <c r="S1427" s="7"/>
      <c r="T1427" s="7"/>
      <c r="U1427" s="7"/>
      <c r="V1427" s="8" t="s">
        <v>135</v>
      </c>
      <c r="W1427" s="8">
        <v>0.46254120148856986</v>
      </c>
      <c r="X1427" s="38">
        <v>0</v>
      </c>
      <c r="Y1427" s="42">
        <f t="shared" ref="Y1427" ca="1" si="4248">$L$3+AL1427</f>
        <v>42071</v>
      </c>
      <c r="Z1427" s="1" t="s">
        <v>139</v>
      </c>
      <c r="AA1427" s="1" t="s">
        <v>655</v>
      </c>
      <c r="AB1427" s="1">
        <v>0</v>
      </c>
      <c r="AL1427" s="2">
        <v>11</v>
      </c>
      <c r="AM1427" s="4">
        <v>1</v>
      </c>
      <c r="AN1427" s="39" t="s">
        <v>0</v>
      </c>
      <c r="AO1427" s="43"/>
      <c r="AP1427" s="43">
        <f t="shared" ref="AP1427:BA1427" si="4249">IF(AQ1432+AP1431+AP1433-AO1428&lt;0,0,MAX((AQ1432+AP1431+AP1433-AO1428),$AM1436))</f>
        <v>0</v>
      </c>
      <c r="AQ1427" s="43">
        <f t="shared" si="4249"/>
        <v>0</v>
      </c>
      <c r="AR1427" s="43">
        <f t="shared" si="4249"/>
        <v>0</v>
      </c>
      <c r="AS1427" s="43">
        <f t="shared" si="4249"/>
        <v>0</v>
      </c>
      <c r="AT1427" s="43">
        <f t="shared" si="4249"/>
        <v>0</v>
      </c>
      <c r="AU1427" s="43">
        <f t="shared" si="4249"/>
        <v>0</v>
      </c>
      <c r="AV1427" s="43">
        <f t="shared" si="4249"/>
        <v>0</v>
      </c>
      <c r="AW1427" s="43">
        <f t="shared" si="4249"/>
        <v>0</v>
      </c>
      <c r="AX1427" s="43">
        <f t="shared" si="4249"/>
        <v>0</v>
      </c>
      <c r="AY1427" s="43">
        <f t="shared" si="4249"/>
        <v>0</v>
      </c>
      <c r="AZ1427" s="43">
        <f t="shared" si="4249"/>
        <v>0</v>
      </c>
      <c r="BA1427" s="26">
        <f t="shared" si="4249"/>
        <v>0</v>
      </c>
    </row>
    <row r="1428" spans="1:53" x14ac:dyDescent="0.25">
      <c r="A1428" s="9">
        <v>2</v>
      </c>
      <c r="C1428" s="1" t="s">
        <v>651</v>
      </c>
      <c r="D1428" s="1" t="s">
        <v>68</v>
      </c>
      <c r="E1428" s="1" t="s">
        <v>43</v>
      </c>
      <c r="F1428" s="1" t="s">
        <v>104</v>
      </c>
      <c r="G1428" s="1" t="s">
        <v>68</v>
      </c>
      <c r="H1428" s="1" t="s">
        <v>136</v>
      </c>
      <c r="I1428" s="1" t="s">
        <v>47</v>
      </c>
      <c r="J1428" s="1" t="s">
        <v>356</v>
      </c>
      <c r="P1428" s="1">
        <v>4</v>
      </c>
      <c r="Y1428" s="36"/>
      <c r="AL1428" s="37"/>
      <c r="AM1428" s="37"/>
      <c r="AN1428" s="12" t="s">
        <v>1</v>
      </c>
      <c r="AO1428" s="44">
        <v>50000</v>
      </c>
      <c r="AP1428" s="44">
        <f t="shared" ref="AP1428" si="4250">AO1428+AP1427-AP1433-AP1431</f>
        <v>44400</v>
      </c>
      <c r="AQ1428" s="44">
        <f t="shared" ref="AQ1428" si="4251">AP1428+AQ1427-AQ1433-AQ1431</f>
        <v>40320</v>
      </c>
      <c r="AR1428" s="44">
        <f t="shared" ref="AR1428" si="4252">AQ1428+AR1427-AR1433-AR1431</f>
        <v>28240</v>
      </c>
      <c r="AS1428" s="44">
        <f t="shared" ref="AS1428" si="4253">AR1428+AS1427-AS1433-AS1431</f>
        <v>14576</v>
      </c>
      <c r="AT1428" s="44">
        <f t="shared" ref="AT1428" si="4254">AS1428+AT1427-AT1433-AT1431</f>
        <v>14576</v>
      </c>
      <c r="AU1428" s="44">
        <f t="shared" ref="AU1428" si="4255">AT1428+AU1427-AU1433-AU1431</f>
        <v>14576</v>
      </c>
      <c r="AV1428" s="44">
        <f t="shared" ref="AV1428" si="4256">AU1428+AV1427-AV1433-AV1431</f>
        <v>14576</v>
      </c>
      <c r="AW1428" s="44">
        <f t="shared" ref="AW1428" si="4257">AV1428+AW1427-AW1433-AW1431</f>
        <v>14576</v>
      </c>
      <c r="AX1428" s="44">
        <f t="shared" ref="AX1428" si="4258">AW1428+AX1427-AX1433-AX1431</f>
        <v>14576</v>
      </c>
      <c r="AY1428" s="44">
        <f t="shared" ref="AY1428" si="4259">AX1428+AY1427-AY1433-AY1431</f>
        <v>14576</v>
      </c>
      <c r="AZ1428" s="44">
        <f t="shared" ref="AZ1428" si="4260">AY1428+AZ1427-AZ1433-AZ1431</f>
        <v>14576</v>
      </c>
      <c r="BA1428" s="23">
        <f t="shared" ref="BA1428" si="4261">AZ1428+BA1427-BA1433-BA1431</f>
        <v>14576</v>
      </c>
    </row>
    <row r="1429" spans="1:53" hidden="1" x14ac:dyDescent="0.25">
      <c r="A1429" s="9">
        <v>3</v>
      </c>
      <c r="C1429" s="1" t="s">
        <v>651</v>
      </c>
      <c r="D1429" s="1" t="s">
        <v>68</v>
      </c>
      <c r="E1429" s="1" t="s">
        <v>43</v>
      </c>
      <c r="F1429" s="1" t="s">
        <v>104</v>
      </c>
      <c r="G1429" s="1" t="s">
        <v>68</v>
      </c>
      <c r="H1429" s="1" t="s">
        <v>136</v>
      </c>
      <c r="I1429" s="1" t="s">
        <v>47</v>
      </c>
      <c r="J1429" s="1" t="s">
        <v>356</v>
      </c>
      <c r="P1429" s="1">
        <v>4</v>
      </c>
      <c r="Y1429" s="36"/>
      <c r="AL1429" s="37"/>
      <c r="AM1429" s="37"/>
      <c r="AN1429" s="13" t="s">
        <v>3</v>
      </c>
      <c r="AO1429" s="45"/>
      <c r="AP1429" s="45">
        <f t="shared" ref="AP1429" si="4262">(AP1428/AQ1431)*30</f>
        <v>326.47058823529414</v>
      </c>
      <c r="AQ1429" s="45">
        <f t="shared" ref="AQ1429" si="4263">(AQ1428/AR1431)*30</f>
        <v>100.13245033112584</v>
      </c>
      <c r="AR1429" s="45">
        <f t="shared" ref="AR1429" si="4264">(AR1428/AS1431)*30</f>
        <v>62.002341920374711</v>
      </c>
      <c r="AS1429" s="45" t="e">
        <f t="shared" ref="AS1429" si="4265">(AS1428/AT1431)*30</f>
        <v>#DIV/0!</v>
      </c>
      <c r="AT1429" s="45" t="e">
        <f t="shared" ref="AT1429" si="4266">(AT1428/AU1431)*30</f>
        <v>#DIV/0!</v>
      </c>
      <c r="AU1429" s="45" t="e">
        <f t="shared" ref="AU1429" si="4267">(AU1428/AV1431)*30</f>
        <v>#DIV/0!</v>
      </c>
      <c r="AV1429" s="45" t="e">
        <f t="shared" ref="AV1429" si="4268">(AV1428/AW1431)*30</f>
        <v>#DIV/0!</v>
      </c>
      <c r="AW1429" s="45" t="e">
        <f t="shared" ref="AW1429" si="4269">(AW1428/AX1431)*30</f>
        <v>#DIV/0!</v>
      </c>
      <c r="AX1429" s="45" t="e">
        <f t="shared" ref="AX1429" si="4270">(AX1428/AY1431)*30</f>
        <v>#DIV/0!</v>
      </c>
      <c r="AY1429" s="45" t="e">
        <f t="shared" ref="AY1429" si="4271">(AY1428/AZ1431)*30</f>
        <v>#DIV/0!</v>
      </c>
      <c r="AZ1429" s="45" t="e">
        <f t="shared" ref="AZ1429" si="4272">(AZ1428/BA1431)*30</f>
        <v>#DIV/0!</v>
      </c>
      <c r="BA1429" s="25" t="e">
        <f t="shared" ref="BA1429" si="4273">(BA1428/BB1431)*30</f>
        <v>#DIV/0!</v>
      </c>
    </row>
    <row r="1430" spans="1:53" hidden="1" x14ac:dyDescent="0.25">
      <c r="A1430" s="9">
        <v>4</v>
      </c>
      <c r="C1430" s="1" t="s">
        <v>651</v>
      </c>
      <c r="D1430" s="1" t="s">
        <v>68</v>
      </c>
      <c r="E1430" s="1" t="s">
        <v>43</v>
      </c>
      <c r="F1430" s="1" t="s">
        <v>104</v>
      </c>
      <c r="G1430" s="1" t="s">
        <v>68</v>
      </c>
      <c r="H1430" s="1" t="s">
        <v>136</v>
      </c>
      <c r="I1430" s="1" t="s">
        <v>47</v>
      </c>
      <c r="J1430" s="1" t="s">
        <v>356</v>
      </c>
      <c r="P1430" s="1">
        <v>4</v>
      </c>
      <c r="Y1430" s="36"/>
      <c r="AL1430" s="37"/>
      <c r="AM1430" s="37"/>
      <c r="AN1430" s="12" t="s">
        <v>944</v>
      </c>
      <c r="AO1430" s="44"/>
      <c r="AP1430" s="44"/>
      <c r="AQ1430" s="44"/>
      <c r="AR1430" s="44"/>
      <c r="AS1430" s="44"/>
      <c r="AT1430" s="44"/>
      <c r="AU1430" s="44"/>
      <c r="AV1430" s="44"/>
      <c r="AW1430" s="44"/>
      <c r="AX1430" s="44"/>
      <c r="AY1430" s="44"/>
      <c r="AZ1430" s="44"/>
      <c r="BA1430" s="24"/>
    </row>
    <row r="1431" spans="1:53" hidden="1" x14ac:dyDescent="0.25">
      <c r="A1431" s="9">
        <v>5</v>
      </c>
      <c r="C1431" s="1" t="s">
        <v>651</v>
      </c>
      <c r="D1431" s="1" t="s">
        <v>68</v>
      </c>
      <c r="E1431" s="1" t="s">
        <v>43</v>
      </c>
      <c r="F1431" s="1" t="s">
        <v>104</v>
      </c>
      <c r="G1431" s="1" t="s">
        <v>68</v>
      </c>
      <c r="H1431" s="1" t="s">
        <v>136</v>
      </c>
      <c r="I1431" s="1" t="s">
        <v>47</v>
      </c>
      <c r="J1431" s="1" t="s">
        <v>356</v>
      </c>
      <c r="P1431" s="1">
        <v>4</v>
      </c>
      <c r="Y1431" s="36"/>
      <c r="AL1431" s="37"/>
      <c r="AM1431" s="37"/>
      <c r="AN1431" s="13" t="s">
        <v>2</v>
      </c>
      <c r="AO1431" s="22"/>
      <c r="AP1431" s="22">
        <f>MPS!P$6*'Purshasing (2)'!$N1427+MPS!P$7*'Purshasing (2)'!$O1427+MPS!P$8*'Purshasing (2)'!$P1427+MPS!P$9*'Purshasing (2)'!$Q1427+MPS!P$10*'Purshasing (2)'!$R1427+MPS!P$11*'Purshasing (2)'!$S1427+MPS!P$12*'Purshasing (2)'!$T1427</f>
        <v>3600</v>
      </c>
      <c r="AQ1431" s="22">
        <f>MPS!Q$6*'Purshasing (2)'!$N1427+MPS!Q$7*'Purshasing (2)'!$O1427+MPS!Q$8*'Purshasing (2)'!$P1427+MPS!Q$9*'Purshasing (2)'!$Q1427+MPS!Q$10*'Purshasing (2)'!$R1427+MPS!Q$11*'Purshasing (2)'!$S1427+MPS!Q$12*'Purshasing (2)'!$T1427</f>
        <v>4080</v>
      </c>
      <c r="AR1431" s="22">
        <f>MPS!R$6*'Purshasing (2)'!$N1427+MPS!R$7*'Purshasing (2)'!$O1427+MPS!R$8*'Purshasing (2)'!$P1427+MPS!R$9*'Purshasing (2)'!$Q1427+MPS!R$10*'Purshasing (2)'!$R1427+MPS!R$11*'Purshasing (2)'!$S1427+MPS!R$12*'Purshasing (2)'!$T1427</f>
        <v>12080</v>
      </c>
      <c r="AS1431" s="22">
        <f>MPS!S$6*'Purshasing (2)'!$N1427+MPS!S$7*'Purshasing (2)'!$O1427+MPS!S$8*'Purshasing (2)'!$P1427+MPS!S$9*'Purshasing (2)'!$Q1427+MPS!S$10*'Purshasing (2)'!$R1427+MPS!S$11*'Purshasing (2)'!$S1427+MPS!S$12*'Purshasing (2)'!$T1427</f>
        <v>13664</v>
      </c>
      <c r="AT1431" s="22">
        <f>MPS!T$6*'Purshasing (2)'!$N1427+MPS!T$7*'Purshasing (2)'!$O1427+MPS!T$8*'Purshasing (2)'!$P1427+MPS!T$9*'Purshasing (2)'!$Q1427+MPS!T$10*'Purshasing (2)'!$R1427+MPS!T$11*'Purshasing (2)'!$S1427+MPS!T$12*'Purshasing (2)'!$T1427</f>
        <v>0</v>
      </c>
      <c r="AU1431" s="22">
        <f>MPS!U$6*'Purshasing (2)'!$N1427+MPS!U$7*'Purshasing (2)'!$O1427+MPS!U$8*'Purshasing (2)'!$P1427+MPS!U$9*'Purshasing (2)'!$Q1427+MPS!U$10*'Purshasing (2)'!$R1427+MPS!U$11*'Purshasing (2)'!$S1427+MPS!U$12*'Purshasing (2)'!$T1427</f>
        <v>0</v>
      </c>
      <c r="AV1431" s="22">
        <f>MPS!V$6*'Purshasing (2)'!$N1427+MPS!V$7*'Purshasing (2)'!$O1427+MPS!V$8*'Purshasing (2)'!$P1427+MPS!V$9*'Purshasing (2)'!$Q1427+MPS!V$10*'Purshasing (2)'!$R1427+MPS!V$11*'Purshasing (2)'!$S1427+MPS!V$12*'Purshasing (2)'!$T1427</f>
        <v>0</v>
      </c>
      <c r="AW1431" s="22">
        <f>MPS!W$6*'Purshasing (2)'!$N1427+MPS!W$7*'Purshasing (2)'!$O1427+MPS!W$8*'Purshasing (2)'!$P1427+MPS!W$9*'Purshasing (2)'!$Q1427+MPS!W$10*'Purshasing (2)'!$R1427+MPS!W$11*'Purshasing (2)'!$S1427+MPS!W$12*'Purshasing (2)'!$T1427</f>
        <v>0</v>
      </c>
      <c r="AX1431" s="22">
        <f>MPS!X$6*'Purshasing (2)'!$N1427+MPS!X$7*'Purshasing (2)'!$O1427+MPS!X$8*'Purshasing (2)'!$P1427+MPS!X$9*'Purshasing (2)'!$Q1427+MPS!X$10*'Purshasing (2)'!$R1427+MPS!X$11*'Purshasing (2)'!$S1427+MPS!X$12*'Purshasing (2)'!$T1427</f>
        <v>0</v>
      </c>
      <c r="AY1431" s="22">
        <f>MPS!Y$6*'Purshasing (2)'!$N1427+MPS!Y$7*'Purshasing (2)'!$O1427+MPS!Y$8*'Purshasing (2)'!$P1427+MPS!Y$9*'Purshasing (2)'!$Q1427+MPS!Y$10*'Purshasing (2)'!$R1427+MPS!Y$11*'Purshasing (2)'!$S1427+MPS!Y$12*'Purshasing (2)'!$T1427</f>
        <v>0</v>
      </c>
      <c r="AZ1431" s="22">
        <f>MPS!Z$6*'Purshasing (2)'!$N1427+MPS!Z$7*'Purshasing (2)'!$O1427+MPS!Z$8*'Purshasing (2)'!$P1427+MPS!Z$9*'Purshasing (2)'!$Q1427+MPS!Z$10*'Purshasing (2)'!$R1427+MPS!Z$11*'Purshasing (2)'!$S1427+MPS!Z$12*'Purshasing (2)'!$T1427</f>
        <v>0</v>
      </c>
      <c r="BA1431" s="25">
        <f>MPS!AA$6*'Purshasing (2)'!$N1427+MPS!AA$7*'Purshasing (2)'!$O1427+MPS!AA$8*'Purshasing (2)'!$P1427+MPS!AA$9*'Purshasing (2)'!$Q1427+MPS!AA$10*'Purshasing (2)'!$R1427+MPS!AA$11*'Purshasing (2)'!$S1427+MPS!AA$12*'Purshasing (2)'!$T1427</f>
        <v>0</v>
      </c>
    </row>
    <row r="1432" spans="1:53" hidden="1" x14ac:dyDescent="0.25">
      <c r="A1432" s="9">
        <v>6</v>
      </c>
      <c r="C1432" s="1" t="s">
        <v>651</v>
      </c>
      <c r="D1432" s="1" t="s">
        <v>68</v>
      </c>
      <c r="E1432" s="1" t="s">
        <v>43</v>
      </c>
      <c r="F1432" s="1" t="s">
        <v>104</v>
      </c>
      <c r="G1432" s="1" t="s">
        <v>68</v>
      </c>
      <c r="H1432" s="1" t="s">
        <v>136</v>
      </c>
      <c r="I1432" s="1" t="s">
        <v>47</v>
      </c>
      <c r="J1432" s="1" t="s">
        <v>356</v>
      </c>
      <c r="L1432" s="1"/>
      <c r="P1432" s="1">
        <v>4</v>
      </c>
      <c r="Y1432" s="36"/>
      <c r="AL1432" s="37"/>
      <c r="AM1432" s="37"/>
      <c r="AN1432" s="12" t="s">
        <v>4</v>
      </c>
      <c r="AO1432" s="23"/>
      <c r="AP1432" s="23">
        <f t="shared" ref="AP1432:BA1432" si="4274">(AQ1431/30)*$X1427</f>
        <v>0</v>
      </c>
      <c r="AQ1432" s="23">
        <f t="shared" si="4274"/>
        <v>0</v>
      </c>
      <c r="AR1432" s="23">
        <f t="shared" si="4274"/>
        <v>0</v>
      </c>
      <c r="AS1432" s="23">
        <f t="shared" si="4274"/>
        <v>0</v>
      </c>
      <c r="AT1432" s="23">
        <f t="shared" si="4274"/>
        <v>0</v>
      </c>
      <c r="AU1432" s="23">
        <f t="shared" si="4274"/>
        <v>0</v>
      </c>
      <c r="AV1432" s="23">
        <f t="shared" si="4274"/>
        <v>0</v>
      </c>
      <c r="AW1432" s="23">
        <f t="shared" si="4274"/>
        <v>0</v>
      </c>
      <c r="AX1432" s="23">
        <f t="shared" si="4274"/>
        <v>0</v>
      </c>
      <c r="AY1432" s="23">
        <f t="shared" si="4274"/>
        <v>0</v>
      </c>
      <c r="AZ1432" s="23">
        <f t="shared" si="4274"/>
        <v>0</v>
      </c>
      <c r="BA1432" s="24">
        <f t="shared" si="4274"/>
        <v>0</v>
      </c>
    </row>
    <row r="1433" spans="1:53" hidden="1" x14ac:dyDescent="0.25">
      <c r="A1433" s="9">
        <v>7</v>
      </c>
      <c r="C1433" s="1" t="s">
        <v>651</v>
      </c>
      <c r="D1433" s="1" t="s">
        <v>68</v>
      </c>
      <c r="E1433" s="1" t="s">
        <v>43</v>
      </c>
      <c r="F1433" s="1" t="s">
        <v>104</v>
      </c>
      <c r="G1433" s="1" t="s">
        <v>68</v>
      </c>
      <c r="H1433" s="1" t="s">
        <v>136</v>
      </c>
      <c r="I1433" s="1" t="s">
        <v>47</v>
      </c>
      <c r="J1433" s="1" t="s">
        <v>356</v>
      </c>
      <c r="L1433" s="1"/>
      <c r="P1433" s="1">
        <v>4</v>
      </c>
      <c r="Y1433" s="36"/>
      <c r="AL1433" s="37"/>
      <c r="AM1433" s="37"/>
      <c r="AN1433" s="13" t="s">
        <v>5</v>
      </c>
      <c r="AO1433" s="22"/>
      <c r="AP1433" s="22">
        <v>2000</v>
      </c>
      <c r="AQ1433" s="22"/>
      <c r="AR1433" s="22"/>
      <c r="AS1433" s="22"/>
      <c r="AT1433" s="22"/>
      <c r="AU1433" s="22"/>
      <c r="AV1433" s="22"/>
      <c r="AW1433" s="22"/>
      <c r="AX1433" s="22"/>
      <c r="AY1433" s="22"/>
      <c r="AZ1433" s="22"/>
      <c r="BA1433" s="25"/>
    </row>
    <row r="1434" spans="1:53" hidden="1" x14ac:dyDescent="0.25">
      <c r="A1434" s="9">
        <v>8</v>
      </c>
      <c r="C1434" s="1" t="s">
        <v>651</v>
      </c>
      <c r="D1434" s="1" t="s">
        <v>68</v>
      </c>
      <c r="E1434" s="1" t="s">
        <v>43</v>
      </c>
      <c r="F1434" s="1" t="s">
        <v>104</v>
      </c>
      <c r="G1434" s="1" t="s">
        <v>68</v>
      </c>
      <c r="H1434" s="1" t="s">
        <v>136</v>
      </c>
      <c r="I1434" s="1" t="s">
        <v>47</v>
      </c>
      <c r="J1434" s="1" t="s">
        <v>356</v>
      </c>
      <c r="L1434" s="1"/>
      <c r="P1434" s="1">
        <v>4</v>
      </c>
      <c r="Y1434" s="36"/>
      <c r="AL1434" s="37"/>
      <c r="AM1434" s="37"/>
      <c r="AN1434" s="12" t="s">
        <v>6</v>
      </c>
      <c r="AO1434" s="23"/>
      <c r="AP1434" s="23"/>
      <c r="AQ1434" s="23"/>
      <c r="AR1434" s="23"/>
      <c r="AS1434" s="23"/>
      <c r="AT1434" s="23"/>
      <c r="AU1434" s="23"/>
      <c r="AV1434" s="23"/>
      <c r="AW1434" s="23"/>
      <c r="AX1434" s="23"/>
      <c r="AY1434" s="23"/>
      <c r="AZ1434" s="23"/>
      <c r="BA1434" s="24"/>
    </row>
    <row r="1435" spans="1:53" ht="14.4" hidden="1" thickBot="1" x14ac:dyDescent="0.3">
      <c r="A1435" s="11">
        <v>9</v>
      </c>
      <c r="C1435" s="1" t="s">
        <v>651</v>
      </c>
      <c r="D1435" s="1" t="s">
        <v>68</v>
      </c>
      <c r="E1435" s="1" t="s">
        <v>43</v>
      </c>
      <c r="F1435" s="1" t="s">
        <v>104</v>
      </c>
      <c r="G1435" s="1" t="s">
        <v>68</v>
      </c>
      <c r="H1435" s="1" t="s">
        <v>136</v>
      </c>
      <c r="I1435" s="1" t="s">
        <v>47</v>
      </c>
      <c r="J1435" s="1" t="s">
        <v>356</v>
      </c>
      <c r="L1435" s="1"/>
      <c r="P1435" s="1">
        <v>4</v>
      </c>
      <c r="Y1435" s="36"/>
      <c r="AL1435" s="37"/>
      <c r="AM1435" s="37"/>
      <c r="AN1435" s="27" t="s">
        <v>7</v>
      </c>
      <c r="AO1435" s="28"/>
      <c r="AP1435" s="28"/>
      <c r="AQ1435" s="28"/>
      <c r="AR1435" s="28"/>
      <c r="AS1435" s="28"/>
      <c r="AT1435" s="28"/>
      <c r="AU1435" s="28"/>
      <c r="AV1435" s="28"/>
      <c r="AW1435" s="28"/>
      <c r="AX1435" s="28"/>
      <c r="AY1435" s="28"/>
      <c r="AZ1435" s="28"/>
      <c r="BA1435" s="29"/>
    </row>
    <row r="1436" spans="1:53" ht="15" hidden="1" thickTop="1" thickBot="1" x14ac:dyDescent="0.3">
      <c r="A1436" s="6">
        <v>1</v>
      </c>
      <c r="B1436" s="14">
        <v>160</v>
      </c>
      <c r="C1436" s="7" t="s">
        <v>651</v>
      </c>
      <c r="D1436" s="7" t="s">
        <v>68</v>
      </c>
      <c r="E1436" s="7" t="s">
        <v>223</v>
      </c>
      <c r="F1436" s="7" t="s">
        <v>104</v>
      </c>
      <c r="G1436" s="7" t="s">
        <v>68</v>
      </c>
      <c r="H1436" s="7" t="s">
        <v>136</v>
      </c>
      <c r="I1436" s="7" t="s">
        <v>64</v>
      </c>
      <c r="J1436" s="7" t="s">
        <v>356</v>
      </c>
      <c r="K1436" s="7" t="s">
        <v>665</v>
      </c>
      <c r="L1436" s="31" t="s">
        <v>666</v>
      </c>
      <c r="M1436" s="7" t="e">
        <v>#N/A</v>
      </c>
      <c r="N1436" s="7"/>
      <c r="O1436" s="7"/>
      <c r="P1436" s="7"/>
      <c r="Q1436" s="7">
        <v>2</v>
      </c>
      <c r="R1436" s="7">
        <v>2</v>
      </c>
      <c r="S1436" s="7">
        <v>2</v>
      </c>
      <c r="T1436" s="7">
        <v>2</v>
      </c>
      <c r="U1436" s="7"/>
      <c r="V1436" s="8" t="s">
        <v>135</v>
      </c>
      <c r="W1436" s="8">
        <v>0.08</v>
      </c>
      <c r="X1436" s="38">
        <v>0</v>
      </c>
      <c r="Y1436" s="42">
        <f t="shared" ref="Y1436" ca="1" si="4275">$L$3+AL1436</f>
        <v>42071</v>
      </c>
      <c r="Z1436" s="1" t="s">
        <v>139</v>
      </c>
      <c r="AA1436" s="1" t="s">
        <v>667</v>
      </c>
      <c r="AB1436" s="1">
        <v>0</v>
      </c>
      <c r="AL1436" s="2">
        <v>11</v>
      </c>
      <c r="AM1436" s="4">
        <v>1</v>
      </c>
      <c r="AN1436" s="39" t="s">
        <v>0</v>
      </c>
      <c r="AO1436" s="43"/>
      <c r="AP1436" s="43">
        <f t="shared" ref="AP1436:BA1436" si="4276">IF(AQ1441+AP1440+AP1442-AO1437&lt;0,0,MAX((AQ1441+AP1440+AP1442-AO1437),$AM1445))</f>
        <v>0</v>
      </c>
      <c r="AQ1436" s="43">
        <f t="shared" si="4276"/>
        <v>0</v>
      </c>
      <c r="AR1436" s="43">
        <f t="shared" si="4276"/>
        <v>0</v>
      </c>
      <c r="AS1436" s="43">
        <f t="shared" si="4276"/>
        <v>0</v>
      </c>
      <c r="AT1436" s="43">
        <f t="shared" si="4276"/>
        <v>0</v>
      </c>
      <c r="AU1436" s="43">
        <f t="shared" si="4276"/>
        <v>0</v>
      </c>
      <c r="AV1436" s="43">
        <f t="shared" si="4276"/>
        <v>11038</v>
      </c>
      <c r="AW1436" s="43">
        <f t="shared" si="4276"/>
        <v>11078</v>
      </c>
      <c r="AX1436" s="43">
        <f t="shared" si="4276"/>
        <v>10632</v>
      </c>
      <c r="AY1436" s="43">
        <f t="shared" si="4276"/>
        <v>7020</v>
      </c>
      <c r="AZ1436" s="43">
        <f t="shared" si="4276"/>
        <v>5492</v>
      </c>
      <c r="BA1436" s="26">
        <f t="shared" si="4276"/>
        <v>5418</v>
      </c>
    </row>
    <row r="1437" spans="1:53" x14ac:dyDescent="0.25">
      <c r="A1437" s="9">
        <v>2</v>
      </c>
      <c r="C1437" s="1" t="s">
        <v>651</v>
      </c>
      <c r="D1437" s="1" t="s">
        <v>68</v>
      </c>
      <c r="E1437" s="1" t="s">
        <v>223</v>
      </c>
      <c r="F1437" s="1" t="s">
        <v>104</v>
      </c>
      <c r="G1437" s="1" t="s">
        <v>68</v>
      </c>
      <c r="H1437" s="1" t="s">
        <v>136</v>
      </c>
      <c r="I1437" s="1" t="s">
        <v>64</v>
      </c>
      <c r="J1437" s="1" t="s">
        <v>356</v>
      </c>
      <c r="Q1437" s="1">
        <v>2</v>
      </c>
      <c r="R1437" s="1">
        <v>2</v>
      </c>
      <c r="S1437" s="1">
        <v>2</v>
      </c>
      <c r="T1437" s="1">
        <v>2</v>
      </c>
      <c r="Y1437" s="36"/>
      <c r="AL1437" s="37"/>
      <c r="AM1437" s="37"/>
      <c r="AN1437" s="12" t="s">
        <v>1</v>
      </c>
      <c r="AO1437" s="44">
        <v>50000</v>
      </c>
      <c r="AP1437" s="44">
        <f t="shared" ref="AP1437" si="4277">AO1437+AP1436-AP1442-AP1440</f>
        <v>42308</v>
      </c>
      <c r="AQ1437" s="44">
        <f t="shared" ref="AQ1437" si="4278">AP1437+AQ1436-AQ1442-AQ1440</f>
        <v>35780</v>
      </c>
      <c r="AR1437" s="44">
        <f t="shared" ref="AR1437" si="4279">AQ1437+AR1436-AR1442-AR1440</f>
        <v>28480</v>
      </c>
      <c r="AS1437" s="44">
        <f t="shared" ref="AS1437" si="4280">AR1437+AS1436-AS1442-AS1440</f>
        <v>21604</v>
      </c>
      <c r="AT1437" s="44">
        <f t="shared" ref="AT1437" si="4281">AS1437+AT1436-AT1442-AT1440</f>
        <v>12270</v>
      </c>
      <c r="AU1437" s="44">
        <f t="shared" ref="AU1437" si="4282">AT1437+AU1436-AU1442-AU1440</f>
        <v>532</v>
      </c>
      <c r="AV1437" s="44">
        <f t="shared" ref="AV1437" si="4283">AU1437+AV1436-AV1442-AV1440</f>
        <v>0</v>
      </c>
      <c r="AW1437" s="44">
        <f t="shared" ref="AW1437" si="4284">AV1437+AW1436-AW1442-AW1440</f>
        <v>0</v>
      </c>
      <c r="AX1437" s="44">
        <f t="shared" ref="AX1437" si="4285">AW1437+AX1436-AX1442-AX1440</f>
        <v>0</v>
      </c>
      <c r="AY1437" s="44">
        <f t="shared" ref="AY1437" si="4286">AX1437+AY1436-AY1442-AY1440</f>
        <v>0</v>
      </c>
      <c r="AZ1437" s="44">
        <f t="shared" ref="AZ1437" si="4287">AY1437+AZ1436-AZ1442-AZ1440</f>
        <v>0</v>
      </c>
      <c r="BA1437" s="23">
        <f t="shared" ref="BA1437" si="4288">AZ1437+BA1436-BA1442-BA1440</f>
        <v>0</v>
      </c>
    </row>
    <row r="1438" spans="1:53" hidden="1" x14ac:dyDescent="0.25">
      <c r="A1438" s="9">
        <v>3</v>
      </c>
      <c r="C1438" s="1" t="s">
        <v>651</v>
      </c>
      <c r="D1438" s="1" t="s">
        <v>68</v>
      </c>
      <c r="E1438" s="1" t="s">
        <v>223</v>
      </c>
      <c r="F1438" s="1" t="s">
        <v>104</v>
      </c>
      <c r="G1438" s="1" t="s">
        <v>68</v>
      </c>
      <c r="H1438" s="1" t="s">
        <v>136</v>
      </c>
      <c r="I1438" s="1" t="s">
        <v>64</v>
      </c>
      <c r="J1438" s="1" t="s">
        <v>356</v>
      </c>
      <c r="Q1438" s="1">
        <v>2</v>
      </c>
      <c r="R1438" s="1">
        <v>2</v>
      </c>
      <c r="S1438" s="1">
        <v>2</v>
      </c>
      <c r="T1438" s="1">
        <v>2</v>
      </c>
      <c r="Y1438" s="36"/>
      <c r="AL1438" s="37"/>
      <c r="AM1438" s="37"/>
      <c r="AN1438" s="13" t="s">
        <v>3</v>
      </c>
      <c r="AO1438" s="45"/>
      <c r="AP1438" s="45">
        <f t="shared" ref="AP1438" si="4289">(AP1437/AQ1440)*30</f>
        <v>194.43014705882354</v>
      </c>
      <c r="AQ1438" s="45">
        <f t="shared" ref="AQ1438" si="4290">(AQ1437/AR1440)*30</f>
        <v>147.04109589041096</v>
      </c>
      <c r="AR1438" s="45">
        <f t="shared" ref="AR1438" si="4291">(AR1437/AS1440)*30</f>
        <v>124.2582897033159</v>
      </c>
      <c r="AS1438" s="45">
        <f t="shared" ref="AS1438" si="4292">(AS1437/AT1440)*30</f>
        <v>69.43646882365546</v>
      </c>
      <c r="AT1438" s="45">
        <f t="shared" ref="AT1438" si="4293">(AT1437/AU1440)*30</f>
        <v>31.359686488328506</v>
      </c>
      <c r="AU1438" s="45">
        <f t="shared" ref="AU1438" si="4294">(AU1437/AV1440)*30</f>
        <v>1.37942955920484</v>
      </c>
      <c r="AV1438" s="45">
        <f t="shared" ref="AV1438" si="4295">(AV1437/AW1440)*30</f>
        <v>0</v>
      </c>
      <c r="AW1438" s="45">
        <f t="shared" ref="AW1438" si="4296">(AW1437/AX1440)*30</f>
        <v>0</v>
      </c>
      <c r="AX1438" s="45">
        <f t="shared" ref="AX1438" si="4297">(AX1437/AY1440)*30</f>
        <v>0</v>
      </c>
      <c r="AY1438" s="45">
        <f t="shared" ref="AY1438" si="4298">(AY1437/AZ1440)*30</f>
        <v>0</v>
      </c>
      <c r="AZ1438" s="45">
        <f t="shared" ref="AZ1438" si="4299">(AZ1437/BA1440)*30</f>
        <v>0</v>
      </c>
      <c r="BA1438" s="25" t="e">
        <f t="shared" ref="BA1438" si="4300">(BA1437/BB1440)*30</f>
        <v>#DIV/0!</v>
      </c>
    </row>
    <row r="1439" spans="1:53" hidden="1" x14ac:dyDescent="0.25">
      <c r="A1439" s="9">
        <v>4</v>
      </c>
      <c r="C1439" s="1" t="s">
        <v>651</v>
      </c>
      <c r="D1439" s="1" t="s">
        <v>68</v>
      </c>
      <c r="E1439" s="1" t="s">
        <v>223</v>
      </c>
      <c r="F1439" s="1" t="s">
        <v>104</v>
      </c>
      <c r="G1439" s="1" t="s">
        <v>68</v>
      </c>
      <c r="H1439" s="1" t="s">
        <v>136</v>
      </c>
      <c r="I1439" s="1" t="s">
        <v>64</v>
      </c>
      <c r="J1439" s="1" t="s">
        <v>356</v>
      </c>
      <c r="Q1439" s="1">
        <v>2</v>
      </c>
      <c r="R1439" s="1">
        <v>2</v>
      </c>
      <c r="S1439" s="1">
        <v>2</v>
      </c>
      <c r="T1439" s="1">
        <v>2</v>
      </c>
      <c r="Y1439" s="36"/>
      <c r="AL1439" s="37"/>
      <c r="AM1439" s="37"/>
      <c r="AN1439" s="12" t="s">
        <v>944</v>
      </c>
      <c r="AO1439" s="44"/>
      <c r="AP1439" s="44"/>
      <c r="AQ1439" s="44"/>
      <c r="AR1439" s="44"/>
      <c r="AS1439" s="44"/>
      <c r="AT1439" s="44"/>
      <c r="AU1439" s="44"/>
      <c r="AV1439" s="44"/>
      <c r="AW1439" s="44"/>
      <c r="AX1439" s="44"/>
      <c r="AY1439" s="44"/>
      <c r="AZ1439" s="44"/>
      <c r="BA1439" s="24"/>
    </row>
    <row r="1440" spans="1:53" hidden="1" x14ac:dyDescent="0.25">
      <c r="A1440" s="9">
        <v>5</v>
      </c>
      <c r="C1440" s="1" t="s">
        <v>651</v>
      </c>
      <c r="D1440" s="1" t="s">
        <v>68</v>
      </c>
      <c r="E1440" s="1" t="s">
        <v>223</v>
      </c>
      <c r="F1440" s="1" t="s">
        <v>104</v>
      </c>
      <c r="G1440" s="1" t="s">
        <v>68</v>
      </c>
      <c r="H1440" s="1" t="s">
        <v>136</v>
      </c>
      <c r="I1440" s="1" t="s">
        <v>64</v>
      </c>
      <c r="J1440" s="1" t="s">
        <v>356</v>
      </c>
      <c r="Q1440" s="1">
        <v>2</v>
      </c>
      <c r="R1440" s="1">
        <v>2</v>
      </c>
      <c r="S1440" s="1">
        <v>2</v>
      </c>
      <c r="T1440" s="1">
        <v>2</v>
      </c>
      <c r="Y1440" s="36"/>
      <c r="AL1440" s="37"/>
      <c r="AM1440" s="37"/>
      <c r="AN1440" s="13" t="s">
        <v>2</v>
      </c>
      <c r="AO1440" s="22"/>
      <c r="AP1440" s="22">
        <f>MPS!P$6*'Purshasing (2)'!$N1436+MPS!P$7*'Purshasing (2)'!$O1436+MPS!P$8*'Purshasing (2)'!$P1436+MPS!P$9*'Purshasing (2)'!$Q1436+MPS!P$10*'Purshasing (2)'!$R1436+MPS!P$11*'Purshasing (2)'!$S1436+MPS!P$12*'Purshasing (2)'!$T1436</f>
        <v>5692</v>
      </c>
      <c r="AQ1440" s="22">
        <f>MPS!Q$6*'Purshasing (2)'!$N1436+MPS!Q$7*'Purshasing (2)'!$O1436+MPS!Q$8*'Purshasing (2)'!$P1436+MPS!Q$9*'Purshasing (2)'!$Q1436+MPS!Q$10*'Purshasing (2)'!$R1436+MPS!Q$11*'Purshasing (2)'!$S1436+MPS!Q$12*'Purshasing (2)'!$T1436</f>
        <v>6528</v>
      </c>
      <c r="AR1440" s="22">
        <f>MPS!R$6*'Purshasing (2)'!$N1436+MPS!R$7*'Purshasing (2)'!$O1436+MPS!R$8*'Purshasing (2)'!$P1436+MPS!R$9*'Purshasing (2)'!$Q1436+MPS!R$10*'Purshasing (2)'!$R1436+MPS!R$11*'Purshasing (2)'!$S1436+MPS!R$12*'Purshasing (2)'!$T1436</f>
        <v>7300</v>
      </c>
      <c r="AS1440" s="22">
        <f>MPS!S$6*'Purshasing (2)'!$N1436+MPS!S$7*'Purshasing (2)'!$O1436+MPS!S$8*'Purshasing (2)'!$P1436+MPS!S$9*'Purshasing (2)'!$Q1436+MPS!S$10*'Purshasing (2)'!$R1436+MPS!S$11*'Purshasing (2)'!$S1436+MPS!S$12*'Purshasing (2)'!$T1436</f>
        <v>6876</v>
      </c>
      <c r="AT1440" s="22">
        <f>MPS!T$6*'Purshasing (2)'!$N1436+MPS!T$7*'Purshasing (2)'!$O1436+MPS!T$8*'Purshasing (2)'!$P1436+MPS!T$9*'Purshasing (2)'!$Q1436+MPS!T$10*'Purshasing (2)'!$R1436+MPS!T$11*'Purshasing (2)'!$S1436+MPS!T$12*'Purshasing (2)'!$T1436</f>
        <v>9334</v>
      </c>
      <c r="AU1440" s="22">
        <f>MPS!U$6*'Purshasing (2)'!$N1436+MPS!U$7*'Purshasing (2)'!$O1436+MPS!U$8*'Purshasing (2)'!$P1436+MPS!U$9*'Purshasing (2)'!$Q1436+MPS!U$10*'Purshasing (2)'!$R1436+MPS!U$11*'Purshasing (2)'!$S1436+MPS!U$12*'Purshasing (2)'!$T1436</f>
        <v>11738</v>
      </c>
      <c r="AV1440" s="22">
        <f>MPS!V$6*'Purshasing (2)'!$N1436+MPS!V$7*'Purshasing (2)'!$O1436+MPS!V$8*'Purshasing (2)'!$P1436+MPS!V$9*'Purshasing (2)'!$Q1436+MPS!V$10*'Purshasing (2)'!$R1436+MPS!V$11*'Purshasing (2)'!$S1436+MPS!V$12*'Purshasing (2)'!$T1436</f>
        <v>11570</v>
      </c>
      <c r="AW1440" s="22">
        <f>MPS!W$6*'Purshasing (2)'!$N1436+MPS!W$7*'Purshasing (2)'!$O1436+MPS!W$8*'Purshasing (2)'!$P1436+MPS!W$9*'Purshasing (2)'!$Q1436+MPS!W$10*'Purshasing (2)'!$R1436+MPS!W$11*'Purshasing (2)'!$S1436+MPS!W$12*'Purshasing (2)'!$T1436</f>
        <v>11078</v>
      </c>
      <c r="AX1440" s="22">
        <f>MPS!X$6*'Purshasing (2)'!$N1436+MPS!X$7*'Purshasing (2)'!$O1436+MPS!X$8*'Purshasing (2)'!$P1436+MPS!X$9*'Purshasing (2)'!$Q1436+MPS!X$10*'Purshasing (2)'!$R1436+MPS!X$11*'Purshasing (2)'!$S1436+MPS!X$12*'Purshasing (2)'!$T1436</f>
        <v>10632</v>
      </c>
      <c r="AY1440" s="22">
        <f>MPS!Y$6*'Purshasing (2)'!$N1436+MPS!Y$7*'Purshasing (2)'!$O1436+MPS!Y$8*'Purshasing (2)'!$P1436+MPS!Y$9*'Purshasing (2)'!$Q1436+MPS!Y$10*'Purshasing (2)'!$R1436+MPS!Y$11*'Purshasing (2)'!$S1436+MPS!Y$12*'Purshasing (2)'!$T1436</f>
        <v>7020</v>
      </c>
      <c r="AZ1440" s="22">
        <f>MPS!Z$6*'Purshasing (2)'!$N1436+MPS!Z$7*'Purshasing (2)'!$O1436+MPS!Z$8*'Purshasing (2)'!$P1436+MPS!Z$9*'Purshasing (2)'!$Q1436+MPS!Z$10*'Purshasing (2)'!$R1436+MPS!Z$11*'Purshasing (2)'!$S1436+MPS!Z$12*'Purshasing (2)'!$T1436</f>
        <v>5492</v>
      </c>
      <c r="BA1440" s="25">
        <f>MPS!AA$6*'Purshasing (2)'!$N1436+MPS!AA$7*'Purshasing (2)'!$O1436+MPS!AA$8*'Purshasing (2)'!$P1436+MPS!AA$9*'Purshasing (2)'!$Q1436+MPS!AA$10*'Purshasing (2)'!$R1436+MPS!AA$11*'Purshasing (2)'!$S1436+MPS!AA$12*'Purshasing (2)'!$T1436</f>
        <v>5418</v>
      </c>
    </row>
    <row r="1441" spans="1:53" hidden="1" x14ac:dyDescent="0.25">
      <c r="A1441" s="9">
        <v>6</v>
      </c>
      <c r="C1441" s="1" t="s">
        <v>651</v>
      </c>
      <c r="D1441" s="1" t="s">
        <v>68</v>
      </c>
      <c r="E1441" s="1" t="s">
        <v>223</v>
      </c>
      <c r="F1441" s="1" t="s">
        <v>104</v>
      </c>
      <c r="G1441" s="1" t="s">
        <v>68</v>
      </c>
      <c r="H1441" s="1" t="s">
        <v>136</v>
      </c>
      <c r="I1441" s="1" t="s">
        <v>64</v>
      </c>
      <c r="J1441" s="1" t="s">
        <v>356</v>
      </c>
      <c r="L1441" s="1"/>
      <c r="Q1441" s="1">
        <v>2</v>
      </c>
      <c r="R1441" s="1">
        <v>2</v>
      </c>
      <c r="S1441" s="1">
        <v>2</v>
      </c>
      <c r="T1441" s="1">
        <v>2</v>
      </c>
      <c r="Y1441" s="36"/>
      <c r="AL1441" s="37"/>
      <c r="AM1441" s="37"/>
      <c r="AN1441" s="12" t="s">
        <v>4</v>
      </c>
      <c r="AO1441" s="23"/>
      <c r="AP1441" s="23">
        <f t="shared" ref="AP1441:BA1441" si="4301">(AQ1440/30)*$X1436</f>
        <v>0</v>
      </c>
      <c r="AQ1441" s="23">
        <f t="shared" si="4301"/>
        <v>0</v>
      </c>
      <c r="AR1441" s="23">
        <f t="shared" si="4301"/>
        <v>0</v>
      </c>
      <c r="AS1441" s="23">
        <f t="shared" si="4301"/>
        <v>0</v>
      </c>
      <c r="AT1441" s="23">
        <f t="shared" si="4301"/>
        <v>0</v>
      </c>
      <c r="AU1441" s="23">
        <f t="shared" si="4301"/>
        <v>0</v>
      </c>
      <c r="AV1441" s="23">
        <f t="shared" si="4301"/>
        <v>0</v>
      </c>
      <c r="AW1441" s="23">
        <f t="shared" si="4301"/>
        <v>0</v>
      </c>
      <c r="AX1441" s="23">
        <f t="shared" si="4301"/>
        <v>0</v>
      </c>
      <c r="AY1441" s="23">
        <f t="shared" si="4301"/>
        <v>0</v>
      </c>
      <c r="AZ1441" s="23">
        <f t="shared" si="4301"/>
        <v>0</v>
      </c>
      <c r="BA1441" s="24">
        <f t="shared" si="4301"/>
        <v>0</v>
      </c>
    </row>
    <row r="1442" spans="1:53" hidden="1" x14ac:dyDescent="0.25">
      <c r="A1442" s="9">
        <v>7</v>
      </c>
      <c r="C1442" s="1" t="s">
        <v>651</v>
      </c>
      <c r="D1442" s="1" t="s">
        <v>68</v>
      </c>
      <c r="E1442" s="1" t="s">
        <v>223</v>
      </c>
      <c r="F1442" s="1" t="s">
        <v>104</v>
      </c>
      <c r="G1442" s="1" t="s">
        <v>68</v>
      </c>
      <c r="H1442" s="1" t="s">
        <v>136</v>
      </c>
      <c r="I1442" s="1" t="s">
        <v>64</v>
      </c>
      <c r="J1442" s="1" t="s">
        <v>356</v>
      </c>
      <c r="L1442" s="1"/>
      <c r="Q1442" s="1">
        <v>2</v>
      </c>
      <c r="R1442" s="1">
        <v>2</v>
      </c>
      <c r="S1442" s="1">
        <v>2</v>
      </c>
      <c r="T1442" s="1">
        <v>2</v>
      </c>
      <c r="Y1442" s="36"/>
      <c r="AL1442" s="37"/>
      <c r="AM1442" s="37"/>
      <c r="AN1442" s="13" t="s">
        <v>5</v>
      </c>
      <c r="AO1442" s="22"/>
      <c r="AP1442" s="22">
        <v>2000</v>
      </c>
      <c r="AQ1442" s="22"/>
      <c r="AR1442" s="22"/>
      <c r="AS1442" s="22"/>
      <c r="AT1442" s="22"/>
      <c r="AU1442" s="22"/>
      <c r="AV1442" s="22"/>
      <c r="AW1442" s="22"/>
      <c r="AX1442" s="22"/>
      <c r="AY1442" s="22"/>
      <c r="AZ1442" s="22"/>
      <c r="BA1442" s="25"/>
    </row>
    <row r="1443" spans="1:53" hidden="1" x14ac:dyDescent="0.25">
      <c r="A1443" s="9">
        <v>8</v>
      </c>
      <c r="C1443" s="1" t="s">
        <v>651</v>
      </c>
      <c r="D1443" s="1" t="s">
        <v>68</v>
      </c>
      <c r="E1443" s="1" t="s">
        <v>223</v>
      </c>
      <c r="F1443" s="1" t="s">
        <v>104</v>
      </c>
      <c r="G1443" s="1" t="s">
        <v>68</v>
      </c>
      <c r="H1443" s="1" t="s">
        <v>136</v>
      </c>
      <c r="I1443" s="1" t="s">
        <v>64</v>
      </c>
      <c r="J1443" s="1" t="s">
        <v>356</v>
      </c>
      <c r="L1443" s="1"/>
      <c r="Q1443" s="1">
        <v>2</v>
      </c>
      <c r="R1443" s="1">
        <v>2</v>
      </c>
      <c r="S1443" s="1">
        <v>2</v>
      </c>
      <c r="T1443" s="1">
        <v>2</v>
      </c>
      <c r="Y1443" s="36"/>
      <c r="AL1443" s="37"/>
      <c r="AM1443" s="37"/>
      <c r="AN1443" s="12" t="s">
        <v>6</v>
      </c>
      <c r="AO1443" s="23"/>
      <c r="AP1443" s="23"/>
      <c r="AQ1443" s="23"/>
      <c r="AR1443" s="23"/>
      <c r="AS1443" s="23"/>
      <c r="AT1443" s="23"/>
      <c r="AU1443" s="23"/>
      <c r="AV1443" s="23"/>
      <c r="AW1443" s="23"/>
      <c r="AX1443" s="23"/>
      <c r="AY1443" s="23"/>
      <c r="AZ1443" s="23"/>
      <c r="BA1443" s="24"/>
    </row>
    <row r="1444" spans="1:53" ht="14.4" hidden="1" thickBot="1" x14ac:dyDescent="0.3">
      <c r="A1444" s="11">
        <v>9</v>
      </c>
      <c r="C1444" s="1" t="s">
        <v>651</v>
      </c>
      <c r="D1444" s="1" t="s">
        <v>68</v>
      </c>
      <c r="E1444" s="1" t="s">
        <v>223</v>
      </c>
      <c r="F1444" s="1" t="s">
        <v>104</v>
      </c>
      <c r="G1444" s="1" t="s">
        <v>68</v>
      </c>
      <c r="H1444" s="1" t="s">
        <v>136</v>
      </c>
      <c r="I1444" s="1" t="s">
        <v>64</v>
      </c>
      <c r="J1444" s="1" t="s">
        <v>356</v>
      </c>
      <c r="L1444" s="1"/>
      <c r="Q1444" s="1">
        <v>2</v>
      </c>
      <c r="R1444" s="1">
        <v>2</v>
      </c>
      <c r="S1444" s="1">
        <v>2</v>
      </c>
      <c r="T1444" s="1">
        <v>2</v>
      </c>
      <c r="Y1444" s="36"/>
      <c r="AL1444" s="37"/>
      <c r="AM1444" s="37"/>
      <c r="AN1444" s="27" t="s">
        <v>7</v>
      </c>
      <c r="AO1444" s="28"/>
      <c r="AP1444" s="28"/>
      <c r="AQ1444" s="28"/>
      <c r="AR1444" s="28"/>
      <c r="AS1444" s="28"/>
      <c r="AT1444" s="28"/>
      <c r="AU1444" s="28"/>
      <c r="AV1444" s="28"/>
      <c r="AW1444" s="28"/>
      <c r="AX1444" s="28"/>
      <c r="AY1444" s="28"/>
      <c r="AZ1444" s="28"/>
      <c r="BA1444" s="29"/>
    </row>
    <row r="1445" spans="1:53" ht="15" hidden="1" thickTop="1" thickBot="1" x14ac:dyDescent="0.3">
      <c r="A1445" s="6">
        <v>1</v>
      </c>
      <c r="B1445" s="14">
        <v>161</v>
      </c>
      <c r="C1445" s="7" t="s">
        <v>651</v>
      </c>
      <c r="D1445" s="7" t="s">
        <v>68</v>
      </c>
      <c r="E1445" s="7" t="s">
        <v>43</v>
      </c>
      <c r="F1445" s="7" t="s">
        <v>104</v>
      </c>
      <c r="G1445" s="7" t="s">
        <v>68</v>
      </c>
      <c r="H1445" s="7" t="s">
        <v>136</v>
      </c>
      <c r="I1445" s="7" t="s">
        <v>64</v>
      </c>
      <c r="J1445" s="7" t="s">
        <v>356</v>
      </c>
      <c r="K1445" s="7" t="s">
        <v>668</v>
      </c>
      <c r="L1445" s="31" t="s">
        <v>669</v>
      </c>
      <c r="M1445" s="7" t="s">
        <v>670</v>
      </c>
      <c r="N1445" s="7"/>
      <c r="O1445" s="7"/>
      <c r="P1445" s="7"/>
      <c r="Q1445" s="7">
        <v>1</v>
      </c>
      <c r="R1445" s="7">
        <v>1</v>
      </c>
      <c r="S1445" s="7">
        <v>1</v>
      </c>
      <c r="T1445" s="7">
        <v>1</v>
      </c>
      <c r="U1445" s="7"/>
      <c r="V1445" s="8" t="s">
        <v>135</v>
      </c>
      <c r="W1445" s="8">
        <v>4.0030449074123849E-2</v>
      </c>
      <c r="X1445" s="38">
        <v>0</v>
      </c>
      <c r="Y1445" s="42">
        <f t="shared" ref="Y1445" ca="1" si="4302">$L$3+AL1445</f>
        <v>42068</v>
      </c>
      <c r="Z1445" s="1" t="s">
        <v>139</v>
      </c>
      <c r="AA1445" s="1" t="s">
        <v>671</v>
      </c>
      <c r="AB1445" s="1">
        <v>0</v>
      </c>
      <c r="AL1445" s="2">
        <v>8</v>
      </c>
      <c r="AM1445" s="4">
        <v>1</v>
      </c>
      <c r="AN1445" s="39" t="s">
        <v>0</v>
      </c>
      <c r="AO1445" s="43"/>
      <c r="AP1445" s="43">
        <f t="shared" ref="AP1445:BA1445" si="4303">IF(AQ1450+AP1449+AP1451-AO1446&lt;0,0,MAX((AQ1450+AP1449+AP1451-AO1446),$AM1454))</f>
        <v>0</v>
      </c>
      <c r="AQ1445" s="43">
        <f t="shared" si="4303"/>
        <v>0</v>
      </c>
      <c r="AR1445" s="43">
        <f t="shared" si="4303"/>
        <v>0</v>
      </c>
      <c r="AS1445" s="43">
        <f t="shared" si="4303"/>
        <v>0</v>
      </c>
      <c r="AT1445" s="43">
        <f t="shared" si="4303"/>
        <v>0</v>
      </c>
      <c r="AU1445" s="43">
        <f t="shared" si="4303"/>
        <v>0</v>
      </c>
      <c r="AV1445" s="43">
        <f t="shared" si="4303"/>
        <v>0</v>
      </c>
      <c r="AW1445" s="43">
        <f t="shared" si="4303"/>
        <v>0</v>
      </c>
      <c r="AX1445" s="43">
        <f t="shared" si="4303"/>
        <v>0</v>
      </c>
      <c r="AY1445" s="43">
        <f t="shared" si="4303"/>
        <v>0</v>
      </c>
      <c r="AZ1445" s="43">
        <f t="shared" si="4303"/>
        <v>0</v>
      </c>
      <c r="BA1445" s="26">
        <f t="shared" si="4303"/>
        <v>1339</v>
      </c>
    </row>
    <row r="1446" spans="1:53" x14ac:dyDescent="0.25">
      <c r="A1446" s="9">
        <v>2</v>
      </c>
      <c r="C1446" s="1" t="s">
        <v>651</v>
      </c>
      <c r="D1446" s="1" t="s">
        <v>68</v>
      </c>
      <c r="E1446" s="1" t="s">
        <v>43</v>
      </c>
      <c r="F1446" s="1" t="s">
        <v>104</v>
      </c>
      <c r="G1446" s="1" t="s">
        <v>68</v>
      </c>
      <c r="H1446" s="1" t="s">
        <v>136</v>
      </c>
      <c r="I1446" s="1" t="s">
        <v>64</v>
      </c>
      <c r="J1446" s="1" t="s">
        <v>356</v>
      </c>
      <c r="Q1446" s="1">
        <v>1</v>
      </c>
      <c r="R1446" s="1">
        <v>1</v>
      </c>
      <c r="S1446" s="1">
        <v>1</v>
      </c>
      <c r="T1446" s="1">
        <v>1</v>
      </c>
      <c r="Y1446" s="36"/>
      <c r="AL1446" s="37"/>
      <c r="AM1446" s="37"/>
      <c r="AN1446" s="12" t="s">
        <v>1</v>
      </c>
      <c r="AO1446" s="44">
        <v>50000</v>
      </c>
      <c r="AP1446" s="44">
        <f t="shared" ref="AP1446" si="4304">AO1446+AP1445-AP1451-AP1449</f>
        <v>45154</v>
      </c>
      <c r="AQ1446" s="44">
        <f t="shared" ref="AQ1446" si="4305">AP1446+AQ1445-AQ1451-AQ1449</f>
        <v>41890</v>
      </c>
      <c r="AR1446" s="44">
        <f t="shared" ref="AR1446" si="4306">AQ1446+AR1445-AR1451-AR1449</f>
        <v>38240</v>
      </c>
      <c r="AS1446" s="44">
        <f t="shared" ref="AS1446" si="4307">AR1446+AS1445-AS1451-AS1449</f>
        <v>34802</v>
      </c>
      <c r="AT1446" s="44">
        <f t="shared" ref="AT1446" si="4308">AS1446+AT1445-AT1451-AT1449</f>
        <v>30135</v>
      </c>
      <c r="AU1446" s="44">
        <f t="shared" ref="AU1446" si="4309">AT1446+AU1445-AU1451-AU1449</f>
        <v>24266</v>
      </c>
      <c r="AV1446" s="44">
        <f t="shared" ref="AV1446" si="4310">AU1446+AV1445-AV1451-AV1449</f>
        <v>18481</v>
      </c>
      <c r="AW1446" s="44">
        <f t="shared" ref="AW1446" si="4311">AV1446+AW1445-AW1451-AW1449</f>
        <v>12942</v>
      </c>
      <c r="AX1446" s="44">
        <f t="shared" ref="AX1446" si="4312">AW1446+AX1445-AX1451-AX1449</f>
        <v>7626</v>
      </c>
      <c r="AY1446" s="44">
        <f t="shared" ref="AY1446" si="4313">AX1446+AY1445-AY1451-AY1449</f>
        <v>4116</v>
      </c>
      <c r="AZ1446" s="44">
        <f t="shared" ref="AZ1446" si="4314">AY1446+AZ1445-AZ1451-AZ1449</f>
        <v>1370</v>
      </c>
      <c r="BA1446" s="23">
        <f t="shared" ref="BA1446" si="4315">AZ1446+BA1445-BA1451-BA1449</f>
        <v>0</v>
      </c>
    </row>
    <row r="1447" spans="1:53" hidden="1" x14ac:dyDescent="0.25">
      <c r="A1447" s="9">
        <v>3</v>
      </c>
      <c r="C1447" s="1" t="s">
        <v>651</v>
      </c>
      <c r="D1447" s="1" t="s">
        <v>68</v>
      </c>
      <c r="E1447" s="1" t="s">
        <v>43</v>
      </c>
      <c r="F1447" s="1" t="s">
        <v>104</v>
      </c>
      <c r="G1447" s="1" t="s">
        <v>68</v>
      </c>
      <c r="H1447" s="1" t="s">
        <v>136</v>
      </c>
      <c r="I1447" s="1" t="s">
        <v>64</v>
      </c>
      <c r="J1447" s="1" t="s">
        <v>356</v>
      </c>
      <c r="Q1447" s="1">
        <v>1</v>
      </c>
      <c r="R1447" s="1">
        <v>1</v>
      </c>
      <c r="S1447" s="1">
        <v>1</v>
      </c>
      <c r="T1447" s="1">
        <v>1</v>
      </c>
      <c r="Y1447" s="36"/>
      <c r="AL1447" s="37"/>
      <c r="AM1447" s="37"/>
      <c r="AN1447" s="13" t="s">
        <v>3</v>
      </c>
      <c r="AO1447" s="45"/>
      <c r="AP1447" s="45">
        <f t="shared" ref="AP1447" si="4316">(AP1446/AQ1449)*30</f>
        <v>415.01838235294116</v>
      </c>
      <c r="AQ1447" s="45">
        <f t="shared" ref="AQ1447" si="4317">(AQ1446/AR1449)*30</f>
        <v>344.30136986301369</v>
      </c>
      <c r="AR1447" s="45">
        <f t="shared" ref="AR1447" si="4318">(AR1446/AS1449)*30</f>
        <v>333.68237347294939</v>
      </c>
      <c r="AS1447" s="45">
        <f t="shared" ref="AS1447" si="4319">(AS1446/AT1449)*30</f>
        <v>223.71116348832226</v>
      </c>
      <c r="AT1447" s="45">
        <f t="shared" ref="AT1447" si="4320">(AT1446/AU1449)*30</f>
        <v>154.03816663826885</v>
      </c>
      <c r="AU1447" s="45">
        <f t="shared" ref="AU1447" si="4321">(AU1446/AV1449)*30</f>
        <v>125.83923941227312</v>
      </c>
      <c r="AV1447" s="45">
        <f t="shared" ref="AV1447" si="4322">(AV1446/AW1449)*30</f>
        <v>100.09568514172233</v>
      </c>
      <c r="AW1447" s="45">
        <f t="shared" ref="AW1447" si="4323">(AW1446/AX1449)*30</f>
        <v>73.036117381489845</v>
      </c>
      <c r="AX1447" s="45">
        <f t="shared" ref="AX1447" si="4324">(AX1446/AY1449)*30</f>
        <v>65.179487179487168</v>
      </c>
      <c r="AY1447" s="45">
        <f t="shared" ref="AY1447" si="4325">(AY1446/AZ1449)*30</f>
        <v>44.967225054624905</v>
      </c>
      <c r="AZ1447" s="45">
        <f t="shared" ref="AZ1447" si="4326">(AZ1446/BA1449)*30</f>
        <v>15.171650055370986</v>
      </c>
      <c r="BA1447" s="25" t="e">
        <f t="shared" ref="BA1447" si="4327">(BA1446/BB1449)*30</f>
        <v>#DIV/0!</v>
      </c>
    </row>
    <row r="1448" spans="1:53" hidden="1" x14ac:dyDescent="0.25">
      <c r="A1448" s="9">
        <v>4</v>
      </c>
      <c r="C1448" s="1" t="s">
        <v>651</v>
      </c>
      <c r="D1448" s="1" t="s">
        <v>68</v>
      </c>
      <c r="E1448" s="1" t="s">
        <v>43</v>
      </c>
      <c r="F1448" s="1" t="s">
        <v>104</v>
      </c>
      <c r="G1448" s="1" t="s">
        <v>68</v>
      </c>
      <c r="H1448" s="1" t="s">
        <v>136</v>
      </c>
      <c r="I1448" s="1" t="s">
        <v>64</v>
      </c>
      <c r="J1448" s="1" t="s">
        <v>356</v>
      </c>
      <c r="Q1448" s="1">
        <v>1</v>
      </c>
      <c r="R1448" s="1">
        <v>1</v>
      </c>
      <c r="S1448" s="1">
        <v>1</v>
      </c>
      <c r="T1448" s="1">
        <v>1</v>
      </c>
      <c r="Y1448" s="36"/>
      <c r="AL1448" s="37"/>
      <c r="AM1448" s="37"/>
      <c r="AN1448" s="12" t="s">
        <v>944</v>
      </c>
      <c r="AO1448" s="44"/>
      <c r="AP1448" s="44"/>
      <c r="AQ1448" s="44"/>
      <c r="AR1448" s="44"/>
      <c r="AS1448" s="44"/>
      <c r="AT1448" s="44"/>
      <c r="AU1448" s="44"/>
      <c r="AV1448" s="44"/>
      <c r="AW1448" s="44"/>
      <c r="AX1448" s="44"/>
      <c r="AY1448" s="44"/>
      <c r="AZ1448" s="44"/>
      <c r="BA1448" s="24"/>
    </row>
    <row r="1449" spans="1:53" hidden="1" x14ac:dyDescent="0.25">
      <c r="A1449" s="9">
        <v>5</v>
      </c>
      <c r="C1449" s="1" t="s">
        <v>651</v>
      </c>
      <c r="D1449" s="1" t="s">
        <v>68</v>
      </c>
      <c r="E1449" s="1" t="s">
        <v>43</v>
      </c>
      <c r="F1449" s="1" t="s">
        <v>104</v>
      </c>
      <c r="G1449" s="1" t="s">
        <v>68</v>
      </c>
      <c r="H1449" s="1" t="s">
        <v>136</v>
      </c>
      <c r="I1449" s="1" t="s">
        <v>64</v>
      </c>
      <c r="J1449" s="1" t="s">
        <v>356</v>
      </c>
      <c r="Q1449" s="1">
        <v>1</v>
      </c>
      <c r="R1449" s="1">
        <v>1</v>
      </c>
      <c r="S1449" s="1">
        <v>1</v>
      </c>
      <c r="T1449" s="1">
        <v>1</v>
      </c>
      <c r="Y1449" s="36"/>
      <c r="AL1449" s="37"/>
      <c r="AM1449" s="37"/>
      <c r="AN1449" s="13" t="s">
        <v>2</v>
      </c>
      <c r="AO1449" s="22"/>
      <c r="AP1449" s="22">
        <f>MPS!P$6*'Purshasing (2)'!$N1445+MPS!P$7*'Purshasing (2)'!$O1445+MPS!P$8*'Purshasing (2)'!$P1445+MPS!P$9*'Purshasing (2)'!$Q1445+MPS!P$10*'Purshasing (2)'!$R1445+MPS!P$11*'Purshasing (2)'!$S1445+MPS!P$12*'Purshasing (2)'!$T1445</f>
        <v>2846</v>
      </c>
      <c r="AQ1449" s="22">
        <f>MPS!Q$6*'Purshasing (2)'!$N1445+MPS!Q$7*'Purshasing (2)'!$O1445+MPS!Q$8*'Purshasing (2)'!$P1445+MPS!Q$9*'Purshasing (2)'!$Q1445+MPS!Q$10*'Purshasing (2)'!$R1445+MPS!Q$11*'Purshasing (2)'!$S1445+MPS!Q$12*'Purshasing (2)'!$T1445</f>
        <v>3264</v>
      </c>
      <c r="AR1449" s="22">
        <f>MPS!R$6*'Purshasing (2)'!$N1445+MPS!R$7*'Purshasing (2)'!$O1445+MPS!R$8*'Purshasing (2)'!$P1445+MPS!R$9*'Purshasing (2)'!$Q1445+MPS!R$10*'Purshasing (2)'!$R1445+MPS!R$11*'Purshasing (2)'!$S1445+MPS!R$12*'Purshasing (2)'!$T1445</f>
        <v>3650</v>
      </c>
      <c r="AS1449" s="22">
        <f>MPS!S$6*'Purshasing (2)'!$N1445+MPS!S$7*'Purshasing (2)'!$O1445+MPS!S$8*'Purshasing (2)'!$P1445+MPS!S$9*'Purshasing (2)'!$Q1445+MPS!S$10*'Purshasing (2)'!$R1445+MPS!S$11*'Purshasing (2)'!$S1445+MPS!S$12*'Purshasing (2)'!$T1445</f>
        <v>3438</v>
      </c>
      <c r="AT1449" s="22">
        <f>MPS!T$6*'Purshasing (2)'!$N1445+MPS!T$7*'Purshasing (2)'!$O1445+MPS!T$8*'Purshasing (2)'!$P1445+MPS!T$9*'Purshasing (2)'!$Q1445+MPS!T$10*'Purshasing (2)'!$R1445+MPS!T$11*'Purshasing (2)'!$S1445+MPS!T$12*'Purshasing (2)'!$T1445</f>
        <v>4667</v>
      </c>
      <c r="AU1449" s="22">
        <f>MPS!U$6*'Purshasing (2)'!$N1445+MPS!U$7*'Purshasing (2)'!$O1445+MPS!U$8*'Purshasing (2)'!$P1445+MPS!U$9*'Purshasing (2)'!$Q1445+MPS!U$10*'Purshasing (2)'!$R1445+MPS!U$11*'Purshasing (2)'!$S1445+MPS!U$12*'Purshasing (2)'!$T1445</f>
        <v>5869</v>
      </c>
      <c r="AV1449" s="22">
        <f>MPS!V$6*'Purshasing (2)'!$N1445+MPS!V$7*'Purshasing (2)'!$O1445+MPS!V$8*'Purshasing (2)'!$P1445+MPS!V$9*'Purshasing (2)'!$Q1445+MPS!V$10*'Purshasing (2)'!$R1445+MPS!V$11*'Purshasing (2)'!$S1445+MPS!V$12*'Purshasing (2)'!$T1445</f>
        <v>5785</v>
      </c>
      <c r="AW1449" s="22">
        <f>MPS!W$6*'Purshasing (2)'!$N1445+MPS!W$7*'Purshasing (2)'!$O1445+MPS!W$8*'Purshasing (2)'!$P1445+MPS!W$9*'Purshasing (2)'!$Q1445+MPS!W$10*'Purshasing (2)'!$R1445+MPS!W$11*'Purshasing (2)'!$S1445+MPS!W$12*'Purshasing (2)'!$T1445</f>
        <v>5539</v>
      </c>
      <c r="AX1449" s="22">
        <f>MPS!X$6*'Purshasing (2)'!$N1445+MPS!X$7*'Purshasing (2)'!$O1445+MPS!X$8*'Purshasing (2)'!$P1445+MPS!X$9*'Purshasing (2)'!$Q1445+MPS!X$10*'Purshasing (2)'!$R1445+MPS!X$11*'Purshasing (2)'!$S1445+MPS!X$12*'Purshasing (2)'!$T1445</f>
        <v>5316</v>
      </c>
      <c r="AY1449" s="22">
        <f>MPS!Y$6*'Purshasing (2)'!$N1445+MPS!Y$7*'Purshasing (2)'!$O1445+MPS!Y$8*'Purshasing (2)'!$P1445+MPS!Y$9*'Purshasing (2)'!$Q1445+MPS!Y$10*'Purshasing (2)'!$R1445+MPS!Y$11*'Purshasing (2)'!$S1445+MPS!Y$12*'Purshasing (2)'!$T1445</f>
        <v>3510</v>
      </c>
      <c r="AZ1449" s="22">
        <f>MPS!Z$6*'Purshasing (2)'!$N1445+MPS!Z$7*'Purshasing (2)'!$O1445+MPS!Z$8*'Purshasing (2)'!$P1445+MPS!Z$9*'Purshasing (2)'!$Q1445+MPS!Z$10*'Purshasing (2)'!$R1445+MPS!Z$11*'Purshasing (2)'!$S1445+MPS!Z$12*'Purshasing (2)'!$T1445</f>
        <v>2746</v>
      </c>
      <c r="BA1449" s="25">
        <f>MPS!AA$6*'Purshasing (2)'!$N1445+MPS!AA$7*'Purshasing (2)'!$O1445+MPS!AA$8*'Purshasing (2)'!$P1445+MPS!AA$9*'Purshasing (2)'!$Q1445+MPS!AA$10*'Purshasing (2)'!$R1445+MPS!AA$11*'Purshasing (2)'!$S1445+MPS!AA$12*'Purshasing (2)'!$T1445</f>
        <v>2709</v>
      </c>
    </row>
    <row r="1450" spans="1:53" hidden="1" x14ac:dyDescent="0.25">
      <c r="A1450" s="9">
        <v>6</v>
      </c>
      <c r="C1450" s="1" t="s">
        <v>651</v>
      </c>
      <c r="D1450" s="1" t="s">
        <v>68</v>
      </c>
      <c r="E1450" s="1" t="s">
        <v>43</v>
      </c>
      <c r="F1450" s="1" t="s">
        <v>104</v>
      </c>
      <c r="G1450" s="1" t="s">
        <v>68</v>
      </c>
      <c r="H1450" s="1" t="s">
        <v>136</v>
      </c>
      <c r="I1450" s="1" t="s">
        <v>64</v>
      </c>
      <c r="J1450" s="1" t="s">
        <v>356</v>
      </c>
      <c r="L1450" s="1"/>
      <c r="Q1450" s="1">
        <v>1</v>
      </c>
      <c r="R1450" s="1">
        <v>1</v>
      </c>
      <c r="S1450" s="1">
        <v>1</v>
      </c>
      <c r="T1450" s="1">
        <v>1</v>
      </c>
      <c r="Y1450" s="36"/>
      <c r="AL1450" s="37"/>
      <c r="AM1450" s="37"/>
      <c r="AN1450" s="12" t="s">
        <v>4</v>
      </c>
      <c r="AO1450" s="23"/>
      <c r="AP1450" s="23">
        <f t="shared" ref="AP1450:BA1450" si="4328">(AQ1449/30)*$X1445</f>
        <v>0</v>
      </c>
      <c r="AQ1450" s="23">
        <f t="shared" si="4328"/>
        <v>0</v>
      </c>
      <c r="AR1450" s="23">
        <f t="shared" si="4328"/>
        <v>0</v>
      </c>
      <c r="AS1450" s="23">
        <f t="shared" si="4328"/>
        <v>0</v>
      </c>
      <c r="AT1450" s="23">
        <f t="shared" si="4328"/>
        <v>0</v>
      </c>
      <c r="AU1450" s="23">
        <f t="shared" si="4328"/>
        <v>0</v>
      </c>
      <c r="AV1450" s="23">
        <f t="shared" si="4328"/>
        <v>0</v>
      </c>
      <c r="AW1450" s="23">
        <f t="shared" si="4328"/>
        <v>0</v>
      </c>
      <c r="AX1450" s="23">
        <f t="shared" si="4328"/>
        <v>0</v>
      </c>
      <c r="AY1450" s="23">
        <f t="shared" si="4328"/>
        <v>0</v>
      </c>
      <c r="AZ1450" s="23">
        <f t="shared" si="4328"/>
        <v>0</v>
      </c>
      <c r="BA1450" s="24">
        <f t="shared" si="4328"/>
        <v>0</v>
      </c>
    </row>
    <row r="1451" spans="1:53" hidden="1" x14ac:dyDescent="0.25">
      <c r="A1451" s="9">
        <v>7</v>
      </c>
      <c r="C1451" s="1" t="s">
        <v>651</v>
      </c>
      <c r="D1451" s="1" t="s">
        <v>68</v>
      </c>
      <c r="E1451" s="1" t="s">
        <v>43</v>
      </c>
      <c r="F1451" s="1" t="s">
        <v>104</v>
      </c>
      <c r="G1451" s="1" t="s">
        <v>68</v>
      </c>
      <c r="H1451" s="1" t="s">
        <v>136</v>
      </c>
      <c r="I1451" s="1" t="s">
        <v>64</v>
      </c>
      <c r="J1451" s="1" t="s">
        <v>356</v>
      </c>
      <c r="L1451" s="1"/>
      <c r="Q1451" s="1">
        <v>1</v>
      </c>
      <c r="R1451" s="1">
        <v>1</v>
      </c>
      <c r="S1451" s="1">
        <v>1</v>
      </c>
      <c r="T1451" s="1">
        <v>1</v>
      </c>
      <c r="Y1451" s="36"/>
      <c r="AL1451" s="37"/>
      <c r="AM1451" s="37"/>
      <c r="AN1451" s="13" t="s">
        <v>5</v>
      </c>
      <c r="AO1451" s="22"/>
      <c r="AP1451" s="22">
        <v>2000</v>
      </c>
      <c r="AQ1451" s="22"/>
      <c r="AR1451" s="22"/>
      <c r="AS1451" s="22"/>
      <c r="AT1451" s="22"/>
      <c r="AU1451" s="22"/>
      <c r="AV1451" s="22"/>
      <c r="AW1451" s="22"/>
      <c r="AX1451" s="22"/>
      <c r="AY1451" s="22"/>
      <c r="AZ1451" s="22"/>
      <c r="BA1451" s="25"/>
    </row>
    <row r="1452" spans="1:53" hidden="1" x14ac:dyDescent="0.25">
      <c r="A1452" s="9">
        <v>8</v>
      </c>
      <c r="C1452" s="1" t="s">
        <v>651</v>
      </c>
      <c r="D1452" s="1" t="s">
        <v>68</v>
      </c>
      <c r="E1452" s="1" t="s">
        <v>43</v>
      </c>
      <c r="F1452" s="1" t="s">
        <v>104</v>
      </c>
      <c r="G1452" s="1" t="s">
        <v>68</v>
      </c>
      <c r="H1452" s="1" t="s">
        <v>136</v>
      </c>
      <c r="I1452" s="1" t="s">
        <v>64</v>
      </c>
      <c r="J1452" s="1" t="s">
        <v>356</v>
      </c>
      <c r="L1452" s="1"/>
      <c r="Q1452" s="1">
        <v>1</v>
      </c>
      <c r="R1452" s="1">
        <v>1</v>
      </c>
      <c r="S1452" s="1">
        <v>1</v>
      </c>
      <c r="T1452" s="1">
        <v>1</v>
      </c>
      <c r="Y1452" s="36"/>
      <c r="AL1452" s="37"/>
      <c r="AM1452" s="37"/>
      <c r="AN1452" s="12" t="s">
        <v>6</v>
      </c>
      <c r="AO1452" s="23"/>
      <c r="AP1452" s="23"/>
      <c r="AQ1452" s="23"/>
      <c r="AR1452" s="23"/>
      <c r="AS1452" s="23"/>
      <c r="AT1452" s="23"/>
      <c r="AU1452" s="23"/>
      <c r="AV1452" s="23"/>
      <c r="AW1452" s="23"/>
      <c r="AX1452" s="23"/>
      <c r="AY1452" s="23"/>
      <c r="AZ1452" s="23"/>
      <c r="BA1452" s="24"/>
    </row>
    <row r="1453" spans="1:53" ht="14.4" hidden="1" thickBot="1" x14ac:dyDescent="0.3">
      <c r="A1453" s="11">
        <v>9</v>
      </c>
      <c r="C1453" s="1" t="s">
        <v>651</v>
      </c>
      <c r="D1453" s="1" t="s">
        <v>68</v>
      </c>
      <c r="E1453" s="1" t="s">
        <v>43</v>
      </c>
      <c r="F1453" s="1" t="s">
        <v>104</v>
      </c>
      <c r="G1453" s="1" t="s">
        <v>68</v>
      </c>
      <c r="H1453" s="1" t="s">
        <v>136</v>
      </c>
      <c r="I1453" s="1" t="s">
        <v>64</v>
      </c>
      <c r="J1453" s="1" t="s">
        <v>356</v>
      </c>
      <c r="L1453" s="1"/>
      <c r="Q1453" s="1">
        <v>1</v>
      </c>
      <c r="R1453" s="1">
        <v>1</v>
      </c>
      <c r="S1453" s="1">
        <v>1</v>
      </c>
      <c r="T1453" s="1">
        <v>1</v>
      </c>
      <c r="Y1453" s="36"/>
      <c r="AL1453" s="37"/>
      <c r="AM1453" s="37"/>
      <c r="AN1453" s="27" t="s">
        <v>7</v>
      </c>
      <c r="AO1453" s="28"/>
      <c r="AP1453" s="28"/>
      <c r="AQ1453" s="28"/>
      <c r="AR1453" s="28"/>
      <c r="AS1453" s="28"/>
      <c r="AT1453" s="28"/>
      <c r="AU1453" s="28"/>
      <c r="AV1453" s="28"/>
      <c r="AW1453" s="28"/>
      <c r="AX1453" s="28"/>
      <c r="AY1453" s="28"/>
      <c r="AZ1453" s="28"/>
      <c r="BA1453" s="29"/>
    </row>
    <row r="1454" spans="1:53" ht="15" hidden="1" thickTop="1" thickBot="1" x14ac:dyDescent="0.3">
      <c r="A1454" s="6">
        <v>1</v>
      </c>
      <c r="B1454" s="14">
        <v>162</v>
      </c>
      <c r="C1454" s="7" t="s">
        <v>651</v>
      </c>
      <c r="D1454" s="7" t="s">
        <v>68</v>
      </c>
      <c r="E1454" s="7" t="s">
        <v>223</v>
      </c>
      <c r="F1454" s="7" t="s">
        <v>104</v>
      </c>
      <c r="G1454" s="7" t="s">
        <v>68</v>
      </c>
      <c r="H1454" s="7" t="s">
        <v>136</v>
      </c>
      <c r="I1454" s="7" t="s">
        <v>64</v>
      </c>
      <c r="J1454" s="7" t="s">
        <v>356</v>
      </c>
      <c r="K1454" s="7" t="s">
        <v>672</v>
      </c>
      <c r="L1454" s="31" t="s">
        <v>673</v>
      </c>
      <c r="M1454" s="7" t="s">
        <v>674</v>
      </c>
      <c r="N1454" s="7"/>
      <c r="O1454" s="7"/>
      <c r="P1454" s="7"/>
      <c r="Q1454" s="7">
        <v>1</v>
      </c>
      <c r="R1454" s="7">
        <v>1</v>
      </c>
      <c r="S1454" s="7">
        <v>1</v>
      </c>
      <c r="T1454" s="7">
        <v>1</v>
      </c>
      <c r="U1454" s="7"/>
      <c r="V1454" s="8" t="s">
        <v>135</v>
      </c>
      <c r="W1454" s="8">
        <v>0.16000000000000003</v>
      </c>
      <c r="X1454" s="38">
        <v>0</v>
      </c>
      <c r="Y1454" s="42">
        <f t="shared" ref="Y1454" ca="1" si="4329">$L$3+AL1454</f>
        <v>42068</v>
      </c>
      <c r="Z1454" s="1" t="s">
        <v>139</v>
      </c>
      <c r="AA1454" s="1" t="s">
        <v>671</v>
      </c>
      <c r="AB1454" s="1">
        <v>0</v>
      </c>
      <c r="AL1454" s="2">
        <v>8</v>
      </c>
      <c r="AM1454" s="4">
        <v>1</v>
      </c>
      <c r="AN1454" s="39" t="s">
        <v>0</v>
      </c>
      <c r="AO1454" s="43"/>
      <c r="AP1454" s="43">
        <f t="shared" ref="AP1454:BA1454" si="4330">IF(AQ1459+AP1458+AP1460-AO1455&lt;0,0,MAX((AQ1459+AP1458+AP1460-AO1455),$AM1463))</f>
        <v>0</v>
      </c>
      <c r="AQ1454" s="43">
        <f t="shared" si="4330"/>
        <v>0</v>
      </c>
      <c r="AR1454" s="43">
        <f t="shared" si="4330"/>
        <v>0</v>
      </c>
      <c r="AS1454" s="43">
        <f t="shared" si="4330"/>
        <v>0</v>
      </c>
      <c r="AT1454" s="43">
        <f t="shared" si="4330"/>
        <v>0</v>
      </c>
      <c r="AU1454" s="43">
        <f t="shared" si="4330"/>
        <v>0</v>
      </c>
      <c r="AV1454" s="43">
        <f t="shared" si="4330"/>
        <v>0</v>
      </c>
      <c r="AW1454" s="43">
        <f t="shared" si="4330"/>
        <v>0</v>
      </c>
      <c r="AX1454" s="43">
        <f t="shared" si="4330"/>
        <v>0</v>
      </c>
      <c r="AY1454" s="43">
        <f t="shared" si="4330"/>
        <v>0</v>
      </c>
      <c r="AZ1454" s="43">
        <f t="shared" si="4330"/>
        <v>0</v>
      </c>
      <c r="BA1454" s="26">
        <f t="shared" si="4330"/>
        <v>1339</v>
      </c>
    </row>
    <row r="1455" spans="1:53" x14ac:dyDescent="0.25">
      <c r="A1455" s="9">
        <v>2</v>
      </c>
      <c r="C1455" s="1" t="s">
        <v>651</v>
      </c>
      <c r="D1455" s="1" t="s">
        <v>68</v>
      </c>
      <c r="E1455" s="1" t="s">
        <v>223</v>
      </c>
      <c r="F1455" s="1" t="s">
        <v>104</v>
      </c>
      <c r="G1455" s="1" t="s">
        <v>68</v>
      </c>
      <c r="H1455" s="1" t="s">
        <v>136</v>
      </c>
      <c r="I1455" s="1" t="s">
        <v>64</v>
      </c>
      <c r="J1455" s="1" t="s">
        <v>356</v>
      </c>
      <c r="Q1455" s="1">
        <v>1</v>
      </c>
      <c r="R1455" s="1">
        <v>1</v>
      </c>
      <c r="S1455" s="1">
        <v>1</v>
      </c>
      <c r="T1455" s="1">
        <v>1</v>
      </c>
      <c r="Y1455" s="36"/>
      <c r="AL1455" s="37"/>
      <c r="AM1455" s="37"/>
      <c r="AN1455" s="12" t="s">
        <v>1</v>
      </c>
      <c r="AO1455" s="44">
        <v>50000</v>
      </c>
      <c r="AP1455" s="44">
        <f t="shared" ref="AP1455" si="4331">AO1455+AP1454-AP1460-AP1458</f>
        <v>45154</v>
      </c>
      <c r="AQ1455" s="44">
        <f t="shared" ref="AQ1455" si="4332">AP1455+AQ1454-AQ1460-AQ1458</f>
        <v>41890</v>
      </c>
      <c r="AR1455" s="44">
        <f t="shared" ref="AR1455" si="4333">AQ1455+AR1454-AR1460-AR1458</f>
        <v>38240</v>
      </c>
      <c r="AS1455" s="44">
        <f t="shared" ref="AS1455" si="4334">AR1455+AS1454-AS1460-AS1458</f>
        <v>34802</v>
      </c>
      <c r="AT1455" s="44">
        <f t="shared" ref="AT1455" si="4335">AS1455+AT1454-AT1460-AT1458</f>
        <v>30135</v>
      </c>
      <c r="AU1455" s="44">
        <f t="shared" ref="AU1455" si="4336">AT1455+AU1454-AU1460-AU1458</f>
        <v>24266</v>
      </c>
      <c r="AV1455" s="44">
        <f t="shared" ref="AV1455" si="4337">AU1455+AV1454-AV1460-AV1458</f>
        <v>18481</v>
      </c>
      <c r="AW1455" s="44">
        <f t="shared" ref="AW1455" si="4338">AV1455+AW1454-AW1460-AW1458</f>
        <v>12942</v>
      </c>
      <c r="AX1455" s="44">
        <f t="shared" ref="AX1455" si="4339">AW1455+AX1454-AX1460-AX1458</f>
        <v>7626</v>
      </c>
      <c r="AY1455" s="44">
        <f t="shared" ref="AY1455" si="4340">AX1455+AY1454-AY1460-AY1458</f>
        <v>4116</v>
      </c>
      <c r="AZ1455" s="44">
        <f t="shared" ref="AZ1455" si="4341">AY1455+AZ1454-AZ1460-AZ1458</f>
        <v>1370</v>
      </c>
      <c r="BA1455" s="23">
        <f t="shared" ref="BA1455" si="4342">AZ1455+BA1454-BA1460-BA1458</f>
        <v>0</v>
      </c>
    </row>
    <row r="1456" spans="1:53" hidden="1" x14ac:dyDescent="0.25">
      <c r="A1456" s="9">
        <v>3</v>
      </c>
      <c r="C1456" s="1" t="s">
        <v>651</v>
      </c>
      <c r="D1456" s="1" t="s">
        <v>68</v>
      </c>
      <c r="E1456" s="1" t="s">
        <v>223</v>
      </c>
      <c r="F1456" s="1" t="s">
        <v>104</v>
      </c>
      <c r="G1456" s="1" t="s">
        <v>68</v>
      </c>
      <c r="H1456" s="1" t="s">
        <v>136</v>
      </c>
      <c r="I1456" s="1" t="s">
        <v>64</v>
      </c>
      <c r="J1456" s="1" t="s">
        <v>356</v>
      </c>
      <c r="Q1456" s="1">
        <v>1</v>
      </c>
      <c r="R1456" s="1">
        <v>1</v>
      </c>
      <c r="S1456" s="1">
        <v>1</v>
      </c>
      <c r="T1456" s="1">
        <v>1</v>
      </c>
      <c r="Y1456" s="36"/>
      <c r="AL1456" s="37"/>
      <c r="AM1456" s="37"/>
      <c r="AN1456" s="13" t="s">
        <v>3</v>
      </c>
      <c r="AO1456" s="45"/>
      <c r="AP1456" s="45">
        <f t="shared" ref="AP1456" si="4343">(AP1455/AQ1458)*30</f>
        <v>415.01838235294116</v>
      </c>
      <c r="AQ1456" s="45">
        <f t="shared" ref="AQ1456" si="4344">(AQ1455/AR1458)*30</f>
        <v>344.30136986301369</v>
      </c>
      <c r="AR1456" s="45">
        <f t="shared" ref="AR1456" si="4345">(AR1455/AS1458)*30</f>
        <v>333.68237347294939</v>
      </c>
      <c r="AS1456" s="45">
        <f t="shared" ref="AS1456" si="4346">(AS1455/AT1458)*30</f>
        <v>223.71116348832226</v>
      </c>
      <c r="AT1456" s="45">
        <f t="shared" ref="AT1456" si="4347">(AT1455/AU1458)*30</f>
        <v>154.03816663826885</v>
      </c>
      <c r="AU1456" s="45">
        <f t="shared" ref="AU1456" si="4348">(AU1455/AV1458)*30</f>
        <v>125.83923941227312</v>
      </c>
      <c r="AV1456" s="45">
        <f t="shared" ref="AV1456" si="4349">(AV1455/AW1458)*30</f>
        <v>100.09568514172233</v>
      </c>
      <c r="AW1456" s="45">
        <f t="shared" ref="AW1456" si="4350">(AW1455/AX1458)*30</f>
        <v>73.036117381489845</v>
      </c>
      <c r="AX1456" s="45">
        <f t="shared" ref="AX1456" si="4351">(AX1455/AY1458)*30</f>
        <v>65.179487179487168</v>
      </c>
      <c r="AY1456" s="45">
        <f t="shared" ref="AY1456" si="4352">(AY1455/AZ1458)*30</f>
        <v>44.967225054624905</v>
      </c>
      <c r="AZ1456" s="45">
        <f t="shared" ref="AZ1456" si="4353">(AZ1455/BA1458)*30</f>
        <v>15.171650055370986</v>
      </c>
      <c r="BA1456" s="25" t="e">
        <f t="shared" ref="BA1456" si="4354">(BA1455/BB1458)*30</f>
        <v>#DIV/0!</v>
      </c>
    </row>
    <row r="1457" spans="1:53" hidden="1" x14ac:dyDescent="0.25">
      <c r="A1457" s="9">
        <v>4</v>
      </c>
      <c r="C1457" s="1" t="s">
        <v>651</v>
      </c>
      <c r="D1457" s="1" t="s">
        <v>68</v>
      </c>
      <c r="E1457" s="1" t="s">
        <v>223</v>
      </c>
      <c r="F1457" s="1" t="s">
        <v>104</v>
      </c>
      <c r="G1457" s="1" t="s">
        <v>68</v>
      </c>
      <c r="H1457" s="1" t="s">
        <v>136</v>
      </c>
      <c r="I1457" s="1" t="s">
        <v>64</v>
      </c>
      <c r="J1457" s="1" t="s">
        <v>356</v>
      </c>
      <c r="Q1457" s="1">
        <v>1</v>
      </c>
      <c r="R1457" s="1">
        <v>1</v>
      </c>
      <c r="S1457" s="1">
        <v>1</v>
      </c>
      <c r="T1457" s="1">
        <v>1</v>
      </c>
      <c r="Y1457" s="36"/>
      <c r="AL1457" s="37"/>
      <c r="AM1457" s="37"/>
      <c r="AN1457" s="12" t="s">
        <v>944</v>
      </c>
      <c r="AO1457" s="44"/>
      <c r="AP1457" s="44"/>
      <c r="AQ1457" s="44"/>
      <c r="AR1457" s="44"/>
      <c r="AS1457" s="44"/>
      <c r="AT1457" s="44"/>
      <c r="AU1457" s="44"/>
      <c r="AV1457" s="44"/>
      <c r="AW1457" s="44"/>
      <c r="AX1457" s="44"/>
      <c r="AY1457" s="44"/>
      <c r="AZ1457" s="44"/>
      <c r="BA1457" s="24"/>
    </row>
    <row r="1458" spans="1:53" hidden="1" x14ac:dyDescent="0.25">
      <c r="A1458" s="9">
        <v>5</v>
      </c>
      <c r="C1458" s="1" t="s">
        <v>651</v>
      </c>
      <c r="D1458" s="1" t="s">
        <v>68</v>
      </c>
      <c r="E1458" s="1" t="s">
        <v>223</v>
      </c>
      <c r="F1458" s="1" t="s">
        <v>104</v>
      </c>
      <c r="G1458" s="1" t="s">
        <v>68</v>
      </c>
      <c r="H1458" s="1" t="s">
        <v>136</v>
      </c>
      <c r="I1458" s="1" t="s">
        <v>64</v>
      </c>
      <c r="J1458" s="1" t="s">
        <v>356</v>
      </c>
      <c r="Q1458" s="1">
        <v>1</v>
      </c>
      <c r="R1458" s="1">
        <v>1</v>
      </c>
      <c r="S1458" s="1">
        <v>1</v>
      </c>
      <c r="T1458" s="1">
        <v>1</v>
      </c>
      <c r="Y1458" s="36"/>
      <c r="AL1458" s="37"/>
      <c r="AM1458" s="37"/>
      <c r="AN1458" s="13" t="s">
        <v>2</v>
      </c>
      <c r="AO1458" s="22"/>
      <c r="AP1458" s="22">
        <f>MPS!P$6*'Purshasing (2)'!$N1454+MPS!P$7*'Purshasing (2)'!$O1454+MPS!P$8*'Purshasing (2)'!$P1454+MPS!P$9*'Purshasing (2)'!$Q1454+MPS!P$10*'Purshasing (2)'!$R1454+MPS!P$11*'Purshasing (2)'!$S1454+MPS!P$12*'Purshasing (2)'!$T1454</f>
        <v>2846</v>
      </c>
      <c r="AQ1458" s="22">
        <f>MPS!Q$6*'Purshasing (2)'!$N1454+MPS!Q$7*'Purshasing (2)'!$O1454+MPS!Q$8*'Purshasing (2)'!$P1454+MPS!Q$9*'Purshasing (2)'!$Q1454+MPS!Q$10*'Purshasing (2)'!$R1454+MPS!Q$11*'Purshasing (2)'!$S1454+MPS!Q$12*'Purshasing (2)'!$T1454</f>
        <v>3264</v>
      </c>
      <c r="AR1458" s="22">
        <f>MPS!R$6*'Purshasing (2)'!$N1454+MPS!R$7*'Purshasing (2)'!$O1454+MPS!R$8*'Purshasing (2)'!$P1454+MPS!R$9*'Purshasing (2)'!$Q1454+MPS!R$10*'Purshasing (2)'!$R1454+MPS!R$11*'Purshasing (2)'!$S1454+MPS!R$12*'Purshasing (2)'!$T1454</f>
        <v>3650</v>
      </c>
      <c r="AS1458" s="22">
        <f>MPS!S$6*'Purshasing (2)'!$N1454+MPS!S$7*'Purshasing (2)'!$O1454+MPS!S$8*'Purshasing (2)'!$P1454+MPS!S$9*'Purshasing (2)'!$Q1454+MPS!S$10*'Purshasing (2)'!$R1454+MPS!S$11*'Purshasing (2)'!$S1454+MPS!S$12*'Purshasing (2)'!$T1454</f>
        <v>3438</v>
      </c>
      <c r="AT1458" s="22">
        <f>MPS!T$6*'Purshasing (2)'!$N1454+MPS!T$7*'Purshasing (2)'!$O1454+MPS!T$8*'Purshasing (2)'!$P1454+MPS!T$9*'Purshasing (2)'!$Q1454+MPS!T$10*'Purshasing (2)'!$R1454+MPS!T$11*'Purshasing (2)'!$S1454+MPS!T$12*'Purshasing (2)'!$T1454</f>
        <v>4667</v>
      </c>
      <c r="AU1458" s="22">
        <f>MPS!U$6*'Purshasing (2)'!$N1454+MPS!U$7*'Purshasing (2)'!$O1454+MPS!U$8*'Purshasing (2)'!$P1454+MPS!U$9*'Purshasing (2)'!$Q1454+MPS!U$10*'Purshasing (2)'!$R1454+MPS!U$11*'Purshasing (2)'!$S1454+MPS!U$12*'Purshasing (2)'!$T1454</f>
        <v>5869</v>
      </c>
      <c r="AV1458" s="22">
        <f>MPS!V$6*'Purshasing (2)'!$N1454+MPS!V$7*'Purshasing (2)'!$O1454+MPS!V$8*'Purshasing (2)'!$P1454+MPS!V$9*'Purshasing (2)'!$Q1454+MPS!V$10*'Purshasing (2)'!$R1454+MPS!V$11*'Purshasing (2)'!$S1454+MPS!V$12*'Purshasing (2)'!$T1454</f>
        <v>5785</v>
      </c>
      <c r="AW1458" s="22">
        <f>MPS!W$6*'Purshasing (2)'!$N1454+MPS!W$7*'Purshasing (2)'!$O1454+MPS!W$8*'Purshasing (2)'!$P1454+MPS!W$9*'Purshasing (2)'!$Q1454+MPS!W$10*'Purshasing (2)'!$R1454+MPS!W$11*'Purshasing (2)'!$S1454+MPS!W$12*'Purshasing (2)'!$T1454</f>
        <v>5539</v>
      </c>
      <c r="AX1458" s="22">
        <f>MPS!X$6*'Purshasing (2)'!$N1454+MPS!X$7*'Purshasing (2)'!$O1454+MPS!X$8*'Purshasing (2)'!$P1454+MPS!X$9*'Purshasing (2)'!$Q1454+MPS!X$10*'Purshasing (2)'!$R1454+MPS!X$11*'Purshasing (2)'!$S1454+MPS!X$12*'Purshasing (2)'!$T1454</f>
        <v>5316</v>
      </c>
      <c r="AY1458" s="22">
        <f>MPS!Y$6*'Purshasing (2)'!$N1454+MPS!Y$7*'Purshasing (2)'!$O1454+MPS!Y$8*'Purshasing (2)'!$P1454+MPS!Y$9*'Purshasing (2)'!$Q1454+MPS!Y$10*'Purshasing (2)'!$R1454+MPS!Y$11*'Purshasing (2)'!$S1454+MPS!Y$12*'Purshasing (2)'!$T1454</f>
        <v>3510</v>
      </c>
      <c r="AZ1458" s="22">
        <f>MPS!Z$6*'Purshasing (2)'!$N1454+MPS!Z$7*'Purshasing (2)'!$O1454+MPS!Z$8*'Purshasing (2)'!$P1454+MPS!Z$9*'Purshasing (2)'!$Q1454+MPS!Z$10*'Purshasing (2)'!$R1454+MPS!Z$11*'Purshasing (2)'!$S1454+MPS!Z$12*'Purshasing (2)'!$T1454</f>
        <v>2746</v>
      </c>
      <c r="BA1458" s="25">
        <f>MPS!AA$6*'Purshasing (2)'!$N1454+MPS!AA$7*'Purshasing (2)'!$O1454+MPS!AA$8*'Purshasing (2)'!$P1454+MPS!AA$9*'Purshasing (2)'!$Q1454+MPS!AA$10*'Purshasing (2)'!$R1454+MPS!AA$11*'Purshasing (2)'!$S1454+MPS!AA$12*'Purshasing (2)'!$T1454</f>
        <v>2709</v>
      </c>
    </row>
    <row r="1459" spans="1:53" hidden="1" x14ac:dyDescent="0.25">
      <c r="A1459" s="9">
        <v>6</v>
      </c>
      <c r="C1459" s="1" t="s">
        <v>651</v>
      </c>
      <c r="D1459" s="1" t="s">
        <v>68</v>
      </c>
      <c r="E1459" s="1" t="s">
        <v>223</v>
      </c>
      <c r="F1459" s="1" t="s">
        <v>104</v>
      </c>
      <c r="G1459" s="1" t="s">
        <v>68</v>
      </c>
      <c r="H1459" s="1" t="s">
        <v>136</v>
      </c>
      <c r="I1459" s="1" t="s">
        <v>64</v>
      </c>
      <c r="J1459" s="1" t="s">
        <v>356</v>
      </c>
      <c r="L1459" s="1"/>
      <c r="Q1459" s="1">
        <v>1</v>
      </c>
      <c r="R1459" s="1">
        <v>1</v>
      </c>
      <c r="S1459" s="1">
        <v>1</v>
      </c>
      <c r="T1459" s="1">
        <v>1</v>
      </c>
      <c r="Y1459" s="36"/>
      <c r="AL1459" s="37"/>
      <c r="AM1459" s="37"/>
      <c r="AN1459" s="12" t="s">
        <v>4</v>
      </c>
      <c r="AO1459" s="23"/>
      <c r="AP1459" s="23">
        <f t="shared" ref="AP1459:BA1459" si="4355">(AQ1458/30)*$X1454</f>
        <v>0</v>
      </c>
      <c r="AQ1459" s="23">
        <f t="shared" si="4355"/>
        <v>0</v>
      </c>
      <c r="AR1459" s="23">
        <f t="shared" si="4355"/>
        <v>0</v>
      </c>
      <c r="AS1459" s="23">
        <f t="shared" si="4355"/>
        <v>0</v>
      </c>
      <c r="AT1459" s="23">
        <f t="shared" si="4355"/>
        <v>0</v>
      </c>
      <c r="AU1459" s="23">
        <f t="shared" si="4355"/>
        <v>0</v>
      </c>
      <c r="AV1459" s="23">
        <f t="shared" si="4355"/>
        <v>0</v>
      </c>
      <c r="AW1459" s="23">
        <f t="shared" si="4355"/>
        <v>0</v>
      </c>
      <c r="AX1459" s="23">
        <f t="shared" si="4355"/>
        <v>0</v>
      </c>
      <c r="AY1459" s="23">
        <f t="shared" si="4355"/>
        <v>0</v>
      </c>
      <c r="AZ1459" s="23">
        <f t="shared" si="4355"/>
        <v>0</v>
      </c>
      <c r="BA1459" s="24">
        <f t="shared" si="4355"/>
        <v>0</v>
      </c>
    </row>
    <row r="1460" spans="1:53" hidden="1" x14ac:dyDescent="0.25">
      <c r="A1460" s="9">
        <v>7</v>
      </c>
      <c r="C1460" s="1" t="s">
        <v>651</v>
      </c>
      <c r="D1460" s="1" t="s">
        <v>68</v>
      </c>
      <c r="E1460" s="1" t="s">
        <v>223</v>
      </c>
      <c r="F1460" s="1" t="s">
        <v>104</v>
      </c>
      <c r="G1460" s="1" t="s">
        <v>68</v>
      </c>
      <c r="H1460" s="1" t="s">
        <v>136</v>
      </c>
      <c r="I1460" s="1" t="s">
        <v>64</v>
      </c>
      <c r="J1460" s="1" t="s">
        <v>356</v>
      </c>
      <c r="L1460" s="1"/>
      <c r="Q1460" s="1">
        <v>1</v>
      </c>
      <c r="R1460" s="1">
        <v>1</v>
      </c>
      <c r="S1460" s="1">
        <v>1</v>
      </c>
      <c r="T1460" s="1">
        <v>1</v>
      </c>
      <c r="Y1460" s="36"/>
      <c r="AL1460" s="37"/>
      <c r="AM1460" s="37"/>
      <c r="AN1460" s="13" t="s">
        <v>5</v>
      </c>
      <c r="AO1460" s="22"/>
      <c r="AP1460" s="22">
        <v>2000</v>
      </c>
      <c r="AQ1460" s="22"/>
      <c r="AR1460" s="22"/>
      <c r="AS1460" s="22"/>
      <c r="AT1460" s="22"/>
      <c r="AU1460" s="22"/>
      <c r="AV1460" s="22"/>
      <c r="AW1460" s="22"/>
      <c r="AX1460" s="22"/>
      <c r="AY1460" s="22"/>
      <c r="AZ1460" s="22"/>
      <c r="BA1460" s="25"/>
    </row>
    <row r="1461" spans="1:53" hidden="1" x14ac:dyDescent="0.25">
      <c r="A1461" s="9">
        <v>8</v>
      </c>
      <c r="C1461" s="1" t="s">
        <v>651</v>
      </c>
      <c r="D1461" s="1" t="s">
        <v>68</v>
      </c>
      <c r="E1461" s="1" t="s">
        <v>223</v>
      </c>
      <c r="F1461" s="1" t="s">
        <v>104</v>
      </c>
      <c r="G1461" s="1" t="s">
        <v>68</v>
      </c>
      <c r="H1461" s="1" t="s">
        <v>136</v>
      </c>
      <c r="I1461" s="1" t="s">
        <v>64</v>
      </c>
      <c r="J1461" s="1" t="s">
        <v>356</v>
      </c>
      <c r="L1461" s="1"/>
      <c r="Q1461" s="1">
        <v>1</v>
      </c>
      <c r="R1461" s="1">
        <v>1</v>
      </c>
      <c r="S1461" s="1">
        <v>1</v>
      </c>
      <c r="T1461" s="1">
        <v>1</v>
      </c>
      <c r="Y1461" s="36"/>
      <c r="AL1461" s="37"/>
      <c r="AM1461" s="37"/>
      <c r="AN1461" s="12" t="s">
        <v>6</v>
      </c>
      <c r="AO1461" s="23"/>
      <c r="AP1461" s="23"/>
      <c r="AQ1461" s="23"/>
      <c r="AR1461" s="23"/>
      <c r="AS1461" s="23"/>
      <c r="AT1461" s="23"/>
      <c r="AU1461" s="23"/>
      <c r="AV1461" s="23"/>
      <c r="AW1461" s="23"/>
      <c r="AX1461" s="23"/>
      <c r="AY1461" s="23"/>
      <c r="AZ1461" s="23"/>
      <c r="BA1461" s="24"/>
    </row>
    <row r="1462" spans="1:53" ht="14.4" hidden="1" thickBot="1" x14ac:dyDescent="0.3">
      <c r="A1462" s="11">
        <v>9</v>
      </c>
      <c r="C1462" s="1" t="s">
        <v>651</v>
      </c>
      <c r="D1462" s="1" t="s">
        <v>68</v>
      </c>
      <c r="E1462" s="1" t="s">
        <v>223</v>
      </c>
      <c r="F1462" s="1" t="s">
        <v>104</v>
      </c>
      <c r="G1462" s="1" t="s">
        <v>68</v>
      </c>
      <c r="H1462" s="1" t="s">
        <v>136</v>
      </c>
      <c r="I1462" s="1" t="s">
        <v>64</v>
      </c>
      <c r="J1462" s="1" t="s">
        <v>356</v>
      </c>
      <c r="L1462" s="1"/>
      <c r="Q1462" s="1">
        <v>1</v>
      </c>
      <c r="R1462" s="1">
        <v>1</v>
      </c>
      <c r="S1462" s="1">
        <v>1</v>
      </c>
      <c r="T1462" s="1">
        <v>1</v>
      </c>
      <c r="Y1462" s="36"/>
      <c r="AL1462" s="37"/>
      <c r="AM1462" s="37"/>
      <c r="AN1462" s="27" t="s">
        <v>7</v>
      </c>
      <c r="AO1462" s="28"/>
      <c r="AP1462" s="28"/>
      <c r="AQ1462" s="28"/>
      <c r="AR1462" s="28"/>
      <c r="AS1462" s="28"/>
      <c r="AT1462" s="28"/>
      <c r="AU1462" s="28"/>
      <c r="AV1462" s="28"/>
      <c r="AW1462" s="28"/>
      <c r="AX1462" s="28"/>
      <c r="AY1462" s="28"/>
      <c r="AZ1462" s="28"/>
      <c r="BA1462" s="29"/>
    </row>
    <row r="1463" spans="1:53" ht="15" hidden="1" thickTop="1" thickBot="1" x14ac:dyDescent="0.3">
      <c r="A1463" s="6">
        <v>1</v>
      </c>
      <c r="B1463" s="14">
        <v>163</v>
      </c>
      <c r="C1463" s="7" t="s">
        <v>651</v>
      </c>
      <c r="D1463" s="7" t="s">
        <v>68</v>
      </c>
      <c r="E1463" s="7" t="s">
        <v>223</v>
      </c>
      <c r="F1463" s="7" t="s">
        <v>104</v>
      </c>
      <c r="G1463" s="7" t="s">
        <v>68</v>
      </c>
      <c r="H1463" s="7" t="s">
        <v>136</v>
      </c>
      <c r="I1463" s="7" t="s">
        <v>64</v>
      </c>
      <c r="J1463" s="7" t="s">
        <v>356</v>
      </c>
      <c r="K1463" s="7" t="s">
        <v>675</v>
      </c>
      <c r="L1463" s="31" t="s">
        <v>676</v>
      </c>
      <c r="M1463" s="7" t="s">
        <v>677</v>
      </c>
      <c r="N1463" s="7"/>
      <c r="O1463" s="7"/>
      <c r="P1463" s="7"/>
      <c r="Q1463" s="7">
        <v>3</v>
      </c>
      <c r="R1463" s="7">
        <v>3</v>
      </c>
      <c r="S1463" s="7">
        <v>3</v>
      </c>
      <c r="T1463" s="7">
        <v>3</v>
      </c>
      <c r="U1463" s="7"/>
      <c r="V1463" s="8" t="s">
        <v>135</v>
      </c>
      <c r="W1463" s="8">
        <v>0.16</v>
      </c>
      <c r="X1463" s="38">
        <v>0</v>
      </c>
      <c r="Y1463" s="42">
        <f t="shared" ref="Y1463" ca="1" si="4356">$L$3+AL1463</f>
        <v>42068</v>
      </c>
      <c r="Z1463" s="1" t="s">
        <v>139</v>
      </c>
      <c r="AA1463" s="1" t="s">
        <v>671</v>
      </c>
      <c r="AB1463" s="1">
        <v>0</v>
      </c>
      <c r="AL1463" s="2">
        <v>8</v>
      </c>
      <c r="AM1463" s="4">
        <v>1</v>
      </c>
      <c r="AN1463" s="39" t="s">
        <v>0</v>
      </c>
      <c r="AO1463" s="43"/>
      <c r="AP1463" s="43">
        <f t="shared" ref="AP1463:BA1463" si="4357">IF(AQ1468+AP1467+AP1469-AO1464&lt;0,0,MAX((AQ1468+AP1467+AP1469-AO1464),$AM1472))</f>
        <v>0</v>
      </c>
      <c r="AQ1463" s="43">
        <f t="shared" si="4357"/>
        <v>0</v>
      </c>
      <c r="AR1463" s="43">
        <f t="shared" si="4357"/>
        <v>0</v>
      </c>
      <c r="AS1463" s="43">
        <f t="shared" si="4357"/>
        <v>0</v>
      </c>
      <c r="AT1463" s="43">
        <f t="shared" si="4357"/>
        <v>5595</v>
      </c>
      <c r="AU1463" s="43">
        <f t="shared" si="4357"/>
        <v>17607</v>
      </c>
      <c r="AV1463" s="43">
        <f t="shared" si="4357"/>
        <v>17355</v>
      </c>
      <c r="AW1463" s="43">
        <f t="shared" si="4357"/>
        <v>16617</v>
      </c>
      <c r="AX1463" s="43">
        <f t="shared" si="4357"/>
        <v>15948</v>
      </c>
      <c r="AY1463" s="43">
        <f t="shared" si="4357"/>
        <v>10530</v>
      </c>
      <c r="AZ1463" s="43">
        <f t="shared" si="4357"/>
        <v>8238</v>
      </c>
      <c r="BA1463" s="26">
        <f t="shared" si="4357"/>
        <v>8127</v>
      </c>
    </row>
    <row r="1464" spans="1:53" x14ac:dyDescent="0.25">
      <c r="A1464" s="9">
        <v>2</v>
      </c>
      <c r="C1464" s="1" t="s">
        <v>651</v>
      </c>
      <c r="D1464" s="1" t="s">
        <v>68</v>
      </c>
      <c r="E1464" s="1" t="s">
        <v>223</v>
      </c>
      <c r="F1464" s="1" t="s">
        <v>104</v>
      </c>
      <c r="G1464" s="1" t="s">
        <v>68</v>
      </c>
      <c r="H1464" s="1" t="s">
        <v>136</v>
      </c>
      <c r="I1464" s="1" t="s">
        <v>64</v>
      </c>
      <c r="J1464" s="1" t="s">
        <v>356</v>
      </c>
      <c r="Q1464" s="1">
        <v>3</v>
      </c>
      <c r="R1464" s="1">
        <v>3</v>
      </c>
      <c r="S1464" s="1">
        <v>3</v>
      </c>
      <c r="T1464" s="1">
        <v>3</v>
      </c>
      <c r="Y1464" s="36"/>
      <c r="AL1464" s="37"/>
      <c r="AM1464" s="37"/>
      <c r="AN1464" s="12" t="s">
        <v>1</v>
      </c>
      <c r="AO1464" s="44">
        <v>50000</v>
      </c>
      <c r="AP1464" s="44">
        <f t="shared" ref="AP1464" si="4358">AO1464+AP1463-AP1469-AP1467</f>
        <v>39462</v>
      </c>
      <c r="AQ1464" s="44">
        <f t="shared" ref="AQ1464" si="4359">AP1464+AQ1463-AQ1469-AQ1467</f>
        <v>29670</v>
      </c>
      <c r="AR1464" s="44">
        <f t="shared" ref="AR1464" si="4360">AQ1464+AR1463-AR1469-AR1467</f>
        <v>18720</v>
      </c>
      <c r="AS1464" s="44">
        <f t="shared" ref="AS1464" si="4361">AR1464+AS1463-AS1469-AS1467</f>
        <v>8406</v>
      </c>
      <c r="AT1464" s="44">
        <f t="shared" ref="AT1464" si="4362">AS1464+AT1463-AT1469-AT1467</f>
        <v>0</v>
      </c>
      <c r="AU1464" s="44">
        <f t="shared" ref="AU1464" si="4363">AT1464+AU1463-AU1469-AU1467</f>
        <v>0</v>
      </c>
      <c r="AV1464" s="44">
        <f t="shared" ref="AV1464" si="4364">AU1464+AV1463-AV1469-AV1467</f>
        <v>0</v>
      </c>
      <c r="AW1464" s="44">
        <f t="shared" ref="AW1464" si="4365">AV1464+AW1463-AW1469-AW1467</f>
        <v>0</v>
      </c>
      <c r="AX1464" s="44">
        <f t="shared" ref="AX1464" si="4366">AW1464+AX1463-AX1469-AX1467</f>
        <v>0</v>
      </c>
      <c r="AY1464" s="44">
        <f t="shared" ref="AY1464" si="4367">AX1464+AY1463-AY1469-AY1467</f>
        <v>0</v>
      </c>
      <c r="AZ1464" s="44">
        <f t="shared" ref="AZ1464" si="4368">AY1464+AZ1463-AZ1469-AZ1467</f>
        <v>0</v>
      </c>
      <c r="BA1464" s="23">
        <f t="shared" ref="BA1464" si="4369">AZ1464+BA1463-BA1469-BA1467</f>
        <v>0</v>
      </c>
    </row>
    <row r="1465" spans="1:53" hidden="1" x14ac:dyDescent="0.25">
      <c r="A1465" s="9">
        <v>3</v>
      </c>
      <c r="C1465" s="1" t="s">
        <v>651</v>
      </c>
      <c r="D1465" s="1" t="s">
        <v>68</v>
      </c>
      <c r="E1465" s="1" t="s">
        <v>223</v>
      </c>
      <c r="F1465" s="1" t="s">
        <v>104</v>
      </c>
      <c r="G1465" s="1" t="s">
        <v>68</v>
      </c>
      <c r="H1465" s="1" t="s">
        <v>136</v>
      </c>
      <c r="I1465" s="1" t="s">
        <v>64</v>
      </c>
      <c r="J1465" s="1" t="s">
        <v>356</v>
      </c>
      <c r="Q1465" s="1">
        <v>3</v>
      </c>
      <c r="R1465" s="1">
        <v>3</v>
      </c>
      <c r="S1465" s="1">
        <v>3</v>
      </c>
      <c r="T1465" s="1">
        <v>3</v>
      </c>
      <c r="Y1465" s="36"/>
      <c r="AL1465" s="37"/>
      <c r="AM1465" s="37"/>
      <c r="AN1465" s="13" t="s">
        <v>3</v>
      </c>
      <c r="AO1465" s="45"/>
      <c r="AP1465" s="45">
        <f t="shared" ref="AP1465" si="4370">(AP1464/AQ1467)*30</f>
        <v>120.90073529411765</v>
      </c>
      <c r="AQ1465" s="45">
        <f t="shared" ref="AQ1465" si="4371">(AQ1464/AR1467)*30</f>
        <v>81.287671232876718</v>
      </c>
      <c r="AR1465" s="45">
        <f t="shared" ref="AR1465" si="4372">(AR1464/AS1467)*30</f>
        <v>54.450261780104711</v>
      </c>
      <c r="AS1465" s="45">
        <f t="shared" ref="AS1465" si="4373">(AS1464/AT1467)*30</f>
        <v>18.011570602099852</v>
      </c>
      <c r="AT1465" s="45">
        <f t="shared" ref="AT1465" si="4374">(AT1464/AU1467)*30</f>
        <v>0</v>
      </c>
      <c r="AU1465" s="45">
        <f t="shared" ref="AU1465" si="4375">(AU1464/AV1467)*30</f>
        <v>0</v>
      </c>
      <c r="AV1465" s="45">
        <f t="shared" ref="AV1465" si="4376">(AV1464/AW1467)*30</f>
        <v>0</v>
      </c>
      <c r="AW1465" s="45">
        <f t="shared" ref="AW1465" si="4377">(AW1464/AX1467)*30</f>
        <v>0</v>
      </c>
      <c r="AX1465" s="45">
        <f t="shared" ref="AX1465" si="4378">(AX1464/AY1467)*30</f>
        <v>0</v>
      </c>
      <c r="AY1465" s="45">
        <f t="shared" ref="AY1465" si="4379">(AY1464/AZ1467)*30</f>
        <v>0</v>
      </c>
      <c r="AZ1465" s="45">
        <f t="shared" ref="AZ1465" si="4380">(AZ1464/BA1467)*30</f>
        <v>0</v>
      </c>
      <c r="BA1465" s="25" t="e">
        <f t="shared" ref="BA1465" si="4381">(BA1464/BB1467)*30</f>
        <v>#DIV/0!</v>
      </c>
    </row>
    <row r="1466" spans="1:53" hidden="1" x14ac:dyDescent="0.25">
      <c r="A1466" s="9">
        <v>4</v>
      </c>
      <c r="C1466" s="1" t="s">
        <v>651</v>
      </c>
      <c r="D1466" s="1" t="s">
        <v>68</v>
      </c>
      <c r="E1466" s="1" t="s">
        <v>223</v>
      </c>
      <c r="F1466" s="1" t="s">
        <v>104</v>
      </c>
      <c r="G1466" s="1" t="s">
        <v>68</v>
      </c>
      <c r="H1466" s="1" t="s">
        <v>136</v>
      </c>
      <c r="I1466" s="1" t="s">
        <v>64</v>
      </c>
      <c r="J1466" s="1" t="s">
        <v>356</v>
      </c>
      <c r="Q1466" s="1">
        <v>3</v>
      </c>
      <c r="R1466" s="1">
        <v>3</v>
      </c>
      <c r="S1466" s="1">
        <v>3</v>
      </c>
      <c r="T1466" s="1">
        <v>3</v>
      </c>
      <c r="Y1466" s="36"/>
      <c r="AL1466" s="37"/>
      <c r="AM1466" s="37"/>
      <c r="AN1466" s="12" t="s">
        <v>944</v>
      </c>
      <c r="AO1466" s="44"/>
      <c r="AP1466" s="44"/>
      <c r="AQ1466" s="44"/>
      <c r="AR1466" s="44"/>
      <c r="AS1466" s="44"/>
      <c r="AT1466" s="44"/>
      <c r="AU1466" s="44"/>
      <c r="AV1466" s="44"/>
      <c r="AW1466" s="44"/>
      <c r="AX1466" s="44"/>
      <c r="AY1466" s="44"/>
      <c r="AZ1466" s="44"/>
      <c r="BA1466" s="24"/>
    </row>
    <row r="1467" spans="1:53" hidden="1" x14ac:dyDescent="0.25">
      <c r="A1467" s="9">
        <v>5</v>
      </c>
      <c r="C1467" s="1" t="s">
        <v>651</v>
      </c>
      <c r="D1467" s="1" t="s">
        <v>68</v>
      </c>
      <c r="E1467" s="1" t="s">
        <v>223</v>
      </c>
      <c r="F1467" s="1" t="s">
        <v>104</v>
      </c>
      <c r="G1467" s="1" t="s">
        <v>68</v>
      </c>
      <c r="H1467" s="1" t="s">
        <v>136</v>
      </c>
      <c r="I1467" s="1" t="s">
        <v>64</v>
      </c>
      <c r="J1467" s="1" t="s">
        <v>356</v>
      </c>
      <c r="Q1467" s="1">
        <v>3</v>
      </c>
      <c r="R1467" s="1">
        <v>3</v>
      </c>
      <c r="S1467" s="1">
        <v>3</v>
      </c>
      <c r="T1467" s="1">
        <v>3</v>
      </c>
      <c r="Y1467" s="36"/>
      <c r="AL1467" s="37"/>
      <c r="AM1467" s="37"/>
      <c r="AN1467" s="13" t="s">
        <v>2</v>
      </c>
      <c r="AO1467" s="22"/>
      <c r="AP1467" s="22">
        <f>MPS!P$6*'Purshasing (2)'!$N1463+MPS!P$7*'Purshasing (2)'!$O1463+MPS!P$8*'Purshasing (2)'!$P1463+MPS!P$9*'Purshasing (2)'!$Q1463+MPS!P$10*'Purshasing (2)'!$R1463+MPS!P$11*'Purshasing (2)'!$S1463+MPS!P$12*'Purshasing (2)'!$T1463</f>
        <v>8538</v>
      </c>
      <c r="AQ1467" s="22">
        <f>MPS!Q$6*'Purshasing (2)'!$N1463+MPS!Q$7*'Purshasing (2)'!$O1463+MPS!Q$8*'Purshasing (2)'!$P1463+MPS!Q$9*'Purshasing (2)'!$Q1463+MPS!Q$10*'Purshasing (2)'!$R1463+MPS!Q$11*'Purshasing (2)'!$S1463+MPS!Q$12*'Purshasing (2)'!$T1463</f>
        <v>9792</v>
      </c>
      <c r="AR1467" s="22">
        <f>MPS!R$6*'Purshasing (2)'!$N1463+MPS!R$7*'Purshasing (2)'!$O1463+MPS!R$8*'Purshasing (2)'!$P1463+MPS!R$9*'Purshasing (2)'!$Q1463+MPS!R$10*'Purshasing (2)'!$R1463+MPS!R$11*'Purshasing (2)'!$S1463+MPS!R$12*'Purshasing (2)'!$T1463</f>
        <v>10950</v>
      </c>
      <c r="AS1467" s="22">
        <f>MPS!S$6*'Purshasing (2)'!$N1463+MPS!S$7*'Purshasing (2)'!$O1463+MPS!S$8*'Purshasing (2)'!$P1463+MPS!S$9*'Purshasing (2)'!$Q1463+MPS!S$10*'Purshasing (2)'!$R1463+MPS!S$11*'Purshasing (2)'!$S1463+MPS!S$12*'Purshasing (2)'!$T1463</f>
        <v>10314</v>
      </c>
      <c r="AT1467" s="22">
        <f>MPS!T$6*'Purshasing (2)'!$N1463+MPS!T$7*'Purshasing (2)'!$O1463+MPS!T$8*'Purshasing (2)'!$P1463+MPS!T$9*'Purshasing (2)'!$Q1463+MPS!T$10*'Purshasing (2)'!$R1463+MPS!T$11*'Purshasing (2)'!$S1463+MPS!T$12*'Purshasing (2)'!$T1463</f>
        <v>14001</v>
      </c>
      <c r="AU1467" s="22">
        <f>MPS!U$6*'Purshasing (2)'!$N1463+MPS!U$7*'Purshasing (2)'!$O1463+MPS!U$8*'Purshasing (2)'!$P1463+MPS!U$9*'Purshasing (2)'!$Q1463+MPS!U$10*'Purshasing (2)'!$R1463+MPS!U$11*'Purshasing (2)'!$S1463+MPS!U$12*'Purshasing (2)'!$T1463</f>
        <v>17607</v>
      </c>
      <c r="AV1467" s="22">
        <f>MPS!V$6*'Purshasing (2)'!$N1463+MPS!V$7*'Purshasing (2)'!$O1463+MPS!V$8*'Purshasing (2)'!$P1463+MPS!V$9*'Purshasing (2)'!$Q1463+MPS!V$10*'Purshasing (2)'!$R1463+MPS!V$11*'Purshasing (2)'!$S1463+MPS!V$12*'Purshasing (2)'!$T1463</f>
        <v>17355</v>
      </c>
      <c r="AW1467" s="22">
        <f>MPS!W$6*'Purshasing (2)'!$N1463+MPS!W$7*'Purshasing (2)'!$O1463+MPS!W$8*'Purshasing (2)'!$P1463+MPS!W$9*'Purshasing (2)'!$Q1463+MPS!W$10*'Purshasing (2)'!$R1463+MPS!W$11*'Purshasing (2)'!$S1463+MPS!W$12*'Purshasing (2)'!$T1463</f>
        <v>16617</v>
      </c>
      <c r="AX1467" s="22">
        <f>MPS!X$6*'Purshasing (2)'!$N1463+MPS!X$7*'Purshasing (2)'!$O1463+MPS!X$8*'Purshasing (2)'!$P1463+MPS!X$9*'Purshasing (2)'!$Q1463+MPS!X$10*'Purshasing (2)'!$R1463+MPS!X$11*'Purshasing (2)'!$S1463+MPS!X$12*'Purshasing (2)'!$T1463</f>
        <v>15948</v>
      </c>
      <c r="AY1467" s="22">
        <f>MPS!Y$6*'Purshasing (2)'!$N1463+MPS!Y$7*'Purshasing (2)'!$O1463+MPS!Y$8*'Purshasing (2)'!$P1463+MPS!Y$9*'Purshasing (2)'!$Q1463+MPS!Y$10*'Purshasing (2)'!$R1463+MPS!Y$11*'Purshasing (2)'!$S1463+MPS!Y$12*'Purshasing (2)'!$T1463</f>
        <v>10530</v>
      </c>
      <c r="AZ1467" s="22">
        <f>MPS!Z$6*'Purshasing (2)'!$N1463+MPS!Z$7*'Purshasing (2)'!$O1463+MPS!Z$8*'Purshasing (2)'!$P1463+MPS!Z$9*'Purshasing (2)'!$Q1463+MPS!Z$10*'Purshasing (2)'!$R1463+MPS!Z$11*'Purshasing (2)'!$S1463+MPS!Z$12*'Purshasing (2)'!$T1463</f>
        <v>8238</v>
      </c>
      <c r="BA1467" s="25">
        <f>MPS!AA$6*'Purshasing (2)'!$N1463+MPS!AA$7*'Purshasing (2)'!$O1463+MPS!AA$8*'Purshasing (2)'!$P1463+MPS!AA$9*'Purshasing (2)'!$Q1463+MPS!AA$10*'Purshasing (2)'!$R1463+MPS!AA$11*'Purshasing (2)'!$S1463+MPS!AA$12*'Purshasing (2)'!$T1463</f>
        <v>8127</v>
      </c>
    </row>
    <row r="1468" spans="1:53" hidden="1" x14ac:dyDescent="0.25">
      <c r="A1468" s="9">
        <v>6</v>
      </c>
      <c r="C1468" s="1" t="s">
        <v>651</v>
      </c>
      <c r="D1468" s="1" t="s">
        <v>68</v>
      </c>
      <c r="E1468" s="1" t="s">
        <v>223</v>
      </c>
      <c r="F1468" s="1" t="s">
        <v>104</v>
      </c>
      <c r="G1468" s="1" t="s">
        <v>68</v>
      </c>
      <c r="H1468" s="1" t="s">
        <v>136</v>
      </c>
      <c r="I1468" s="1" t="s">
        <v>64</v>
      </c>
      <c r="J1468" s="1" t="s">
        <v>356</v>
      </c>
      <c r="L1468" s="1"/>
      <c r="Q1468" s="1">
        <v>3</v>
      </c>
      <c r="R1468" s="1">
        <v>3</v>
      </c>
      <c r="S1468" s="1">
        <v>3</v>
      </c>
      <c r="T1468" s="1">
        <v>3</v>
      </c>
      <c r="Y1468" s="36"/>
      <c r="AL1468" s="37"/>
      <c r="AM1468" s="37"/>
      <c r="AN1468" s="12" t="s">
        <v>4</v>
      </c>
      <c r="AO1468" s="23"/>
      <c r="AP1468" s="23">
        <f t="shared" ref="AP1468:BA1468" si="4382">(AQ1467/30)*$X1463</f>
        <v>0</v>
      </c>
      <c r="AQ1468" s="23">
        <f t="shared" si="4382"/>
        <v>0</v>
      </c>
      <c r="AR1468" s="23">
        <f t="shared" si="4382"/>
        <v>0</v>
      </c>
      <c r="AS1468" s="23">
        <f t="shared" si="4382"/>
        <v>0</v>
      </c>
      <c r="AT1468" s="23">
        <f t="shared" si="4382"/>
        <v>0</v>
      </c>
      <c r="AU1468" s="23">
        <f t="shared" si="4382"/>
        <v>0</v>
      </c>
      <c r="AV1468" s="23">
        <f t="shared" si="4382"/>
        <v>0</v>
      </c>
      <c r="AW1468" s="23">
        <f t="shared" si="4382"/>
        <v>0</v>
      </c>
      <c r="AX1468" s="23">
        <f t="shared" si="4382"/>
        <v>0</v>
      </c>
      <c r="AY1468" s="23">
        <f t="shared" si="4382"/>
        <v>0</v>
      </c>
      <c r="AZ1468" s="23">
        <f t="shared" si="4382"/>
        <v>0</v>
      </c>
      <c r="BA1468" s="24">
        <f t="shared" si="4382"/>
        <v>0</v>
      </c>
    </row>
    <row r="1469" spans="1:53" hidden="1" x14ac:dyDescent="0.25">
      <c r="A1469" s="9">
        <v>7</v>
      </c>
      <c r="C1469" s="1" t="s">
        <v>651</v>
      </c>
      <c r="D1469" s="1" t="s">
        <v>68</v>
      </c>
      <c r="E1469" s="1" t="s">
        <v>223</v>
      </c>
      <c r="F1469" s="1" t="s">
        <v>104</v>
      </c>
      <c r="G1469" s="1" t="s">
        <v>68</v>
      </c>
      <c r="H1469" s="1" t="s">
        <v>136</v>
      </c>
      <c r="I1469" s="1" t="s">
        <v>64</v>
      </c>
      <c r="J1469" s="1" t="s">
        <v>356</v>
      </c>
      <c r="L1469" s="1"/>
      <c r="Q1469" s="1">
        <v>3</v>
      </c>
      <c r="R1469" s="1">
        <v>3</v>
      </c>
      <c r="S1469" s="1">
        <v>3</v>
      </c>
      <c r="T1469" s="1">
        <v>3</v>
      </c>
      <c r="Y1469" s="36"/>
      <c r="AL1469" s="37"/>
      <c r="AM1469" s="37"/>
      <c r="AN1469" s="13" t="s">
        <v>5</v>
      </c>
      <c r="AO1469" s="22"/>
      <c r="AP1469" s="22">
        <v>2000</v>
      </c>
      <c r="AQ1469" s="22"/>
      <c r="AR1469" s="22"/>
      <c r="AS1469" s="22"/>
      <c r="AT1469" s="22"/>
      <c r="AU1469" s="22"/>
      <c r="AV1469" s="22"/>
      <c r="AW1469" s="22"/>
      <c r="AX1469" s="22"/>
      <c r="AY1469" s="22"/>
      <c r="AZ1469" s="22"/>
      <c r="BA1469" s="25"/>
    </row>
    <row r="1470" spans="1:53" hidden="1" x14ac:dyDescent="0.25">
      <c r="A1470" s="9">
        <v>8</v>
      </c>
      <c r="C1470" s="1" t="s">
        <v>651</v>
      </c>
      <c r="D1470" s="1" t="s">
        <v>68</v>
      </c>
      <c r="E1470" s="1" t="s">
        <v>223</v>
      </c>
      <c r="F1470" s="1" t="s">
        <v>104</v>
      </c>
      <c r="G1470" s="1" t="s">
        <v>68</v>
      </c>
      <c r="H1470" s="1" t="s">
        <v>136</v>
      </c>
      <c r="I1470" s="1" t="s">
        <v>64</v>
      </c>
      <c r="J1470" s="1" t="s">
        <v>356</v>
      </c>
      <c r="L1470" s="1"/>
      <c r="Q1470" s="1">
        <v>3</v>
      </c>
      <c r="R1470" s="1">
        <v>3</v>
      </c>
      <c r="S1470" s="1">
        <v>3</v>
      </c>
      <c r="T1470" s="1">
        <v>3</v>
      </c>
      <c r="Y1470" s="36"/>
      <c r="AL1470" s="37"/>
      <c r="AM1470" s="37"/>
      <c r="AN1470" s="12" t="s">
        <v>6</v>
      </c>
      <c r="AO1470" s="23"/>
      <c r="AP1470" s="23"/>
      <c r="AQ1470" s="23"/>
      <c r="AR1470" s="23"/>
      <c r="AS1470" s="23"/>
      <c r="AT1470" s="23"/>
      <c r="AU1470" s="23"/>
      <c r="AV1470" s="23"/>
      <c r="AW1470" s="23"/>
      <c r="AX1470" s="23"/>
      <c r="AY1470" s="23"/>
      <c r="AZ1470" s="23"/>
      <c r="BA1470" s="24"/>
    </row>
    <row r="1471" spans="1:53" ht="14.4" hidden="1" thickBot="1" x14ac:dyDescent="0.3">
      <c r="A1471" s="11">
        <v>9</v>
      </c>
      <c r="C1471" s="1" t="s">
        <v>651</v>
      </c>
      <c r="D1471" s="1" t="s">
        <v>68</v>
      </c>
      <c r="E1471" s="1" t="s">
        <v>223</v>
      </c>
      <c r="F1471" s="1" t="s">
        <v>104</v>
      </c>
      <c r="G1471" s="1" t="s">
        <v>68</v>
      </c>
      <c r="H1471" s="1" t="s">
        <v>136</v>
      </c>
      <c r="I1471" s="1" t="s">
        <v>64</v>
      </c>
      <c r="J1471" s="1" t="s">
        <v>356</v>
      </c>
      <c r="L1471" s="1"/>
      <c r="Q1471" s="1">
        <v>3</v>
      </c>
      <c r="R1471" s="1">
        <v>3</v>
      </c>
      <c r="S1471" s="1">
        <v>3</v>
      </c>
      <c r="T1471" s="1">
        <v>3</v>
      </c>
      <c r="Y1471" s="36"/>
      <c r="AL1471" s="37"/>
      <c r="AM1471" s="37"/>
      <c r="AN1471" s="27" t="s">
        <v>7</v>
      </c>
      <c r="AO1471" s="28"/>
      <c r="AP1471" s="28"/>
      <c r="AQ1471" s="28"/>
      <c r="AR1471" s="28"/>
      <c r="AS1471" s="28"/>
      <c r="AT1471" s="28"/>
      <c r="AU1471" s="28"/>
      <c r="AV1471" s="28"/>
      <c r="AW1471" s="28"/>
      <c r="AX1471" s="28"/>
      <c r="AY1471" s="28"/>
      <c r="AZ1471" s="28"/>
      <c r="BA1471" s="29"/>
    </row>
    <row r="1472" spans="1:53" ht="15" hidden="1" thickTop="1" thickBot="1" x14ac:dyDescent="0.3">
      <c r="A1472" s="6">
        <v>1</v>
      </c>
      <c r="B1472" s="14">
        <v>164</v>
      </c>
      <c r="C1472" s="7" t="s">
        <v>651</v>
      </c>
      <c r="D1472" s="7" t="s">
        <v>68</v>
      </c>
      <c r="E1472" s="7" t="s">
        <v>223</v>
      </c>
      <c r="F1472" s="7" t="s">
        <v>104</v>
      </c>
      <c r="G1472" s="7" t="s">
        <v>68</v>
      </c>
      <c r="H1472" s="7" t="s">
        <v>136</v>
      </c>
      <c r="I1472" s="7" t="s">
        <v>64</v>
      </c>
      <c r="J1472" s="7" t="s">
        <v>356</v>
      </c>
      <c r="K1472" s="7" t="s">
        <v>678</v>
      </c>
      <c r="L1472" s="31" t="s">
        <v>679</v>
      </c>
      <c r="M1472" s="7" t="s">
        <v>680</v>
      </c>
      <c r="N1472" s="7"/>
      <c r="O1472" s="7"/>
      <c r="P1472" s="7"/>
      <c r="Q1472" s="7">
        <v>1</v>
      </c>
      <c r="R1472" s="7">
        <v>1</v>
      </c>
      <c r="S1472" s="7">
        <v>1</v>
      </c>
      <c r="T1472" s="7">
        <v>1</v>
      </c>
      <c r="U1472" s="7"/>
      <c r="V1472" s="8" t="s">
        <v>135</v>
      </c>
      <c r="W1472" s="8">
        <v>0.32999999014048553</v>
      </c>
      <c r="X1472" s="38">
        <v>0</v>
      </c>
      <c r="Y1472" s="42">
        <f t="shared" ref="Y1472" ca="1" si="4383">$L$3+AL1472</f>
        <v>42071</v>
      </c>
      <c r="Z1472" s="1" t="s">
        <v>139</v>
      </c>
      <c r="AA1472" s="1" t="s">
        <v>655</v>
      </c>
      <c r="AB1472" s="1">
        <v>0</v>
      </c>
      <c r="AL1472" s="2">
        <v>11</v>
      </c>
      <c r="AM1472" s="4">
        <v>1</v>
      </c>
      <c r="AN1472" s="39" t="s">
        <v>0</v>
      </c>
      <c r="AO1472" s="43"/>
      <c r="AP1472" s="43">
        <f t="shared" ref="AP1472:BA1472" si="4384">IF(AQ1477+AP1476+AP1478-AO1473&lt;0,0,MAX((AQ1477+AP1476+AP1478-AO1473),$AM1481))</f>
        <v>0</v>
      </c>
      <c r="AQ1472" s="43">
        <f t="shared" si="4384"/>
        <v>0</v>
      </c>
      <c r="AR1472" s="43">
        <f t="shared" si="4384"/>
        <v>0</v>
      </c>
      <c r="AS1472" s="43">
        <f t="shared" si="4384"/>
        <v>0</v>
      </c>
      <c r="AT1472" s="43">
        <f t="shared" si="4384"/>
        <v>0</v>
      </c>
      <c r="AU1472" s="43">
        <f t="shared" si="4384"/>
        <v>0</v>
      </c>
      <c r="AV1472" s="43">
        <f t="shared" si="4384"/>
        <v>0</v>
      </c>
      <c r="AW1472" s="43">
        <f t="shared" si="4384"/>
        <v>0</v>
      </c>
      <c r="AX1472" s="43">
        <f t="shared" si="4384"/>
        <v>0</v>
      </c>
      <c r="AY1472" s="43">
        <f t="shared" si="4384"/>
        <v>0</v>
      </c>
      <c r="AZ1472" s="43">
        <f t="shared" si="4384"/>
        <v>0</v>
      </c>
      <c r="BA1472" s="26">
        <f t="shared" si="4384"/>
        <v>1339</v>
      </c>
    </row>
    <row r="1473" spans="1:53" x14ac:dyDescent="0.25">
      <c r="A1473" s="9">
        <v>2</v>
      </c>
      <c r="C1473" s="1" t="s">
        <v>651</v>
      </c>
      <c r="D1473" s="1" t="s">
        <v>68</v>
      </c>
      <c r="E1473" s="1" t="s">
        <v>223</v>
      </c>
      <c r="F1473" s="1" t="s">
        <v>104</v>
      </c>
      <c r="G1473" s="1" t="s">
        <v>68</v>
      </c>
      <c r="H1473" s="1" t="s">
        <v>136</v>
      </c>
      <c r="I1473" s="1" t="s">
        <v>64</v>
      </c>
      <c r="J1473" s="1" t="s">
        <v>356</v>
      </c>
      <c r="Q1473" s="1">
        <v>1</v>
      </c>
      <c r="R1473" s="1">
        <v>1</v>
      </c>
      <c r="S1473" s="1">
        <v>1</v>
      </c>
      <c r="T1473" s="1">
        <v>1</v>
      </c>
      <c r="Y1473" s="36"/>
      <c r="AL1473" s="37"/>
      <c r="AM1473" s="37"/>
      <c r="AN1473" s="12" t="s">
        <v>1</v>
      </c>
      <c r="AO1473" s="44">
        <v>50000</v>
      </c>
      <c r="AP1473" s="44">
        <f t="shared" ref="AP1473" si="4385">AO1473+AP1472-AP1478-AP1476</f>
        <v>45154</v>
      </c>
      <c r="AQ1473" s="44">
        <f t="shared" ref="AQ1473" si="4386">AP1473+AQ1472-AQ1478-AQ1476</f>
        <v>41890</v>
      </c>
      <c r="AR1473" s="44">
        <f t="shared" ref="AR1473" si="4387">AQ1473+AR1472-AR1478-AR1476</f>
        <v>38240</v>
      </c>
      <c r="AS1473" s="44">
        <f t="shared" ref="AS1473" si="4388">AR1473+AS1472-AS1478-AS1476</f>
        <v>34802</v>
      </c>
      <c r="AT1473" s="44">
        <f t="shared" ref="AT1473" si="4389">AS1473+AT1472-AT1478-AT1476</f>
        <v>30135</v>
      </c>
      <c r="AU1473" s="44">
        <f t="shared" ref="AU1473" si="4390">AT1473+AU1472-AU1478-AU1476</f>
        <v>24266</v>
      </c>
      <c r="AV1473" s="44">
        <f t="shared" ref="AV1473" si="4391">AU1473+AV1472-AV1478-AV1476</f>
        <v>18481</v>
      </c>
      <c r="AW1473" s="44">
        <f t="shared" ref="AW1473" si="4392">AV1473+AW1472-AW1478-AW1476</f>
        <v>12942</v>
      </c>
      <c r="AX1473" s="44">
        <f t="shared" ref="AX1473" si="4393">AW1473+AX1472-AX1478-AX1476</f>
        <v>7626</v>
      </c>
      <c r="AY1473" s="44">
        <f t="shared" ref="AY1473" si="4394">AX1473+AY1472-AY1478-AY1476</f>
        <v>4116</v>
      </c>
      <c r="AZ1473" s="44">
        <f t="shared" ref="AZ1473" si="4395">AY1473+AZ1472-AZ1478-AZ1476</f>
        <v>1370</v>
      </c>
      <c r="BA1473" s="23">
        <f t="shared" ref="BA1473" si="4396">AZ1473+BA1472-BA1478-BA1476</f>
        <v>0</v>
      </c>
    </row>
    <row r="1474" spans="1:53" hidden="1" x14ac:dyDescent="0.25">
      <c r="A1474" s="9">
        <v>3</v>
      </c>
      <c r="C1474" s="1" t="s">
        <v>651</v>
      </c>
      <c r="D1474" s="1" t="s">
        <v>68</v>
      </c>
      <c r="E1474" s="1" t="s">
        <v>223</v>
      </c>
      <c r="F1474" s="1" t="s">
        <v>104</v>
      </c>
      <c r="G1474" s="1" t="s">
        <v>68</v>
      </c>
      <c r="H1474" s="1" t="s">
        <v>136</v>
      </c>
      <c r="I1474" s="1" t="s">
        <v>64</v>
      </c>
      <c r="J1474" s="1" t="s">
        <v>356</v>
      </c>
      <c r="Q1474" s="1">
        <v>1</v>
      </c>
      <c r="R1474" s="1">
        <v>1</v>
      </c>
      <c r="S1474" s="1">
        <v>1</v>
      </c>
      <c r="T1474" s="1">
        <v>1</v>
      </c>
      <c r="Y1474" s="36"/>
      <c r="AL1474" s="37"/>
      <c r="AM1474" s="37"/>
      <c r="AN1474" s="13" t="s">
        <v>3</v>
      </c>
      <c r="AO1474" s="45"/>
      <c r="AP1474" s="45">
        <f t="shared" ref="AP1474" si="4397">(AP1473/AQ1476)*30</f>
        <v>415.01838235294116</v>
      </c>
      <c r="AQ1474" s="45">
        <f t="shared" ref="AQ1474" si="4398">(AQ1473/AR1476)*30</f>
        <v>344.30136986301369</v>
      </c>
      <c r="AR1474" s="45">
        <f t="shared" ref="AR1474" si="4399">(AR1473/AS1476)*30</f>
        <v>333.68237347294939</v>
      </c>
      <c r="AS1474" s="45">
        <f t="shared" ref="AS1474" si="4400">(AS1473/AT1476)*30</f>
        <v>223.71116348832226</v>
      </c>
      <c r="AT1474" s="45">
        <f t="shared" ref="AT1474" si="4401">(AT1473/AU1476)*30</f>
        <v>154.03816663826885</v>
      </c>
      <c r="AU1474" s="45">
        <f t="shared" ref="AU1474" si="4402">(AU1473/AV1476)*30</f>
        <v>125.83923941227312</v>
      </c>
      <c r="AV1474" s="45">
        <f t="shared" ref="AV1474" si="4403">(AV1473/AW1476)*30</f>
        <v>100.09568514172233</v>
      </c>
      <c r="AW1474" s="45">
        <f t="shared" ref="AW1474" si="4404">(AW1473/AX1476)*30</f>
        <v>73.036117381489845</v>
      </c>
      <c r="AX1474" s="45">
        <f t="shared" ref="AX1474" si="4405">(AX1473/AY1476)*30</f>
        <v>65.179487179487168</v>
      </c>
      <c r="AY1474" s="45">
        <f t="shared" ref="AY1474" si="4406">(AY1473/AZ1476)*30</f>
        <v>44.967225054624905</v>
      </c>
      <c r="AZ1474" s="45">
        <f t="shared" ref="AZ1474" si="4407">(AZ1473/BA1476)*30</f>
        <v>15.171650055370986</v>
      </c>
      <c r="BA1474" s="25" t="e">
        <f t="shared" ref="BA1474" si="4408">(BA1473/BB1476)*30</f>
        <v>#DIV/0!</v>
      </c>
    </row>
    <row r="1475" spans="1:53" hidden="1" x14ac:dyDescent="0.25">
      <c r="A1475" s="9">
        <v>4</v>
      </c>
      <c r="C1475" s="1" t="s">
        <v>651</v>
      </c>
      <c r="D1475" s="1" t="s">
        <v>68</v>
      </c>
      <c r="E1475" s="1" t="s">
        <v>223</v>
      </c>
      <c r="F1475" s="1" t="s">
        <v>104</v>
      </c>
      <c r="G1475" s="1" t="s">
        <v>68</v>
      </c>
      <c r="H1475" s="1" t="s">
        <v>136</v>
      </c>
      <c r="I1475" s="1" t="s">
        <v>64</v>
      </c>
      <c r="J1475" s="1" t="s">
        <v>356</v>
      </c>
      <c r="Q1475" s="1">
        <v>1</v>
      </c>
      <c r="R1475" s="1">
        <v>1</v>
      </c>
      <c r="S1475" s="1">
        <v>1</v>
      </c>
      <c r="T1475" s="1">
        <v>1</v>
      </c>
      <c r="Y1475" s="36"/>
      <c r="AL1475" s="37"/>
      <c r="AM1475" s="37"/>
      <c r="AN1475" s="12" t="s">
        <v>944</v>
      </c>
      <c r="AO1475" s="44"/>
      <c r="AP1475" s="44"/>
      <c r="AQ1475" s="44"/>
      <c r="AR1475" s="44"/>
      <c r="AS1475" s="44"/>
      <c r="AT1475" s="44"/>
      <c r="AU1475" s="44"/>
      <c r="AV1475" s="44"/>
      <c r="AW1475" s="44"/>
      <c r="AX1475" s="44"/>
      <c r="AY1475" s="44"/>
      <c r="AZ1475" s="44"/>
      <c r="BA1475" s="24"/>
    </row>
    <row r="1476" spans="1:53" hidden="1" x14ac:dyDescent="0.25">
      <c r="A1476" s="9">
        <v>5</v>
      </c>
      <c r="C1476" s="1" t="s">
        <v>651</v>
      </c>
      <c r="D1476" s="1" t="s">
        <v>68</v>
      </c>
      <c r="E1476" s="1" t="s">
        <v>223</v>
      </c>
      <c r="F1476" s="1" t="s">
        <v>104</v>
      </c>
      <c r="G1476" s="1" t="s">
        <v>68</v>
      </c>
      <c r="H1476" s="1" t="s">
        <v>136</v>
      </c>
      <c r="I1476" s="1" t="s">
        <v>64</v>
      </c>
      <c r="J1476" s="1" t="s">
        <v>356</v>
      </c>
      <c r="Q1476" s="1">
        <v>1</v>
      </c>
      <c r="R1476" s="1">
        <v>1</v>
      </c>
      <c r="S1476" s="1">
        <v>1</v>
      </c>
      <c r="T1476" s="1">
        <v>1</v>
      </c>
      <c r="Y1476" s="36"/>
      <c r="AL1476" s="37"/>
      <c r="AM1476" s="37"/>
      <c r="AN1476" s="13" t="s">
        <v>2</v>
      </c>
      <c r="AO1476" s="22"/>
      <c r="AP1476" s="22">
        <f>MPS!P$6*'Purshasing (2)'!$N1472+MPS!P$7*'Purshasing (2)'!$O1472+MPS!P$8*'Purshasing (2)'!$P1472+MPS!P$9*'Purshasing (2)'!$Q1472+MPS!P$10*'Purshasing (2)'!$R1472+MPS!P$11*'Purshasing (2)'!$S1472+MPS!P$12*'Purshasing (2)'!$T1472</f>
        <v>2846</v>
      </c>
      <c r="AQ1476" s="22">
        <f>MPS!Q$6*'Purshasing (2)'!$N1472+MPS!Q$7*'Purshasing (2)'!$O1472+MPS!Q$8*'Purshasing (2)'!$P1472+MPS!Q$9*'Purshasing (2)'!$Q1472+MPS!Q$10*'Purshasing (2)'!$R1472+MPS!Q$11*'Purshasing (2)'!$S1472+MPS!Q$12*'Purshasing (2)'!$T1472</f>
        <v>3264</v>
      </c>
      <c r="AR1476" s="22">
        <f>MPS!R$6*'Purshasing (2)'!$N1472+MPS!R$7*'Purshasing (2)'!$O1472+MPS!R$8*'Purshasing (2)'!$P1472+MPS!R$9*'Purshasing (2)'!$Q1472+MPS!R$10*'Purshasing (2)'!$R1472+MPS!R$11*'Purshasing (2)'!$S1472+MPS!R$12*'Purshasing (2)'!$T1472</f>
        <v>3650</v>
      </c>
      <c r="AS1476" s="22">
        <f>MPS!S$6*'Purshasing (2)'!$N1472+MPS!S$7*'Purshasing (2)'!$O1472+MPS!S$8*'Purshasing (2)'!$P1472+MPS!S$9*'Purshasing (2)'!$Q1472+MPS!S$10*'Purshasing (2)'!$R1472+MPS!S$11*'Purshasing (2)'!$S1472+MPS!S$12*'Purshasing (2)'!$T1472</f>
        <v>3438</v>
      </c>
      <c r="AT1476" s="22">
        <f>MPS!T$6*'Purshasing (2)'!$N1472+MPS!T$7*'Purshasing (2)'!$O1472+MPS!T$8*'Purshasing (2)'!$P1472+MPS!T$9*'Purshasing (2)'!$Q1472+MPS!T$10*'Purshasing (2)'!$R1472+MPS!T$11*'Purshasing (2)'!$S1472+MPS!T$12*'Purshasing (2)'!$T1472</f>
        <v>4667</v>
      </c>
      <c r="AU1476" s="22">
        <f>MPS!U$6*'Purshasing (2)'!$N1472+MPS!U$7*'Purshasing (2)'!$O1472+MPS!U$8*'Purshasing (2)'!$P1472+MPS!U$9*'Purshasing (2)'!$Q1472+MPS!U$10*'Purshasing (2)'!$R1472+MPS!U$11*'Purshasing (2)'!$S1472+MPS!U$12*'Purshasing (2)'!$T1472</f>
        <v>5869</v>
      </c>
      <c r="AV1476" s="22">
        <f>MPS!V$6*'Purshasing (2)'!$N1472+MPS!V$7*'Purshasing (2)'!$O1472+MPS!V$8*'Purshasing (2)'!$P1472+MPS!V$9*'Purshasing (2)'!$Q1472+MPS!V$10*'Purshasing (2)'!$R1472+MPS!V$11*'Purshasing (2)'!$S1472+MPS!V$12*'Purshasing (2)'!$T1472</f>
        <v>5785</v>
      </c>
      <c r="AW1476" s="22">
        <f>MPS!W$6*'Purshasing (2)'!$N1472+MPS!W$7*'Purshasing (2)'!$O1472+MPS!W$8*'Purshasing (2)'!$P1472+MPS!W$9*'Purshasing (2)'!$Q1472+MPS!W$10*'Purshasing (2)'!$R1472+MPS!W$11*'Purshasing (2)'!$S1472+MPS!W$12*'Purshasing (2)'!$T1472</f>
        <v>5539</v>
      </c>
      <c r="AX1476" s="22">
        <f>MPS!X$6*'Purshasing (2)'!$N1472+MPS!X$7*'Purshasing (2)'!$O1472+MPS!X$8*'Purshasing (2)'!$P1472+MPS!X$9*'Purshasing (2)'!$Q1472+MPS!X$10*'Purshasing (2)'!$R1472+MPS!X$11*'Purshasing (2)'!$S1472+MPS!X$12*'Purshasing (2)'!$T1472</f>
        <v>5316</v>
      </c>
      <c r="AY1476" s="22">
        <f>MPS!Y$6*'Purshasing (2)'!$N1472+MPS!Y$7*'Purshasing (2)'!$O1472+MPS!Y$8*'Purshasing (2)'!$P1472+MPS!Y$9*'Purshasing (2)'!$Q1472+MPS!Y$10*'Purshasing (2)'!$R1472+MPS!Y$11*'Purshasing (2)'!$S1472+MPS!Y$12*'Purshasing (2)'!$T1472</f>
        <v>3510</v>
      </c>
      <c r="AZ1476" s="22">
        <f>MPS!Z$6*'Purshasing (2)'!$N1472+MPS!Z$7*'Purshasing (2)'!$O1472+MPS!Z$8*'Purshasing (2)'!$P1472+MPS!Z$9*'Purshasing (2)'!$Q1472+MPS!Z$10*'Purshasing (2)'!$R1472+MPS!Z$11*'Purshasing (2)'!$S1472+MPS!Z$12*'Purshasing (2)'!$T1472</f>
        <v>2746</v>
      </c>
      <c r="BA1476" s="25">
        <f>MPS!AA$6*'Purshasing (2)'!$N1472+MPS!AA$7*'Purshasing (2)'!$O1472+MPS!AA$8*'Purshasing (2)'!$P1472+MPS!AA$9*'Purshasing (2)'!$Q1472+MPS!AA$10*'Purshasing (2)'!$R1472+MPS!AA$11*'Purshasing (2)'!$S1472+MPS!AA$12*'Purshasing (2)'!$T1472</f>
        <v>2709</v>
      </c>
    </row>
    <row r="1477" spans="1:53" hidden="1" x14ac:dyDescent="0.25">
      <c r="A1477" s="9">
        <v>6</v>
      </c>
      <c r="C1477" s="1" t="s">
        <v>651</v>
      </c>
      <c r="D1477" s="1" t="s">
        <v>68</v>
      </c>
      <c r="E1477" s="1" t="s">
        <v>223</v>
      </c>
      <c r="F1477" s="1" t="s">
        <v>104</v>
      </c>
      <c r="G1477" s="1" t="s">
        <v>68</v>
      </c>
      <c r="H1477" s="1" t="s">
        <v>136</v>
      </c>
      <c r="I1477" s="1" t="s">
        <v>64</v>
      </c>
      <c r="J1477" s="1" t="s">
        <v>356</v>
      </c>
      <c r="L1477" s="1"/>
      <c r="Q1477" s="1">
        <v>1</v>
      </c>
      <c r="R1477" s="1">
        <v>1</v>
      </c>
      <c r="S1477" s="1">
        <v>1</v>
      </c>
      <c r="T1477" s="1">
        <v>1</v>
      </c>
      <c r="Y1477" s="36"/>
      <c r="AL1477" s="37"/>
      <c r="AM1477" s="37"/>
      <c r="AN1477" s="12" t="s">
        <v>4</v>
      </c>
      <c r="AO1477" s="23"/>
      <c r="AP1477" s="23">
        <f t="shared" ref="AP1477:BA1477" si="4409">(AQ1476/30)*$X1472</f>
        <v>0</v>
      </c>
      <c r="AQ1477" s="23">
        <f t="shared" si="4409"/>
        <v>0</v>
      </c>
      <c r="AR1477" s="23">
        <f t="shared" si="4409"/>
        <v>0</v>
      </c>
      <c r="AS1477" s="23">
        <f t="shared" si="4409"/>
        <v>0</v>
      </c>
      <c r="AT1477" s="23">
        <f t="shared" si="4409"/>
        <v>0</v>
      </c>
      <c r="AU1477" s="23">
        <f t="shared" si="4409"/>
        <v>0</v>
      </c>
      <c r="AV1477" s="23">
        <f t="shared" si="4409"/>
        <v>0</v>
      </c>
      <c r="AW1477" s="23">
        <f t="shared" si="4409"/>
        <v>0</v>
      </c>
      <c r="AX1477" s="23">
        <f t="shared" si="4409"/>
        <v>0</v>
      </c>
      <c r="AY1477" s="23">
        <f t="shared" si="4409"/>
        <v>0</v>
      </c>
      <c r="AZ1477" s="23">
        <f t="shared" si="4409"/>
        <v>0</v>
      </c>
      <c r="BA1477" s="24">
        <f t="shared" si="4409"/>
        <v>0</v>
      </c>
    </row>
    <row r="1478" spans="1:53" hidden="1" x14ac:dyDescent="0.25">
      <c r="A1478" s="9">
        <v>7</v>
      </c>
      <c r="C1478" s="1" t="s">
        <v>651</v>
      </c>
      <c r="D1478" s="1" t="s">
        <v>68</v>
      </c>
      <c r="E1478" s="1" t="s">
        <v>223</v>
      </c>
      <c r="F1478" s="1" t="s">
        <v>104</v>
      </c>
      <c r="G1478" s="1" t="s">
        <v>68</v>
      </c>
      <c r="H1478" s="1" t="s">
        <v>136</v>
      </c>
      <c r="I1478" s="1" t="s">
        <v>64</v>
      </c>
      <c r="J1478" s="1" t="s">
        <v>356</v>
      </c>
      <c r="L1478" s="1"/>
      <c r="Q1478" s="1">
        <v>1</v>
      </c>
      <c r="R1478" s="1">
        <v>1</v>
      </c>
      <c r="S1478" s="1">
        <v>1</v>
      </c>
      <c r="T1478" s="1">
        <v>1</v>
      </c>
      <c r="Y1478" s="36"/>
      <c r="AL1478" s="37"/>
      <c r="AM1478" s="37"/>
      <c r="AN1478" s="13" t="s">
        <v>5</v>
      </c>
      <c r="AO1478" s="22"/>
      <c r="AP1478" s="22">
        <v>2000</v>
      </c>
      <c r="AQ1478" s="22"/>
      <c r="AR1478" s="22"/>
      <c r="AS1478" s="22"/>
      <c r="AT1478" s="22"/>
      <c r="AU1478" s="22"/>
      <c r="AV1478" s="22"/>
      <c r="AW1478" s="22"/>
      <c r="AX1478" s="22"/>
      <c r="AY1478" s="22"/>
      <c r="AZ1478" s="22"/>
      <c r="BA1478" s="25"/>
    </row>
    <row r="1479" spans="1:53" hidden="1" x14ac:dyDescent="0.25">
      <c r="A1479" s="9">
        <v>8</v>
      </c>
      <c r="C1479" s="1" t="s">
        <v>651</v>
      </c>
      <c r="D1479" s="1" t="s">
        <v>68</v>
      </c>
      <c r="E1479" s="1" t="s">
        <v>223</v>
      </c>
      <c r="F1479" s="1" t="s">
        <v>104</v>
      </c>
      <c r="G1479" s="1" t="s">
        <v>68</v>
      </c>
      <c r="H1479" s="1" t="s">
        <v>136</v>
      </c>
      <c r="I1479" s="1" t="s">
        <v>64</v>
      </c>
      <c r="J1479" s="1" t="s">
        <v>356</v>
      </c>
      <c r="L1479" s="1"/>
      <c r="Q1479" s="1">
        <v>1</v>
      </c>
      <c r="R1479" s="1">
        <v>1</v>
      </c>
      <c r="S1479" s="1">
        <v>1</v>
      </c>
      <c r="T1479" s="1">
        <v>1</v>
      </c>
      <c r="Y1479" s="36"/>
      <c r="AL1479" s="37"/>
      <c r="AM1479" s="37"/>
      <c r="AN1479" s="12" t="s">
        <v>6</v>
      </c>
      <c r="AO1479" s="23"/>
      <c r="AP1479" s="23"/>
      <c r="AQ1479" s="23"/>
      <c r="AR1479" s="23"/>
      <c r="AS1479" s="23"/>
      <c r="AT1479" s="23"/>
      <c r="AU1479" s="23"/>
      <c r="AV1479" s="23"/>
      <c r="AW1479" s="23"/>
      <c r="AX1479" s="23"/>
      <c r="AY1479" s="23"/>
      <c r="AZ1479" s="23"/>
      <c r="BA1479" s="24"/>
    </row>
    <row r="1480" spans="1:53" ht="14.4" hidden="1" thickBot="1" x14ac:dyDescent="0.3">
      <c r="A1480" s="11">
        <v>9</v>
      </c>
      <c r="C1480" s="1" t="s">
        <v>651</v>
      </c>
      <c r="D1480" s="1" t="s">
        <v>68</v>
      </c>
      <c r="E1480" s="1" t="s">
        <v>223</v>
      </c>
      <c r="F1480" s="1" t="s">
        <v>104</v>
      </c>
      <c r="G1480" s="1" t="s">
        <v>68</v>
      </c>
      <c r="H1480" s="1" t="s">
        <v>136</v>
      </c>
      <c r="I1480" s="1" t="s">
        <v>64</v>
      </c>
      <c r="J1480" s="1" t="s">
        <v>356</v>
      </c>
      <c r="L1480" s="1"/>
      <c r="Q1480" s="1">
        <v>1</v>
      </c>
      <c r="R1480" s="1">
        <v>1</v>
      </c>
      <c r="S1480" s="1">
        <v>1</v>
      </c>
      <c r="T1480" s="1">
        <v>1</v>
      </c>
      <c r="Y1480" s="36"/>
      <c r="AL1480" s="37"/>
      <c r="AM1480" s="37"/>
      <c r="AN1480" s="27" t="s">
        <v>7</v>
      </c>
      <c r="AO1480" s="28"/>
      <c r="AP1480" s="28"/>
      <c r="AQ1480" s="28"/>
      <c r="AR1480" s="28"/>
      <c r="AS1480" s="28"/>
      <c r="AT1480" s="28"/>
      <c r="AU1480" s="28"/>
      <c r="AV1480" s="28"/>
      <c r="AW1480" s="28"/>
      <c r="AX1480" s="28"/>
      <c r="AY1480" s="28"/>
      <c r="AZ1480" s="28"/>
      <c r="BA1480" s="29"/>
    </row>
    <row r="1481" spans="1:53" ht="15" hidden="1" thickTop="1" thickBot="1" x14ac:dyDescent="0.3">
      <c r="A1481" s="6">
        <v>1</v>
      </c>
      <c r="B1481" s="14">
        <v>165</v>
      </c>
      <c r="C1481" s="7" t="s">
        <v>651</v>
      </c>
      <c r="D1481" s="7" t="s">
        <v>68</v>
      </c>
      <c r="E1481" s="7" t="s">
        <v>223</v>
      </c>
      <c r="F1481" s="7" t="s">
        <v>104</v>
      </c>
      <c r="G1481" s="7" t="s">
        <v>68</v>
      </c>
      <c r="H1481" s="7" t="s">
        <v>136</v>
      </c>
      <c r="I1481" s="7" t="s">
        <v>64</v>
      </c>
      <c r="J1481" s="7" t="s">
        <v>356</v>
      </c>
      <c r="K1481" s="7" t="s">
        <v>681</v>
      </c>
      <c r="L1481" s="31" t="s">
        <v>682</v>
      </c>
      <c r="M1481" s="7" t="s">
        <v>683</v>
      </c>
      <c r="N1481" s="7"/>
      <c r="O1481" s="7"/>
      <c r="P1481" s="7"/>
      <c r="Q1481" s="7">
        <v>1</v>
      </c>
      <c r="R1481" s="7">
        <v>1</v>
      </c>
      <c r="S1481" s="7">
        <v>1</v>
      </c>
      <c r="T1481" s="7">
        <v>1</v>
      </c>
      <c r="U1481" s="7"/>
      <c r="V1481" s="8" t="s">
        <v>135</v>
      </c>
      <c r="W1481" s="8">
        <v>2.4000000000000004</v>
      </c>
      <c r="X1481" s="38">
        <v>0</v>
      </c>
      <c r="Y1481" s="42">
        <f t="shared" ref="Y1481" ca="1" si="4410">$L$3+AL1481</f>
        <v>42068</v>
      </c>
      <c r="Z1481" s="1" t="s">
        <v>139</v>
      </c>
      <c r="AA1481" s="1" t="s">
        <v>420</v>
      </c>
      <c r="AB1481" s="1">
        <v>0</v>
      </c>
      <c r="AL1481" s="2">
        <v>8</v>
      </c>
      <c r="AM1481" s="4">
        <v>1</v>
      </c>
      <c r="AN1481" s="39" t="s">
        <v>0</v>
      </c>
      <c r="AO1481" s="43"/>
      <c r="AP1481" s="43">
        <f t="shared" ref="AP1481:BA1481" si="4411">IF(AQ1486+AP1485+AP1487-AO1482&lt;0,0,MAX((AQ1486+AP1485+AP1487-AO1482),$AM1490))</f>
        <v>0</v>
      </c>
      <c r="AQ1481" s="43">
        <f t="shared" si="4411"/>
        <v>0</v>
      </c>
      <c r="AR1481" s="43">
        <f t="shared" si="4411"/>
        <v>0</v>
      </c>
      <c r="AS1481" s="43">
        <f t="shared" si="4411"/>
        <v>0</v>
      </c>
      <c r="AT1481" s="43">
        <f t="shared" si="4411"/>
        <v>0</v>
      </c>
      <c r="AU1481" s="43">
        <f t="shared" si="4411"/>
        <v>0</v>
      </c>
      <c r="AV1481" s="43">
        <f t="shared" si="4411"/>
        <v>0</v>
      </c>
      <c r="AW1481" s="43">
        <f t="shared" si="4411"/>
        <v>0</v>
      </c>
      <c r="AX1481" s="43">
        <f t="shared" si="4411"/>
        <v>0</v>
      </c>
      <c r="AY1481" s="43">
        <f t="shared" si="4411"/>
        <v>0</v>
      </c>
      <c r="AZ1481" s="43">
        <f t="shared" si="4411"/>
        <v>0</v>
      </c>
      <c r="BA1481" s="26">
        <f t="shared" si="4411"/>
        <v>1339</v>
      </c>
    </row>
    <row r="1482" spans="1:53" x14ac:dyDescent="0.25">
      <c r="A1482" s="9">
        <v>2</v>
      </c>
      <c r="C1482" s="1" t="s">
        <v>651</v>
      </c>
      <c r="D1482" s="1" t="s">
        <v>68</v>
      </c>
      <c r="E1482" s="1" t="s">
        <v>223</v>
      </c>
      <c r="F1482" s="1" t="s">
        <v>104</v>
      </c>
      <c r="G1482" s="1" t="s">
        <v>68</v>
      </c>
      <c r="H1482" s="1" t="s">
        <v>136</v>
      </c>
      <c r="I1482" s="1" t="s">
        <v>64</v>
      </c>
      <c r="J1482" s="1" t="s">
        <v>356</v>
      </c>
      <c r="Q1482" s="1">
        <v>1</v>
      </c>
      <c r="R1482" s="1">
        <v>1</v>
      </c>
      <c r="S1482" s="1">
        <v>1</v>
      </c>
      <c r="T1482" s="1">
        <v>1</v>
      </c>
      <c r="Y1482" s="36"/>
      <c r="AL1482" s="37"/>
      <c r="AM1482" s="37"/>
      <c r="AN1482" s="12" t="s">
        <v>1</v>
      </c>
      <c r="AO1482" s="44">
        <v>50000</v>
      </c>
      <c r="AP1482" s="44">
        <f t="shared" ref="AP1482" si="4412">AO1482+AP1481-AP1487-AP1485</f>
        <v>45154</v>
      </c>
      <c r="AQ1482" s="44">
        <f t="shared" ref="AQ1482" si="4413">AP1482+AQ1481-AQ1487-AQ1485</f>
        <v>41890</v>
      </c>
      <c r="AR1482" s="44">
        <f t="shared" ref="AR1482" si="4414">AQ1482+AR1481-AR1487-AR1485</f>
        <v>38240</v>
      </c>
      <c r="AS1482" s="44">
        <f t="shared" ref="AS1482" si="4415">AR1482+AS1481-AS1487-AS1485</f>
        <v>34802</v>
      </c>
      <c r="AT1482" s="44">
        <f t="shared" ref="AT1482" si="4416">AS1482+AT1481-AT1487-AT1485</f>
        <v>30135</v>
      </c>
      <c r="AU1482" s="44">
        <f t="shared" ref="AU1482" si="4417">AT1482+AU1481-AU1487-AU1485</f>
        <v>24266</v>
      </c>
      <c r="AV1482" s="44">
        <f t="shared" ref="AV1482" si="4418">AU1482+AV1481-AV1487-AV1485</f>
        <v>18481</v>
      </c>
      <c r="AW1482" s="44">
        <f t="shared" ref="AW1482" si="4419">AV1482+AW1481-AW1487-AW1485</f>
        <v>12942</v>
      </c>
      <c r="AX1482" s="44">
        <f t="shared" ref="AX1482" si="4420">AW1482+AX1481-AX1487-AX1485</f>
        <v>7626</v>
      </c>
      <c r="AY1482" s="44">
        <f t="shared" ref="AY1482" si="4421">AX1482+AY1481-AY1487-AY1485</f>
        <v>4116</v>
      </c>
      <c r="AZ1482" s="44">
        <f t="shared" ref="AZ1482" si="4422">AY1482+AZ1481-AZ1487-AZ1485</f>
        <v>1370</v>
      </c>
      <c r="BA1482" s="23">
        <f t="shared" ref="BA1482" si="4423">AZ1482+BA1481-BA1487-BA1485</f>
        <v>0</v>
      </c>
    </row>
    <row r="1483" spans="1:53" hidden="1" x14ac:dyDescent="0.25">
      <c r="A1483" s="9">
        <v>3</v>
      </c>
      <c r="C1483" s="1" t="s">
        <v>651</v>
      </c>
      <c r="D1483" s="1" t="s">
        <v>68</v>
      </c>
      <c r="E1483" s="1" t="s">
        <v>223</v>
      </c>
      <c r="F1483" s="1" t="s">
        <v>104</v>
      </c>
      <c r="G1483" s="1" t="s">
        <v>68</v>
      </c>
      <c r="H1483" s="1" t="s">
        <v>136</v>
      </c>
      <c r="I1483" s="1" t="s">
        <v>64</v>
      </c>
      <c r="J1483" s="1" t="s">
        <v>356</v>
      </c>
      <c r="Q1483" s="1">
        <v>1</v>
      </c>
      <c r="R1483" s="1">
        <v>1</v>
      </c>
      <c r="S1483" s="1">
        <v>1</v>
      </c>
      <c r="T1483" s="1">
        <v>1</v>
      </c>
      <c r="Y1483" s="36"/>
      <c r="AL1483" s="37"/>
      <c r="AM1483" s="37"/>
      <c r="AN1483" s="13" t="s">
        <v>3</v>
      </c>
      <c r="AO1483" s="45"/>
      <c r="AP1483" s="45">
        <f t="shared" ref="AP1483" si="4424">(AP1482/AQ1485)*30</f>
        <v>415.01838235294116</v>
      </c>
      <c r="AQ1483" s="45">
        <f t="shared" ref="AQ1483" si="4425">(AQ1482/AR1485)*30</f>
        <v>344.30136986301369</v>
      </c>
      <c r="AR1483" s="45">
        <f t="shared" ref="AR1483" si="4426">(AR1482/AS1485)*30</f>
        <v>333.68237347294939</v>
      </c>
      <c r="AS1483" s="45">
        <f t="shared" ref="AS1483" si="4427">(AS1482/AT1485)*30</f>
        <v>223.71116348832226</v>
      </c>
      <c r="AT1483" s="45">
        <f t="shared" ref="AT1483" si="4428">(AT1482/AU1485)*30</f>
        <v>154.03816663826885</v>
      </c>
      <c r="AU1483" s="45">
        <f t="shared" ref="AU1483" si="4429">(AU1482/AV1485)*30</f>
        <v>125.83923941227312</v>
      </c>
      <c r="AV1483" s="45">
        <f t="shared" ref="AV1483" si="4430">(AV1482/AW1485)*30</f>
        <v>100.09568514172233</v>
      </c>
      <c r="AW1483" s="45">
        <f t="shared" ref="AW1483" si="4431">(AW1482/AX1485)*30</f>
        <v>73.036117381489845</v>
      </c>
      <c r="AX1483" s="45">
        <f t="shared" ref="AX1483" si="4432">(AX1482/AY1485)*30</f>
        <v>65.179487179487168</v>
      </c>
      <c r="AY1483" s="45">
        <f t="shared" ref="AY1483" si="4433">(AY1482/AZ1485)*30</f>
        <v>44.967225054624905</v>
      </c>
      <c r="AZ1483" s="45">
        <f t="shared" ref="AZ1483" si="4434">(AZ1482/BA1485)*30</f>
        <v>15.171650055370986</v>
      </c>
      <c r="BA1483" s="25" t="e">
        <f t="shared" ref="BA1483" si="4435">(BA1482/BB1485)*30</f>
        <v>#DIV/0!</v>
      </c>
    </row>
    <row r="1484" spans="1:53" hidden="1" x14ac:dyDescent="0.25">
      <c r="A1484" s="9">
        <v>4</v>
      </c>
      <c r="C1484" s="1" t="s">
        <v>651</v>
      </c>
      <c r="D1484" s="1" t="s">
        <v>68</v>
      </c>
      <c r="E1484" s="1" t="s">
        <v>223</v>
      </c>
      <c r="F1484" s="1" t="s">
        <v>104</v>
      </c>
      <c r="G1484" s="1" t="s">
        <v>68</v>
      </c>
      <c r="H1484" s="1" t="s">
        <v>136</v>
      </c>
      <c r="I1484" s="1" t="s">
        <v>64</v>
      </c>
      <c r="J1484" s="1" t="s">
        <v>356</v>
      </c>
      <c r="Q1484" s="1">
        <v>1</v>
      </c>
      <c r="R1484" s="1">
        <v>1</v>
      </c>
      <c r="S1484" s="1">
        <v>1</v>
      </c>
      <c r="T1484" s="1">
        <v>1</v>
      </c>
      <c r="Y1484" s="36"/>
      <c r="AL1484" s="37"/>
      <c r="AM1484" s="37"/>
      <c r="AN1484" s="12" t="s">
        <v>944</v>
      </c>
      <c r="AO1484" s="44"/>
      <c r="AP1484" s="44"/>
      <c r="AQ1484" s="44"/>
      <c r="AR1484" s="44"/>
      <c r="AS1484" s="44"/>
      <c r="AT1484" s="44"/>
      <c r="AU1484" s="44"/>
      <c r="AV1484" s="44"/>
      <c r="AW1484" s="44"/>
      <c r="AX1484" s="44"/>
      <c r="AY1484" s="44"/>
      <c r="AZ1484" s="44"/>
      <c r="BA1484" s="24"/>
    </row>
    <row r="1485" spans="1:53" hidden="1" x14ac:dyDescent="0.25">
      <c r="A1485" s="9">
        <v>5</v>
      </c>
      <c r="C1485" s="1" t="s">
        <v>651</v>
      </c>
      <c r="D1485" s="1" t="s">
        <v>68</v>
      </c>
      <c r="E1485" s="1" t="s">
        <v>223</v>
      </c>
      <c r="F1485" s="1" t="s">
        <v>104</v>
      </c>
      <c r="G1485" s="1" t="s">
        <v>68</v>
      </c>
      <c r="H1485" s="1" t="s">
        <v>136</v>
      </c>
      <c r="I1485" s="1" t="s">
        <v>64</v>
      </c>
      <c r="J1485" s="1" t="s">
        <v>356</v>
      </c>
      <c r="Q1485" s="1">
        <v>1</v>
      </c>
      <c r="R1485" s="1">
        <v>1</v>
      </c>
      <c r="S1485" s="1">
        <v>1</v>
      </c>
      <c r="T1485" s="1">
        <v>1</v>
      </c>
      <c r="Y1485" s="36"/>
      <c r="AL1485" s="37"/>
      <c r="AM1485" s="37"/>
      <c r="AN1485" s="13" t="s">
        <v>2</v>
      </c>
      <c r="AO1485" s="22"/>
      <c r="AP1485" s="22">
        <f>MPS!P$6*'Purshasing (2)'!$N1481+MPS!P$7*'Purshasing (2)'!$O1481+MPS!P$8*'Purshasing (2)'!$P1481+MPS!P$9*'Purshasing (2)'!$Q1481+MPS!P$10*'Purshasing (2)'!$R1481+MPS!P$11*'Purshasing (2)'!$S1481+MPS!P$12*'Purshasing (2)'!$T1481</f>
        <v>2846</v>
      </c>
      <c r="AQ1485" s="22">
        <f>MPS!Q$6*'Purshasing (2)'!$N1481+MPS!Q$7*'Purshasing (2)'!$O1481+MPS!Q$8*'Purshasing (2)'!$P1481+MPS!Q$9*'Purshasing (2)'!$Q1481+MPS!Q$10*'Purshasing (2)'!$R1481+MPS!Q$11*'Purshasing (2)'!$S1481+MPS!Q$12*'Purshasing (2)'!$T1481</f>
        <v>3264</v>
      </c>
      <c r="AR1485" s="22">
        <f>MPS!R$6*'Purshasing (2)'!$N1481+MPS!R$7*'Purshasing (2)'!$O1481+MPS!R$8*'Purshasing (2)'!$P1481+MPS!R$9*'Purshasing (2)'!$Q1481+MPS!R$10*'Purshasing (2)'!$R1481+MPS!R$11*'Purshasing (2)'!$S1481+MPS!R$12*'Purshasing (2)'!$T1481</f>
        <v>3650</v>
      </c>
      <c r="AS1485" s="22">
        <f>MPS!S$6*'Purshasing (2)'!$N1481+MPS!S$7*'Purshasing (2)'!$O1481+MPS!S$8*'Purshasing (2)'!$P1481+MPS!S$9*'Purshasing (2)'!$Q1481+MPS!S$10*'Purshasing (2)'!$R1481+MPS!S$11*'Purshasing (2)'!$S1481+MPS!S$12*'Purshasing (2)'!$T1481</f>
        <v>3438</v>
      </c>
      <c r="AT1485" s="22">
        <f>MPS!T$6*'Purshasing (2)'!$N1481+MPS!T$7*'Purshasing (2)'!$O1481+MPS!T$8*'Purshasing (2)'!$P1481+MPS!T$9*'Purshasing (2)'!$Q1481+MPS!T$10*'Purshasing (2)'!$R1481+MPS!T$11*'Purshasing (2)'!$S1481+MPS!T$12*'Purshasing (2)'!$T1481</f>
        <v>4667</v>
      </c>
      <c r="AU1485" s="22">
        <f>MPS!U$6*'Purshasing (2)'!$N1481+MPS!U$7*'Purshasing (2)'!$O1481+MPS!U$8*'Purshasing (2)'!$P1481+MPS!U$9*'Purshasing (2)'!$Q1481+MPS!U$10*'Purshasing (2)'!$R1481+MPS!U$11*'Purshasing (2)'!$S1481+MPS!U$12*'Purshasing (2)'!$T1481</f>
        <v>5869</v>
      </c>
      <c r="AV1485" s="22">
        <f>MPS!V$6*'Purshasing (2)'!$N1481+MPS!V$7*'Purshasing (2)'!$O1481+MPS!V$8*'Purshasing (2)'!$P1481+MPS!V$9*'Purshasing (2)'!$Q1481+MPS!V$10*'Purshasing (2)'!$R1481+MPS!V$11*'Purshasing (2)'!$S1481+MPS!V$12*'Purshasing (2)'!$T1481</f>
        <v>5785</v>
      </c>
      <c r="AW1485" s="22">
        <f>MPS!W$6*'Purshasing (2)'!$N1481+MPS!W$7*'Purshasing (2)'!$O1481+MPS!W$8*'Purshasing (2)'!$P1481+MPS!W$9*'Purshasing (2)'!$Q1481+MPS!W$10*'Purshasing (2)'!$R1481+MPS!W$11*'Purshasing (2)'!$S1481+MPS!W$12*'Purshasing (2)'!$T1481</f>
        <v>5539</v>
      </c>
      <c r="AX1485" s="22">
        <f>MPS!X$6*'Purshasing (2)'!$N1481+MPS!X$7*'Purshasing (2)'!$O1481+MPS!X$8*'Purshasing (2)'!$P1481+MPS!X$9*'Purshasing (2)'!$Q1481+MPS!X$10*'Purshasing (2)'!$R1481+MPS!X$11*'Purshasing (2)'!$S1481+MPS!X$12*'Purshasing (2)'!$T1481</f>
        <v>5316</v>
      </c>
      <c r="AY1485" s="22">
        <f>MPS!Y$6*'Purshasing (2)'!$N1481+MPS!Y$7*'Purshasing (2)'!$O1481+MPS!Y$8*'Purshasing (2)'!$P1481+MPS!Y$9*'Purshasing (2)'!$Q1481+MPS!Y$10*'Purshasing (2)'!$R1481+MPS!Y$11*'Purshasing (2)'!$S1481+MPS!Y$12*'Purshasing (2)'!$T1481</f>
        <v>3510</v>
      </c>
      <c r="AZ1485" s="22">
        <f>MPS!Z$6*'Purshasing (2)'!$N1481+MPS!Z$7*'Purshasing (2)'!$O1481+MPS!Z$8*'Purshasing (2)'!$P1481+MPS!Z$9*'Purshasing (2)'!$Q1481+MPS!Z$10*'Purshasing (2)'!$R1481+MPS!Z$11*'Purshasing (2)'!$S1481+MPS!Z$12*'Purshasing (2)'!$T1481</f>
        <v>2746</v>
      </c>
      <c r="BA1485" s="25">
        <f>MPS!AA$6*'Purshasing (2)'!$N1481+MPS!AA$7*'Purshasing (2)'!$O1481+MPS!AA$8*'Purshasing (2)'!$P1481+MPS!AA$9*'Purshasing (2)'!$Q1481+MPS!AA$10*'Purshasing (2)'!$R1481+MPS!AA$11*'Purshasing (2)'!$S1481+MPS!AA$12*'Purshasing (2)'!$T1481</f>
        <v>2709</v>
      </c>
    </row>
    <row r="1486" spans="1:53" hidden="1" x14ac:dyDescent="0.25">
      <c r="A1486" s="9">
        <v>6</v>
      </c>
      <c r="C1486" s="1" t="s">
        <v>651</v>
      </c>
      <c r="D1486" s="1" t="s">
        <v>68</v>
      </c>
      <c r="E1486" s="1" t="s">
        <v>223</v>
      </c>
      <c r="F1486" s="1" t="s">
        <v>104</v>
      </c>
      <c r="G1486" s="1" t="s">
        <v>68</v>
      </c>
      <c r="H1486" s="1" t="s">
        <v>136</v>
      </c>
      <c r="I1486" s="1" t="s">
        <v>64</v>
      </c>
      <c r="J1486" s="1" t="s">
        <v>356</v>
      </c>
      <c r="L1486" s="1"/>
      <c r="Q1486" s="1">
        <v>1</v>
      </c>
      <c r="R1486" s="1">
        <v>1</v>
      </c>
      <c r="S1486" s="1">
        <v>1</v>
      </c>
      <c r="T1486" s="1">
        <v>1</v>
      </c>
      <c r="Y1486" s="36"/>
      <c r="AL1486" s="37"/>
      <c r="AM1486" s="37"/>
      <c r="AN1486" s="12" t="s">
        <v>4</v>
      </c>
      <c r="AO1486" s="23"/>
      <c r="AP1486" s="23">
        <f t="shared" ref="AP1486:BA1486" si="4436">(AQ1485/30)*$X1481</f>
        <v>0</v>
      </c>
      <c r="AQ1486" s="23">
        <f t="shared" si="4436"/>
        <v>0</v>
      </c>
      <c r="AR1486" s="23">
        <f t="shared" si="4436"/>
        <v>0</v>
      </c>
      <c r="AS1486" s="23">
        <f t="shared" si="4436"/>
        <v>0</v>
      </c>
      <c r="AT1486" s="23">
        <f t="shared" si="4436"/>
        <v>0</v>
      </c>
      <c r="AU1486" s="23">
        <f t="shared" si="4436"/>
        <v>0</v>
      </c>
      <c r="AV1486" s="23">
        <f t="shared" si="4436"/>
        <v>0</v>
      </c>
      <c r="AW1486" s="23">
        <f t="shared" si="4436"/>
        <v>0</v>
      </c>
      <c r="AX1486" s="23">
        <f t="shared" si="4436"/>
        <v>0</v>
      </c>
      <c r="AY1486" s="23">
        <f t="shared" si="4436"/>
        <v>0</v>
      </c>
      <c r="AZ1486" s="23">
        <f t="shared" si="4436"/>
        <v>0</v>
      </c>
      <c r="BA1486" s="24">
        <f t="shared" si="4436"/>
        <v>0</v>
      </c>
    </row>
    <row r="1487" spans="1:53" hidden="1" x14ac:dyDescent="0.25">
      <c r="A1487" s="9">
        <v>7</v>
      </c>
      <c r="C1487" s="1" t="s">
        <v>651</v>
      </c>
      <c r="D1487" s="1" t="s">
        <v>68</v>
      </c>
      <c r="E1487" s="1" t="s">
        <v>223</v>
      </c>
      <c r="F1487" s="1" t="s">
        <v>104</v>
      </c>
      <c r="G1487" s="1" t="s">
        <v>68</v>
      </c>
      <c r="H1487" s="1" t="s">
        <v>136</v>
      </c>
      <c r="I1487" s="1" t="s">
        <v>64</v>
      </c>
      <c r="J1487" s="1" t="s">
        <v>356</v>
      </c>
      <c r="L1487" s="1"/>
      <c r="Q1487" s="1">
        <v>1</v>
      </c>
      <c r="R1487" s="1">
        <v>1</v>
      </c>
      <c r="S1487" s="1">
        <v>1</v>
      </c>
      <c r="T1487" s="1">
        <v>1</v>
      </c>
      <c r="Y1487" s="36"/>
      <c r="AL1487" s="37"/>
      <c r="AM1487" s="37"/>
      <c r="AN1487" s="13" t="s">
        <v>5</v>
      </c>
      <c r="AO1487" s="22"/>
      <c r="AP1487" s="22">
        <v>2000</v>
      </c>
      <c r="AQ1487" s="22"/>
      <c r="AR1487" s="22"/>
      <c r="AS1487" s="22"/>
      <c r="AT1487" s="22"/>
      <c r="AU1487" s="22"/>
      <c r="AV1487" s="22"/>
      <c r="AW1487" s="22"/>
      <c r="AX1487" s="22"/>
      <c r="AY1487" s="22"/>
      <c r="AZ1487" s="22"/>
      <c r="BA1487" s="25"/>
    </row>
    <row r="1488" spans="1:53" hidden="1" x14ac:dyDescent="0.25">
      <c r="A1488" s="9">
        <v>8</v>
      </c>
      <c r="C1488" s="1" t="s">
        <v>651</v>
      </c>
      <c r="D1488" s="1" t="s">
        <v>68</v>
      </c>
      <c r="E1488" s="1" t="s">
        <v>223</v>
      </c>
      <c r="F1488" s="1" t="s">
        <v>104</v>
      </c>
      <c r="G1488" s="1" t="s">
        <v>68</v>
      </c>
      <c r="H1488" s="1" t="s">
        <v>136</v>
      </c>
      <c r="I1488" s="1" t="s">
        <v>64</v>
      </c>
      <c r="J1488" s="1" t="s">
        <v>356</v>
      </c>
      <c r="L1488" s="1"/>
      <c r="Q1488" s="1">
        <v>1</v>
      </c>
      <c r="R1488" s="1">
        <v>1</v>
      </c>
      <c r="S1488" s="1">
        <v>1</v>
      </c>
      <c r="T1488" s="1">
        <v>1</v>
      </c>
      <c r="Y1488" s="36"/>
      <c r="AL1488" s="37"/>
      <c r="AM1488" s="37"/>
      <c r="AN1488" s="12" t="s">
        <v>6</v>
      </c>
      <c r="AO1488" s="23"/>
      <c r="AP1488" s="23"/>
      <c r="AQ1488" s="23"/>
      <c r="AR1488" s="23"/>
      <c r="AS1488" s="23"/>
      <c r="AT1488" s="23"/>
      <c r="AU1488" s="23"/>
      <c r="AV1488" s="23"/>
      <c r="AW1488" s="23"/>
      <c r="AX1488" s="23"/>
      <c r="AY1488" s="23"/>
      <c r="AZ1488" s="23"/>
      <c r="BA1488" s="24"/>
    </row>
    <row r="1489" spans="1:53" ht="14.4" hidden="1" thickBot="1" x14ac:dyDescent="0.3">
      <c r="A1489" s="11">
        <v>9</v>
      </c>
      <c r="C1489" s="1" t="s">
        <v>651</v>
      </c>
      <c r="D1489" s="1" t="s">
        <v>68</v>
      </c>
      <c r="E1489" s="1" t="s">
        <v>223</v>
      </c>
      <c r="F1489" s="1" t="s">
        <v>104</v>
      </c>
      <c r="G1489" s="1" t="s">
        <v>68</v>
      </c>
      <c r="H1489" s="1" t="s">
        <v>136</v>
      </c>
      <c r="I1489" s="1" t="s">
        <v>64</v>
      </c>
      <c r="J1489" s="1" t="s">
        <v>356</v>
      </c>
      <c r="L1489" s="1"/>
      <c r="Q1489" s="1">
        <v>1</v>
      </c>
      <c r="R1489" s="1">
        <v>1</v>
      </c>
      <c r="S1489" s="1">
        <v>1</v>
      </c>
      <c r="T1489" s="1">
        <v>1</v>
      </c>
      <c r="Y1489" s="36"/>
      <c r="AL1489" s="37"/>
      <c r="AM1489" s="37"/>
      <c r="AN1489" s="27" t="s">
        <v>7</v>
      </c>
      <c r="AO1489" s="28"/>
      <c r="AP1489" s="28"/>
      <c r="AQ1489" s="28"/>
      <c r="AR1489" s="28"/>
      <c r="AS1489" s="28"/>
      <c r="AT1489" s="28"/>
      <c r="AU1489" s="28"/>
      <c r="AV1489" s="28"/>
      <c r="AW1489" s="28"/>
      <c r="AX1489" s="28"/>
      <c r="AY1489" s="28"/>
      <c r="AZ1489" s="28"/>
      <c r="BA1489" s="29"/>
    </row>
    <row r="1490" spans="1:53" ht="15" hidden="1" thickTop="1" thickBot="1" x14ac:dyDescent="0.3">
      <c r="A1490" s="6">
        <v>1</v>
      </c>
      <c r="B1490" s="14">
        <v>166</v>
      </c>
      <c r="C1490" s="7" t="s">
        <v>651</v>
      </c>
      <c r="D1490" s="7" t="s">
        <v>68</v>
      </c>
      <c r="E1490" s="7" t="s">
        <v>223</v>
      </c>
      <c r="F1490" s="7" t="s">
        <v>104</v>
      </c>
      <c r="G1490" s="7" t="s">
        <v>68</v>
      </c>
      <c r="H1490" s="7" t="s">
        <v>136</v>
      </c>
      <c r="I1490" s="7" t="s">
        <v>64</v>
      </c>
      <c r="J1490" s="7" t="s">
        <v>356</v>
      </c>
      <c r="K1490" s="7" t="s">
        <v>684</v>
      </c>
      <c r="L1490" s="31" t="s">
        <v>685</v>
      </c>
      <c r="M1490" s="7" t="s">
        <v>686</v>
      </c>
      <c r="N1490" s="7"/>
      <c r="O1490" s="7"/>
      <c r="P1490" s="7"/>
      <c r="Q1490" s="7">
        <v>1</v>
      </c>
      <c r="R1490" s="7">
        <v>1</v>
      </c>
      <c r="S1490" s="7">
        <v>1</v>
      </c>
      <c r="T1490" s="7">
        <v>1</v>
      </c>
      <c r="U1490" s="7"/>
      <c r="V1490" s="8" t="s">
        <v>135</v>
      </c>
      <c r="W1490" s="8">
        <v>0.14000657007747225</v>
      </c>
      <c r="X1490" s="38">
        <v>0</v>
      </c>
      <c r="Y1490" s="42">
        <f t="shared" ref="Y1490" ca="1" si="4437">$L$3+AL1490</f>
        <v>42068</v>
      </c>
      <c r="Z1490" s="1" t="s">
        <v>139</v>
      </c>
      <c r="AA1490" s="1" t="s">
        <v>671</v>
      </c>
      <c r="AB1490" s="1">
        <v>0</v>
      </c>
      <c r="AL1490" s="2">
        <v>8</v>
      </c>
      <c r="AM1490" s="4">
        <v>1</v>
      </c>
      <c r="AN1490" s="39" t="s">
        <v>0</v>
      </c>
      <c r="AO1490" s="43"/>
      <c r="AP1490" s="43">
        <f t="shared" ref="AP1490:BA1490" si="4438">IF(AQ1495+AP1494+AP1496-AO1491&lt;0,0,MAX((AQ1495+AP1494+AP1496-AO1491),$AM1499))</f>
        <v>0</v>
      </c>
      <c r="AQ1490" s="43">
        <f t="shared" si="4438"/>
        <v>0</v>
      </c>
      <c r="AR1490" s="43">
        <f t="shared" si="4438"/>
        <v>0</v>
      </c>
      <c r="AS1490" s="43">
        <f t="shared" si="4438"/>
        <v>0</v>
      </c>
      <c r="AT1490" s="43">
        <f t="shared" si="4438"/>
        <v>0</v>
      </c>
      <c r="AU1490" s="43">
        <f t="shared" si="4438"/>
        <v>0</v>
      </c>
      <c r="AV1490" s="43">
        <f t="shared" si="4438"/>
        <v>0</v>
      </c>
      <c r="AW1490" s="43">
        <f t="shared" si="4438"/>
        <v>0</v>
      </c>
      <c r="AX1490" s="43">
        <f t="shared" si="4438"/>
        <v>0</v>
      </c>
      <c r="AY1490" s="43">
        <f t="shared" si="4438"/>
        <v>0</v>
      </c>
      <c r="AZ1490" s="43">
        <f t="shared" si="4438"/>
        <v>0</v>
      </c>
      <c r="BA1490" s="26">
        <f t="shared" si="4438"/>
        <v>1339</v>
      </c>
    </row>
    <row r="1491" spans="1:53" x14ac:dyDescent="0.25">
      <c r="A1491" s="9">
        <v>2</v>
      </c>
      <c r="C1491" s="1" t="s">
        <v>651</v>
      </c>
      <c r="D1491" s="1" t="s">
        <v>68</v>
      </c>
      <c r="E1491" s="1" t="s">
        <v>223</v>
      </c>
      <c r="F1491" s="1" t="s">
        <v>104</v>
      </c>
      <c r="G1491" s="1" t="s">
        <v>68</v>
      </c>
      <c r="H1491" s="1" t="s">
        <v>136</v>
      </c>
      <c r="I1491" s="1" t="s">
        <v>64</v>
      </c>
      <c r="J1491" s="1" t="s">
        <v>356</v>
      </c>
      <c r="Q1491" s="1">
        <v>1</v>
      </c>
      <c r="R1491" s="1">
        <v>1</v>
      </c>
      <c r="S1491" s="1">
        <v>1</v>
      </c>
      <c r="T1491" s="1">
        <v>1</v>
      </c>
      <c r="Y1491" s="36"/>
      <c r="AL1491" s="37"/>
      <c r="AM1491" s="37"/>
      <c r="AN1491" s="12" t="s">
        <v>1</v>
      </c>
      <c r="AO1491" s="44">
        <v>50000</v>
      </c>
      <c r="AP1491" s="44">
        <f t="shared" ref="AP1491" si="4439">AO1491+AP1490-AP1496-AP1494</f>
        <v>45154</v>
      </c>
      <c r="AQ1491" s="44">
        <f t="shared" ref="AQ1491" si="4440">AP1491+AQ1490-AQ1496-AQ1494</f>
        <v>41890</v>
      </c>
      <c r="AR1491" s="44">
        <f t="shared" ref="AR1491" si="4441">AQ1491+AR1490-AR1496-AR1494</f>
        <v>38240</v>
      </c>
      <c r="AS1491" s="44">
        <f t="shared" ref="AS1491" si="4442">AR1491+AS1490-AS1496-AS1494</f>
        <v>34802</v>
      </c>
      <c r="AT1491" s="44">
        <f t="shared" ref="AT1491" si="4443">AS1491+AT1490-AT1496-AT1494</f>
        <v>30135</v>
      </c>
      <c r="AU1491" s="44">
        <f t="shared" ref="AU1491" si="4444">AT1491+AU1490-AU1496-AU1494</f>
        <v>24266</v>
      </c>
      <c r="AV1491" s="44">
        <f t="shared" ref="AV1491" si="4445">AU1491+AV1490-AV1496-AV1494</f>
        <v>18481</v>
      </c>
      <c r="AW1491" s="44">
        <f t="shared" ref="AW1491" si="4446">AV1491+AW1490-AW1496-AW1494</f>
        <v>12942</v>
      </c>
      <c r="AX1491" s="44">
        <f t="shared" ref="AX1491" si="4447">AW1491+AX1490-AX1496-AX1494</f>
        <v>7626</v>
      </c>
      <c r="AY1491" s="44">
        <f t="shared" ref="AY1491" si="4448">AX1491+AY1490-AY1496-AY1494</f>
        <v>4116</v>
      </c>
      <c r="AZ1491" s="44">
        <f t="shared" ref="AZ1491" si="4449">AY1491+AZ1490-AZ1496-AZ1494</f>
        <v>1370</v>
      </c>
      <c r="BA1491" s="23">
        <f t="shared" ref="BA1491" si="4450">AZ1491+BA1490-BA1496-BA1494</f>
        <v>0</v>
      </c>
    </row>
    <row r="1492" spans="1:53" hidden="1" x14ac:dyDescent="0.25">
      <c r="A1492" s="9">
        <v>3</v>
      </c>
      <c r="C1492" s="1" t="s">
        <v>651</v>
      </c>
      <c r="D1492" s="1" t="s">
        <v>68</v>
      </c>
      <c r="E1492" s="1" t="s">
        <v>223</v>
      </c>
      <c r="F1492" s="1" t="s">
        <v>104</v>
      </c>
      <c r="G1492" s="1" t="s">
        <v>68</v>
      </c>
      <c r="H1492" s="1" t="s">
        <v>136</v>
      </c>
      <c r="I1492" s="1" t="s">
        <v>64</v>
      </c>
      <c r="J1492" s="1" t="s">
        <v>356</v>
      </c>
      <c r="Q1492" s="1">
        <v>1</v>
      </c>
      <c r="R1492" s="1">
        <v>1</v>
      </c>
      <c r="S1492" s="1">
        <v>1</v>
      </c>
      <c r="T1492" s="1">
        <v>1</v>
      </c>
      <c r="Y1492" s="36"/>
      <c r="AL1492" s="37"/>
      <c r="AM1492" s="37"/>
      <c r="AN1492" s="13" t="s">
        <v>3</v>
      </c>
      <c r="AO1492" s="45"/>
      <c r="AP1492" s="45">
        <f t="shared" ref="AP1492" si="4451">(AP1491/AQ1494)*30</f>
        <v>415.01838235294116</v>
      </c>
      <c r="AQ1492" s="45">
        <f t="shared" ref="AQ1492" si="4452">(AQ1491/AR1494)*30</f>
        <v>344.30136986301369</v>
      </c>
      <c r="AR1492" s="45">
        <f t="shared" ref="AR1492" si="4453">(AR1491/AS1494)*30</f>
        <v>333.68237347294939</v>
      </c>
      <c r="AS1492" s="45">
        <f t="shared" ref="AS1492" si="4454">(AS1491/AT1494)*30</f>
        <v>223.71116348832226</v>
      </c>
      <c r="AT1492" s="45">
        <f t="shared" ref="AT1492" si="4455">(AT1491/AU1494)*30</f>
        <v>154.03816663826885</v>
      </c>
      <c r="AU1492" s="45">
        <f t="shared" ref="AU1492" si="4456">(AU1491/AV1494)*30</f>
        <v>125.83923941227312</v>
      </c>
      <c r="AV1492" s="45">
        <f t="shared" ref="AV1492" si="4457">(AV1491/AW1494)*30</f>
        <v>100.09568514172233</v>
      </c>
      <c r="AW1492" s="45">
        <f t="shared" ref="AW1492" si="4458">(AW1491/AX1494)*30</f>
        <v>73.036117381489845</v>
      </c>
      <c r="AX1492" s="45">
        <f t="shared" ref="AX1492" si="4459">(AX1491/AY1494)*30</f>
        <v>65.179487179487168</v>
      </c>
      <c r="AY1492" s="45">
        <f t="shared" ref="AY1492" si="4460">(AY1491/AZ1494)*30</f>
        <v>44.967225054624905</v>
      </c>
      <c r="AZ1492" s="45">
        <f t="shared" ref="AZ1492" si="4461">(AZ1491/BA1494)*30</f>
        <v>15.171650055370986</v>
      </c>
      <c r="BA1492" s="25" t="e">
        <f t="shared" ref="BA1492" si="4462">(BA1491/BB1494)*30</f>
        <v>#DIV/0!</v>
      </c>
    </row>
    <row r="1493" spans="1:53" hidden="1" x14ac:dyDescent="0.25">
      <c r="A1493" s="9">
        <v>4</v>
      </c>
      <c r="C1493" s="1" t="s">
        <v>651</v>
      </c>
      <c r="D1493" s="1" t="s">
        <v>68</v>
      </c>
      <c r="E1493" s="1" t="s">
        <v>223</v>
      </c>
      <c r="F1493" s="1" t="s">
        <v>104</v>
      </c>
      <c r="G1493" s="1" t="s">
        <v>68</v>
      </c>
      <c r="H1493" s="1" t="s">
        <v>136</v>
      </c>
      <c r="I1493" s="1" t="s">
        <v>64</v>
      </c>
      <c r="J1493" s="1" t="s">
        <v>356</v>
      </c>
      <c r="Q1493" s="1">
        <v>1</v>
      </c>
      <c r="R1493" s="1">
        <v>1</v>
      </c>
      <c r="S1493" s="1">
        <v>1</v>
      </c>
      <c r="T1493" s="1">
        <v>1</v>
      </c>
      <c r="Y1493" s="36"/>
      <c r="AL1493" s="37"/>
      <c r="AM1493" s="37"/>
      <c r="AN1493" s="12" t="s">
        <v>944</v>
      </c>
      <c r="AO1493" s="44"/>
      <c r="AP1493" s="44"/>
      <c r="AQ1493" s="44"/>
      <c r="AR1493" s="44"/>
      <c r="AS1493" s="44"/>
      <c r="AT1493" s="44"/>
      <c r="AU1493" s="44"/>
      <c r="AV1493" s="44"/>
      <c r="AW1493" s="44"/>
      <c r="AX1493" s="44"/>
      <c r="AY1493" s="44"/>
      <c r="AZ1493" s="44"/>
      <c r="BA1493" s="24"/>
    </row>
    <row r="1494" spans="1:53" hidden="1" x14ac:dyDescent="0.25">
      <c r="A1494" s="9">
        <v>5</v>
      </c>
      <c r="C1494" s="1" t="s">
        <v>651</v>
      </c>
      <c r="D1494" s="1" t="s">
        <v>68</v>
      </c>
      <c r="E1494" s="1" t="s">
        <v>223</v>
      </c>
      <c r="F1494" s="1" t="s">
        <v>104</v>
      </c>
      <c r="G1494" s="1" t="s">
        <v>68</v>
      </c>
      <c r="H1494" s="1" t="s">
        <v>136</v>
      </c>
      <c r="I1494" s="1" t="s">
        <v>64</v>
      </c>
      <c r="J1494" s="1" t="s">
        <v>356</v>
      </c>
      <c r="Q1494" s="1">
        <v>1</v>
      </c>
      <c r="R1494" s="1">
        <v>1</v>
      </c>
      <c r="S1494" s="1">
        <v>1</v>
      </c>
      <c r="T1494" s="1">
        <v>1</v>
      </c>
      <c r="Y1494" s="36"/>
      <c r="AL1494" s="37"/>
      <c r="AM1494" s="37"/>
      <c r="AN1494" s="13" t="s">
        <v>2</v>
      </c>
      <c r="AO1494" s="22"/>
      <c r="AP1494" s="22">
        <f>MPS!P$6*'Purshasing (2)'!$N1490+MPS!P$7*'Purshasing (2)'!$O1490+MPS!P$8*'Purshasing (2)'!$P1490+MPS!P$9*'Purshasing (2)'!$Q1490+MPS!P$10*'Purshasing (2)'!$R1490+MPS!P$11*'Purshasing (2)'!$S1490+MPS!P$12*'Purshasing (2)'!$T1490</f>
        <v>2846</v>
      </c>
      <c r="AQ1494" s="22">
        <f>MPS!Q$6*'Purshasing (2)'!$N1490+MPS!Q$7*'Purshasing (2)'!$O1490+MPS!Q$8*'Purshasing (2)'!$P1490+MPS!Q$9*'Purshasing (2)'!$Q1490+MPS!Q$10*'Purshasing (2)'!$R1490+MPS!Q$11*'Purshasing (2)'!$S1490+MPS!Q$12*'Purshasing (2)'!$T1490</f>
        <v>3264</v>
      </c>
      <c r="AR1494" s="22">
        <f>MPS!R$6*'Purshasing (2)'!$N1490+MPS!R$7*'Purshasing (2)'!$O1490+MPS!R$8*'Purshasing (2)'!$P1490+MPS!R$9*'Purshasing (2)'!$Q1490+MPS!R$10*'Purshasing (2)'!$R1490+MPS!R$11*'Purshasing (2)'!$S1490+MPS!R$12*'Purshasing (2)'!$T1490</f>
        <v>3650</v>
      </c>
      <c r="AS1494" s="22">
        <f>MPS!S$6*'Purshasing (2)'!$N1490+MPS!S$7*'Purshasing (2)'!$O1490+MPS!S$8*'Purshasing (2)'!$P1490+MPS!S$9*'Purshasing (2)'!$Q1490+MPS!S$10*'Purshasing (2)'!$R1490+MPS!S$11*'Purshasing (2)'!$S1490+MPS!S$12*'Purshasing (2)'!$T1490</f>
        <v>3438</v>
      </c>
      <c r="AT1494" s="22">
        <f>MPS!T$6*'Purshasing (2)'!$N1490+MPS!T$7*'Purshasing (2)'!$O1490+MPS!T$8*'Purshasing (2)'!$P1490+MPS!T$9*'Purshasing (2)'!$Q1490+MPS!T$10*'Purshasing (2)'!$R1490+MPS!T$11*'Purshasing (2)'!$S1490+MPS!T$12*'Purshasing (2)'!$T1490</f>
        <v>4667</v>
      </c>
      <c r="AU1494" s="22">
        <f>MPS!U$6*'Purshasing (2)'!$N1490+MPS!U$7*'Purshasing (2)'!$O1490+MPS!U$8*'Purshasing (2)'!$P1490+MPS!U$9*'Purshasing (2)'!$Q1490+MPS!U$10*'Purshasing (2)'!$R1490+MPS!U$11*'Purshasing (2)'!$S1490+MPS!U$12*'Purshasing (2)'!$T1490</f>
        <v>5869</v>
      </c>
      <c r="AV1494" s="22">
        <f>MPS!V$6*'Purshasing (2)'!$N1490+MPS!V$7*'Purshasing (2)'!$O1490+MPS!V$8*'Purshasing (2)'!$P1490+MPS!V$9*'Purshasing (2)'!$Q1490+MPS!V$10*'Purshasing (2)'!$R1490+MPS!V$11*'Purshasing (2)'!$S1490+MPS!V$12*'Purshasing (2)'!$T1490</f>
        <v>5785</v>
      </c>
      <c r="AW1494" s="22">
        <f>MPS!W$6*'Purshasing (2)'!$N1490+MPS!W$7*'Purshasing (2)'!$O1490+MPS!W$8*'Purshasing (2)'!$P1490+MPS!W$9*'Purshasing (2)'!$Q1490+MPS!W$10*'Purshasing (2)'!$R1490+MPS!W$11*'Purshasing (2)'!$S1490+MPS!W$12*'Purshasing (2)'!$T1490</f>
        <v>5539</v>
      </c>
      <c r="AX1494" s="22">
        <f>MPS!X$6*'Purshasing (2)'!$N1490+MPS!X$7*'Purshasing (2)'!$O1490+MPS!X$8*'Purshasing (2)'!$P1490+MPS!X$9*'Purshasing (2)'!$Q1490+MPS!X$10*'Purshasing (2)'!$R1490+MPS!X$11*'Purshasing (2)'!$S1490+MPS!X$12*'Purshasing (2)'!$T1490</f>
        <v>5316</v>
      </c>
      <c r="AY1494" s="22">
        <f>MPS!Y$6*'Purshasing (2)'!$N1490+MPS!Y$7*'Purshasing (2)'!$O1490+MPS!Y$8*'Purshasing (2)'!$P1490+MPS!Y$9*'Purshasing (2)'!$Q1490+MPS!Y$10*'Purshasing (2)'!$R1490+MPS!Y$11*'Purshasing (2)'!$S1490+MPS!Y$12*'Purshasing (2)'!$T1490</f>
        <v>3510</v>
      </c>
      <c r="AZ1494" s="22">
        <f>MPS!Z$6*'Purshasing (2)'!$N1490+MPS!Z$7*'Purshasing (2)'!$O1490+MPS!Z$8*'Purshasing (2)'!$P1490+MPS!Z$9*'Purshasing (2)'!$Q1490+MPS!Z$10*'Purshasing (2)'!$R1490+MPS!Z$11*'Purshasing (2)'!$S1490+MPS!Z$12*'Purshasing (2)'!$T1490</f>
        <v>2746</v>
      </c>
      <c r="BA1494" s="25">
        <f>MPS!AA$6*'Purshasing (2)'!$N1490+MPS!AA$7*'Purshasing (2)'!$O1490+MPS!AA$8*'Purshasing (2)'!$P1490+MPS!AA$9*'Purshasing (2)'!$Q1490+MPS!AA$10*'Purshasing (2)'!$R1490+MPS!AA$11*'Purshasing (2)'!$S1490+MPS!AA$12*'Purshasing (2)'!$T1490</f>
        <v>2709</v>
      </c>
    </row>
    <row r="1495" spans="1:53" hidden="1" x14ac:dyDescent="0.25">
      <c r="A1495" s="9">
        <v>6</v>
      </c>
      <c r="C1495" s="1" t="s">
        <v>651</v>
      </c>
      <c r="D1495" s="1" t="s">
        <v>68</v>
      </c>
      <c r="E1495" s="1" t="s">
        <v>223</v>
      </c>
      <c r="F1495" s="1" t="s">
        <v>104</v>
      </c>
      <c r="G1495" s="1" t="s">
        <v>68</v>
      </c>
      <c r="H1495" s="1" t="s">
        <v>136</v>
      </c>
      <c r="I1495" s="1" t="s">
        <v>64</v>
      </c>
      <c r="J1495" s="1" t="s">
        <v>356</v>
      </c>
      <c r="L1495" s="1"/>
      <c r="Q1495" s="1">
        <v>1</v>
      </c>
      <c r="R1495" s="1">
        <v>1</v>
      </c>
      <c r="S1495" s="1">
        <v>1</v>
      </c>
      <c r="T1495" s="1">
        <v>1</v>
      </c>
      <c r="Y1495" s="36"/>
      <c r="AL1495" s="37"/>
      <c r="AM1495" s="37"/>
      <c r="AN1495" s="12" t="s">
        <v>4</v>
      </c>
      <c r="AO1495" s="23"/>
      <c r="AP1495" s="23">
        <f t="shared" ref="AP1495:BA1495" si="4463">(AQ1494/30)*$X1490</f>
        <v>0</v>
      </c>
      <c r="AQ1495" s="23">
        <f t="shared" si="4463"/>
        <v>0</v>
      </c>
      <c r="AR1495" s="23">
        <f t="shared" si="4463"/>
        <v>0</v>
      </c>
      <c r="AS1495" s="23">
        <f t="shared" si="4463"/>
        <v>0</v>
      </c>
      <c r="AT1495" s="23">
        <f t="shared" si="4463"/>
        <v>0</v>
      </c>
      <c r="AU1495" s="23">
        <f t="shared" si="4463"/>
        <v>0</v>
      </c>
      <c r="AV1495" s="23">
        <f t="shared" si="4463"/>
        <v>0</v>
      </c>
      <c r="AW1495" s="23">
        <f t="shared" si="4463"/>
        <v>0</v>
      </c>
      <c r="AX1495" s="23">
        <f t="shared" si="4463"/>
        <v>0</v>
      </c>
      <c r="AY1495" s="23">
        <f t="shared" si="4463"/>
        <v>0</v>
      </c>
      <c r="AZ1495" s="23">
        <f t="shared" si="4463"/>
        <v>0</v>
      </c>
      <c r="BA1495" s="24">
        <f t="shared" si="4463"/>
        <v>0</v>
      </c>
    </row>
    <row r="1496" spans="1:53" hidden="1" x14ac:dyDescent="0.25">
      <c r="A1496" s="9">
        <v>7</v>
      </c>
      <c r="C1496" s="1" t="s">
        <v>651</v>
      </c>
      <c r="D1496" s="1" t="s">
        <v>68</v>
      </c>
      <c r="E1496" s="1" t="s">
        <v>223</v>
      </c>
      <c r="F1496" s="1" t="s">
        <v>104</v>
      </c>
      <c r="G1496" s="1" t="s">
        <v>68</v>
      </c>
      <c r="H1496" s="1" t="s">
        <v>136</v>
      </c>
      <c r="I1496" s="1" t="s">
        <v>64</v>
      </c>
      <c r="J1496" s="1" t="s">
        <v>356</v>
      </c>
      <c r="L1496" s="1"/>
      <c r="Q1496" s="1">
        <v>1</v>
      </c>
      <c r="R1496" s="1">
        <v>1</v>
      </c>
      <c r="S1496" s="1">
        <v>1</v>
      </c>
      <c r="T1496" s="1">
        <v>1</v>
      </c>
      <c r="Y1496" s="36"/>
      <c r="AL1496" s="37"/>
      <c r="AM1496" s="37"/>
      <c r="AN1496" s="13" t="s">
        <v>5</v>
      </c>
      <c r="AO1496" s="22"/>
      <c r="AP1496" s="22">
        <v>2000</v>
      </c>
      <c r="AQ1496" s="22"/>
      <c r="AR1496" s="22"/>
      <c r="AS1496" s="22"/>
      <c r="AT1496" s="22"/>
      <c r="AU1496" s="22"/>
      <c r="AV1496" s="22"/>
      <c r="AW1496" s="22"/>
      <c r="AX1496" s="22"/>
      <c r="AY1496" s="22"/>
      <c r="AZ1496" s="22"/>
      <c r="BA1496" s="25"/>
    </row>
    <row r="1497" spans="1:53" hidden="1" x14ac:dyDescent="0.25">
      <c r="A1497" s="9">
        <v>8</v>
      </c>
      <c r="C1497" s="1" t="s">
        <v>651</v>
      </c>
      <c r="D1497" s="1" t="s">
        <v>68</v>
      </c>
      <c r="E1497" s="1" t="s">
        <v>223</v>
      </c>
      <c r="F1497" s="1" t="s">
        <v>104</v>
      </c>
      <c r="G1497" s="1" t="s">
        <v>68</v>
      </c>
      <c r="H1497" s="1" t="s">
        <v>136</v>
      </c>
      <c r="I1497" s="1" t="s">
        <v>64</v>
      </c>
      <c r="J1497" s="1" t="s">
        <v>356</v>
      </c>
      <c r="L1497" s="1"/>
      <c r="Q1497" s="1">
        <v>1</v>
      </c>
      <c r="R1497" s="1">
        <v>1</v>
      </c>
      <c r="S1497" s="1">
        <v>1</v>
      </c>
      <c r="T1497" s="1">
        <v>1</v>
      </c>
      <c r="Y1497" s="36"/>
      <c r="AL1497" s="37"/>
      <c r="AM1497" s="37"/>
      <c r="AN1497" s="12" t="s">
        <v>6</v>
      </c>
      <c r="AO1497" s="23"/>
      <c r="AP1497" s="23"/>
      <c r="AQ1497" s="23"/>
      <c r="AR1497" s="23"/>
      <c r="AS1497" s="23"/>
      <c r="AT1497" s="23"/>
      <c r="AU1497" s="23"/>
      <c r="AV1497" s="23"/>
      <c r="AW1497" s="23"/>
      <c r="AX1497" s="23"/>
      <c r="AY1497" s="23"/>
      <c r="AZ1497" s="23"/>
      <c r="BA1497" s="24"/>
    </row>
    <row r="1498" spans="1:53" ht="14.4" hidden="1" thickBot="1" x14ac:dyDescent="0.3">
      <c r="A1498" s="11">
        <v>9</v>
      </c>
      <c r="C1498" s="1" t="s">
        <v>651</v>
      </c>
      <c r="D1498" s="1" t="s">
        <v>68</v>
      </c>
      <c r="E1498" s="1" t="s">
        <v>223</v>
      </c>
      <c r="F1498" s="1" t="s">
        <v>104</v>
      </c>
      <c r="G1498" s="1" t="s">
        <v>68</v>
      </c>
      <c r="H1498" s="1" t="s">
        <v>136</v>
      </c>
      <c r="I1498" s="1" t="s">
        <v>64</v>
      </c>
      <c r="J1498" s="1" t="s">
        <v>356</v>
      </c>
      <c r="L1498" s="1"/>
      <c r="Q1498" s="1">
        <v>1</v>
      </c>
      <c r="R1498" s="1">
        <v>1</v>
      </c>
      <c r="S1498" s="1">
        <v>1</v>
      </c>
      <c r="T1498" s="1">
        <v>1</v>
      </c>
      <c r="Y1498" s="36"/>
      <c r="AL1498" s="37"/>
      <c r="AM1498" s="37"/>
      <c r="AN1498" s="27" t="s">
        <v>7</v>
      </c>
      <c r="AO1498" s="28"/>
      <c r="AP1498" s="28"/>
      <c r="AQ1498" s="28"/>
      <c r="AR1498" s="28"/>
      <c r="AS1498" s="28"/>
      <c r="AT1498" s="28"/>
      <c r="AU1498" s="28"/>
      <c r="AV1498" s="28"/>
      <c r="AW1498" s="28"/>
      <c r="AX1498" s="28"/>
      <c r="AY1498" s="28"/>
      <c r="AZ1498" s="28"/>
      <c r="BA1498" s="29"/>
    </row>
    <row r="1499" spans="1:53" ht="15" hidden="1" thickTop="1" thickBot="1" x14ac:dyDescent="0.3">
      <c r="A1499" s="6">
        <v>1</v>
      </c>
      <c r="B1499" s="14">
        <v>167</v>
      </c>
      <c r="C1499" s="7" t="s">
        <v>651</v>
      </c>
      <c r="D1499" s="7" t="s">
        <v>68</v>
      </c>
      <c r="E1499" s="7" t="s">
        <v>223</v>
      </c>
      <c r="F1499" s="7" t="s">
        <v>104</v>
      </c>
      <c r="G1499" s="7" t="s">
        <v>68</v>
      </c>
      <c r="H1499" s="7" t="s">
        <v>136</v>
      </c>
      <c r="I1499" s="7" t="s">
        <v>64</v>
      </c>
      <c r="J1499" s="7" t="s">
        <v>356</v>
      </c>
      <c r="K1499" s="7" t="s">
        <v>687</v>
      </c>
      <c r="L1499" s="31" t="s">
        <v>688</v>
      </c>
      <c r="M1499" s="7" t="s">
        <v>689</v>
      </c>
      <c r="N1499" s="7"/>
      <c r="O1499" s="7"/>
      <c r="P1499" s="7"/>
      <c r="Q1499" s="7">
        <v>1</v>
      </c>
      <c r="R1499" s="7">
        <v>1</v>
      </c>
      <c r="S1499" s="7">
        <v>1</v>
      </c>
      <c r="T1499" s="7">
        <v>1</v>
      </c>
      <c r="U1499" s="7"/>
      <c r="V1499" s="8" t="s">
        <v>135</v>
      </c>
      <c r="W1499" s="8">
        <v>0.3099999933025116</v>
      </c>
      <c r="X1499" s="38">
        <v>0</v>
      </c>
      <c r="Y1499" s="42">
        <f t="shared" ref="Y1499" ca="1" si="4464">$L$3+AL1499</f>
        <v>42068</v>
      </c>
      <c r="Z1499" s="1" t="s">
        <v>139</v>
      </c>
      <c r="AA1499" s="1" t="s">
        <v>671</v>
      </c>
      <c r="AB1499" s="1">
        <v>0</v>
      </c>
      <c r="AL1499" s="2">
        <v>8</v>
      </c>
      <c r="AM1499" s="4">
        <v>1</v>
      </c>
      <c r="AN1499" s="39" t="s">
        <v>0</v>
      </c>
      <c r="AO1499" s="43"/>
      <c r="AP1499" s="43">
        <f t="shared" ref="AP1499:BA1499" si="4465">IF(AQ1504+AP1503+AP1505-AO1500&lt;0,0,MAX((AQ1504+AP1503+AP1505-AO1500),$AM1508))</f>
        <v>0</v>
      </c>
      <c r="AQ1499" s="43">
        <f t="shared" si="4465"/>
        <v>0</v>
      </c>
      <c r="AR1499" s="43">
        <f t="shared" si="4465"/>
        <v>0</v>
      </c>
      <c r="AS1499" s="43">
        <f t="shared" si="4465"/>
        <v>0</v>
      </c>
      <c r="AT1499" s="43">
        <f t="shared" si="4465"/>
        <v>0</v>
      </c>
      <c r="AU1499" s="43">
        <f t="shared" si="4465"/>
        <v>0</v>
      </c>
      <c r="AV1499" s="43">
        <f t="shared" si="4465"/>
        <v>0</v>
      </c>
      <c r="AW1499" s="43">
        <f t="shared" si="4465"/>
        <v>0</v>
      </c>
      <c r="AX1499" s="43">
        <f t="shared" si="4465"/>
        <v>0</v>
      </c>
      <c r="AY1499" s="43">
        <f t="shared" si="4465"/>
        <v>0</v>
      </c>
      <c r="AZ1499" s="43">
        <f t="shared" si="4465"/>
        <v>0</v>
      </c>
      <c r="BA1499" s="26">
        <f t="shared" si="4465"/>
        <v>1339</v>
      </c>
    </row>
    <row r="1500" spans="1:53" x14ac:dyDescent="0.25">
      <c r="A1500" s="9">
        <v>2</v>
      </c>
      <c r="C1500" s="1" t="s">
        <v>651</v>
      </c>
      <c r="D1500" s="1" t="s">
        <v>68</v>
      </c>
      <c r="E1500" s="1" t="s">
        <v>223</v>
      </c>
      <c r="F1500" s="1" t="s">
        <v>104</v>
      </c>
      <c r="G1500" s="1" t="s">
        <v>68</v>
      </c>
      <c r="H1500" s="1" t="s">
        <v>136</v>
      </c>
      <c r="I1500" s="1" t="s">
        <v>64</v>
      </c>
      <c r="J1500" s="1" t="s">
        <v>356</v>
      </c>
      <c r="Q1500" s="1">
        <v>1</v>
      </c>
      <c r="R1500" s="1">
        <v>1</v>
      </c>
      <c r="S1500" s="1">
        <v>1</v>
      </c>
      <c r="T1500" s="1">
        <v>1</v>
      </c>
      <c r="Y1500" s="36"/>
      <c r="AL1500" s="37"/>
      <c r="AM1500" s="37"/>
      <c r="AN1500" s="12" t="s">
        <v>1</v>
      </c>
      <c r="AO1500" s="44">
        <v>50000</v>
      </c>
      <c r="AP1500" s="44">
        <f t="shared" ref="AP1500" si="4466">AO1500+AP1499-AP1505-AP1503</f>
        <v>45154</v>
      </c>
      <c r="AQ1500" s="44">
        <f t="shared" ref="AQ1500" si="4467">AP1500+AQ1499-AQ1505-AQ1503</f>
        <v>41890</v>
      </c>
      <c r="AR1500" s="44">
        <f t="shared" ref="AR1500" si="4468">AQ1500+AR1499-AR1505-AR1503</f>
        <v>38240</v>
      </c>
      <c r="AS1500" s="44">
        <f t="shared" ref="AS1500" si="4469">AR1500+AS1499-AS1505-AS1503</f>
        <v>34802</v>
      </c>
      <c r="AT1500" s="44">
        <f t="shared" ref="AT1500" si="4470">AS1500+AT1499-AT1505-AT1503</f>
        <v>30135</v>
      </c>
      <c r="AU1500" s="44">
        <f t="shared" ref="AU1500" si="4471">AT1500+AU1499-AU1505-AU1503</f>
        <v>24266</v>
      </c>
      <c r="AV1500" s="44">
        <f t="shared" ref="AV1500" si="4472">AU1500+AV1499-AV1505-AV1503</f>
        <v>18481</v>
      </c>
      <c r="AW1500" s="44">
        <f t="shared" ref="AW1500" si="4473">AV1500+AW1499-AW1505-AW1503</f>
        <v>12942</v>
      </c>
      <c r="AX1500" s="44">
        <f t="shared" ref="AX1500" si="4474">AW1500+AX1499-AX1505-AX1503</f>
        <v>7626</v>
      </c>
      <c r="AY1500" s="44">
        <f t="shared" ref="AY1500" si="4475">AX1500+AY1499-AY1505-AY1503</f>
        <v>4116</v>
      </c>
      <c r="AZ1500" s="44">
        <f t="shared" ref="AZ1500" si="4476">AY1500+AZ1499-AZ1505-AZ1503</f>
        <v>1370</v>
      </c>
      <c r="BA1500" s="23">
        <f t="shared" ref="BA1500" si="4477">AZ1500+BA1499-BA1505-BA1503</f>
        <v>0</v>
      </c>
    </row>
    <row r="1501" spans="1:53" hidden="1" x14ac:dyDescent="0.25">
      <c r="A1501" s="9">
        <v>3</v>
      </c>
      <c r="C1501" s="1" t="s">
        <v>651</v>
      </c>
      <c r="D1501" s="1" t="s">
        <v>68</v>
      </c>
      <c r="E1501" s="1" t="s">
        <v>223</v>
      </c>
      <c r="F1501" s="1" t="s">
        <v>104</v>
      </c>
      <c r="G1501" s="1" t="s">
        <v>68</v>
      </c>
      <c r="H1501" s="1" t="s">
        <v>136</v>
      </c>
      <c r="I1501" s="1" t="s">
        <v>64</v>
      </c>
      <c r="J1501" s="1" t="s">
        <v>356</v>
      </c>
      <c r="Q1501" s="1">
        <v>1</v>
      </c>
      <c r="R1501" s="1">
        <v>1</v>
      </c>
      <c r="S1501" s="1">
        <v>1</v>
      </c>
      <c r="T1501" s="1">
        <v>1</v>
      </c>
      <c r="Y1501" s="36"/>
      <c r="AL1501" s="37"/>
      <c r="AM1501" s="37"/>
      <c r="AN1501" s="13" t="s">
        <v>3</v>
      </c>
      <c r="AO1501" s="45"/>
      <c r="AP1501" s="45">
        <f t="shared" ref="AP1501" si="4478">(AP1500/AQ1503)*30</f>
        <v>415.01838235294116</v>
      </c>
      <c r="AQ1501" s="45">
        <f t="shared" ref="AQ1501" si="4479">(AQ1500/AR1503)*30</f>
        <v>344.30136986301369</v>
      </c>
      <c r="AR1501" s="45">
        <f t="shared" ref="AR1501" si="4480">(AR1500/AS1503)*30</f>
        <v>333.68237347294939</v>
      </c>
      <c r="AS1501" s="45">
        <f t="shared" ref="AS1501" si="4481">(AS1500/AT1503)*30</f>
        <v>223.71116348832226</v>
      </c>
      <c r="AT1501" s="45">
        <f t="shared" ref="AT1501" si="4482">(AT1500/AU1503)*30</f>
        <v>154.03816663826885</v>
      </c>
      <c r="AU1501" s="45">
        <f t="shared" ref="AU1501" si="4483">(AU1500/AV1503)*30</f>
        <v>125.83923941227312</v>
      </c>
      <c r="AV1501" s="45">
        <f t="shared" ref="AV1501" si="4484">(AV1500/AW1503)*30</f>
        <v>100.09568514172233</v>
      </c>
      <c r="AW1501" s="45">
        <f t="shared" ref="AW1501" si="4485">(AW1500/AX1503)*30</f>
        <v>73.036117381489845</v>
      </c>
      <c r="AX1501" s="45">
        <f t="shared" ref="AX1501" si="4486">(AX1500/AY1503)*30</f>
        <v>65.179487179487168</v>
      </c>
      <c r="AY1501" s="45">
        <f t="shared" ref="AY1501" si="4487">(AY1500/AZ1503)*30</f>
        <v>44.967225054624905</v>
      </c>
      <c r="AZ1501" s="45">
        <f t="shared" ref="AZ1501" si="4488">(AZ1500/BA1503)*30</f>
        <v>15.171650055370986</v>
      </c>
      <c r="BA1501" s="25" t="e">
        <f t="shared" ref="BA1501" si="4489">(BA1500/BB1503)*30</f>
        <v>#DIV/0!</v>
      </c>
    </row>
    <row r="1502" spans="1:53" hidden="1" x14ac:dyDescent="0.25">
      <c r="A1502" s="9">
        <v>4</v>
      </c>
      <c r="C1502" s="1" t="s">
        <v>651</v>
      </c>
      <c r="D1502" s="1" t="s">
        <v>68</v>
      </c>
      <c r="E1502" s="1" t="s">
        <v>223</v>
      </c>
      <c r="F1502" s="1" t="s">
        <v>104</v>
      </c>
      <c r="G1502" s="1" t="s">
        <v>68</v>
      </c>
      <c r="H1502" s="1" t="s">
        <v>136</v>
      </c>
      <c r="I1502" s="1" t="s">
        <v>64</v>
      </c>
      <c r="J1502" s="1" t="s">
        <v>356</v>
      </c>
      <c r="Q1502" s="1">
        <v>1</v>
      </c>
      <c r="R1502" s="1">
        <v>1</v>
      </c>
      <c r="S1502" s="1">
        <v>1</v>
      </c>
      <c r="T1502" s="1">
        <v>1</v>
      </c>
      <c r="Y1502" s="36"/>
      <c r="AL1502" s="37"/>
      <c r="AM1502" s="37"/>
      <c r="AN1502" s="12" t="s">
        <v>944</v>
      </c>
      <c r="AO1502" s="44"/>
      <c r="AP1502" s="44"/>
      <c r="AQ1502" s="44"/>
      <c r="AR1502" s="44"/>
      <c r="AS1502" s="44"/>
      <c r="AT1502" s="44"/>
      <c r="AU1502" s="44"/>
      <c r="AV1502" s="44"/>
      <c r="AW1502" s="44"/>
      <c r="AX1502" s="44"/>
      <c r="AY1502" s="44"/>
      <c r="AZ1502" s="44"/>
      <c r="BA1502" s="24"/>
    </row>
    <row r="1503" spans="1:53" hidden="1" x14ac:dyDescent="0.25">
      <c r="A1503" s="9">
        <v>5</v>
      </c>
      <c r="C1503" s="1" t="s">
        <v>651</v>
      </c>
      <c r="D1503" s="1" t="s">
        <v>68</v>
      </c>
      <c r="E1503" s="1" t="s">
        <v>223</v>
      </c>
      <c r="F1503" s="1" t="s">
        <v>104</v>
      </c>
      <c r="G1503" s="1" t="s">
        <v>68</v>
      </c>
      <c r="H1503" s="1" t="s">
        <v>136</v>
      </c>
      <c r="I1503" s="1" t="s">
        <v>64</v>
      </c>
      <c r="J1503" s="1" t="s">
        <v>356</v>
      </c>
      <c r="Q1503" s="1">
        <v>1</v>
      </c>
      <c r="R1503" s="1">
        <v>1</v>
      </c>
      <c r="S1503" s="1">
        <v>1</v>
      </c>
      <c r="T1503" s="1">
        <v>1</v>
      </c>
      <c r="Y1503" s="36"/>
      <c r="AL1503" s="37"/>
      <c r="AM1503" s="37"/>
      <c r="AN1503" s="13" t="s">
        <v>2</v>
      </c>
      <c r="AO1503" s="22"/>
      <c r="AP1503" s="22">
        <f>MPS!P$6*'Purshasing (2)'!$N1499+MPS!P$7*'Purshasing (2)'!$O1499+MPS!P$8*'Purshasing (2)'!$P1499+MPS!P$9*'Purshasing (2)'!$Q1499+MPS!P$10*'Purshasing (2)'!$R1499+MPS!P$11*'Purshasing (2)'!$S1499+MPS!P$12*'Purshasing (2)'!$T1499</f>
        <v>2846</v>
      </c>
      <c r="AQ1503" s="22">
        <f>MPS!Q$6*'Purshasing (2)'!$N1499+MPS!Q$7*'Purshasing (2)'!$O1499+MPS!Q$8*'Purshasing (2)'!$P1499+MPS!Q$9*'Purshasing (2)'!$Q1499+MPS!Q$10*'Purshasing (2)'!$R1499+MPS!Q$11*'Purshasing (2)'!$S1499+MPS!Q$12*'Purshasing (2)'!$T1499</f>
        <v>3264</v>
      </c>
      <c r="AR1503" s="22">
        <f>MPS!R$6*'Purshasing (2)'!$N1499+MPS!R$7*'Purshasing (2)'!$O1499+MPS!R$8*'Purshasing (2)'!$P1499+MPS!R$9*'Purshasing (2)'!$Q1499+MPS!R$10*'Purshasing (2)'!$R1499+MPS!R$11*'Purshasing (2)'!$S1499+MPS!R$12*'Purshasing (2)'!$T1499</f>
        <v>3650</v>
      </c>
      <c r="AS1503" s="22">
        <f>MPS!S$6*'Purshasing (2)'!$N1499+MPS!S$7*'Purshasing (2)'!$O1499+MPS!S$8*'Purshasing (2)'!$P1499+MPS!S$9*'Purshasing (2)'!$Q1499+MPS!S$10*'Purshasing (2)'!$R1499+MPS!S$11*'Purshasing (2)'!$S1499+MPS!S$12*'Purshasing (2)'!$T1499</f>
        <v>3438</v>
      </c>
      <c r="AT1503" s="22">
        <f>MPS!T$6*'Purshasing (2)'!$N1499+MPS!T$7*'Purshasing (2)'!$O1499+MPS!T$8*'Purshasing (2)'!$P1499+MPS!T$9*'Purshasing (2)'!$Q1499+MPS!T$10*'Purshasing (2)'!$R1499+MPS!T$11*'Purshasing (2)'!$S1499+MPS!T$12*'Purshasing (2)'!$T1499</f>
        <v>4667</v>
      </c>
      <c r="AU1503" s="22">
        <f>MPS!U$6*'Purshasing (2)'!$N1499+MPS!U$7*'Purshasing (2)'!$O1499+MPS!U$8*'Purshasing (2)'!$P1499+MPS!U$9*'Purshasing (2)'!$Q1499+MPS!U$10*'Purshasing (2)'!$R1499+MPS!U$11*'Purshasing (2)'!$S1499+MPS!U$12*'Purshasing (2)'!$T1499</f>
        <v>5869</v>
      </c>
      <c r="AV1503" s="22">
        <f>MPS!V$6*'Purshasing (2)'!$N1499+MPS!V$7*'Purshasing (2)'!$O1499+MPS!V$8*'Purshasing (2)'!$P1499+MPS!V$9*'Purshasing (2)'!$Q1499+MPS!V$10*'Purshasing (2)'!$R1499+MPS!V$11*'Purshasing (2)'!$S1499+MPS!V$12*'Purshasing (2)'!$T1499</f>
        <v>5785</v>
      </c>
      <c r="AW1503" s="22">
        <f>MPS!W$6*'Purshasing (2)'!$N1499+MPS!W$7*'Purshasing (2)'!$O1499+MPS!W$8*'Purshasing (2)'!$P1499+MPS!W$9*'Purshasing (2)'!$Q1499+MPS!W$10*'Purshasing (2)'!$R1499+MPS!W$11*'Purshasing (2)'!$S1499+MPS!W$12*'Purshasing (2)'!$T1499</f>
        <v>5539</v>
      </c>
      <c r="AX1503" s="22">
        <f>MPS!X$6*'Purshasing (2)'!$N1499+MPS!X$7*'Purshasing (2)'!$O1499+MPS!X$8*'Purshasing (2)'!$P1499+MPS!X$9*'Purshasing (2)'!$Q1499+MPS!X$10*'Purshasing (2)'!$R1499+MPS!X$11*'Purshasing (2)'!$S1499+MPS!X$12*'Purshasing (2)'!$T1499</f>
        <v>5316</v>
      </c>
      <c r="AY1503" s="22">
        <f>MPS!Y$6*'Purshasing (2)'!$N1499+MPS!Y$7*'Purshasing (2)'!$O1499+MPS!Y$8*'Purshasing (2)'!$P1499+MPS!Y$9*'Purshasing (2)'!$Q1499+MPS!Y$10*'Purshasing (2)'!$R1499+MPS!Y$11*'Purshasing (2)'!$S1499+MPS!Y$12*'Purshasing (2)'!$T1499</f>
        <v>3510</v>
      </c>
      <c r="AZ1503" s="22">
        <f>MPS!Z$6*'Purshasing (2)'!$N1499+MPS!Z$7*'Purshasing (2)'!$O1499+MPS!Z$8*'Purshasing (2)'!$P1499+MPS!Z$9*'Purshasing (2)'!$Q1499+MPS!Z$10*'Purshasing (2)'!$R1499+MPS!Z$11*'Purshasing (2)'!$S1499+MPS!Z$12*'Purshasing (2)'!$T1499</f>
        <v>2746</v>
      </c>
      <c r="BA1503" s="25">
        <f>MPS!AA$6*'Purshasing (2)'!$N1499+MPS!AA$7*'Purshasing (2)'!$O1499+MPS!AA$8*'Purshasing (2)'!$P1499+MPS!AA$9*'Purshasing (2)'!$Q1499+MPS!AA$10*'Purshasing (2)'!$R1499+MPS!AA$11*'Purshasing (2)'!$S1499+MPS!AA$12*'Purshasing (2)'!$T1499</f>
        <v>2709</v>
      </c>
    </row>
    <row r="1504" spans="1:53" hidden="1" x14ac:dyDescent="0.25">
      <c r="A1504" s="9">
        <v>6</v>
      </c>
      <c r="C1504" s="1" t="s">
        <v>651</v>
      </c>
      <c r="D1504" s="1" t="s">
        <v>68</v>
      </c>
      <c r="E1504" s="1" t="s">
        <v>223</v>
      </c>
      <c r="F1504" s="1" t="s">
        <v>104</v>
      </c>
      <c r="G1504" s="1" t="s">
        <v>68</v>
      </c>
      <c r="H1504" s="1" t="s">
        <v>136</v>
      </c>
      <c r="I1504" s="1" t="s">
        <v>64</v>
      </c>
      <c r="J1504" s="1" t="s">
        <v>356</v>
      </c>
      <c r="L1504" s="1"/>
      <c r="Q1504" s="1">
        <v>1</v>
      </c>
      <c r="R1504" s="1">
        <v>1</v>
      </c>
      <c r="S1504" s="1">
        <v>1</v>
      </c>
      <c r="T1504" s="1">
        <v>1</v>
      </c>
      <c r="Y1504" s="36"/>
      <c r="AL1504" s="37"/>
      <c r="AM1504" s="37"/>
      <c r="AN1504" s="12" t="s">
        <v>4</v>
      </c>
      <c r="AO1504" s="23"/>
      <c r="AP1504" s="23">
        <f t="shared" ref="AP1504:BA1504" si="4490">(AQ1503/30)*$X1499</f>
        <v>0</v>
      </c>
      <c r="AQ1504" s="23">
        <f t="shared" si="4490"/>
        <v>0</v>
      </c>
      <c r="AR1504" s="23">
        <f t="shared" si="4490"/>
        <v>0</v>
      </c>
      <c r="AS1504" s="23">
        <f t="shared" si="4490"/>
        <v>0</v>
      </c>
      <c r="AT1504" s="23">
        <f t="shared" si="4490"/>
        <v>0</v>
      </c>
      <c r="AU1504" s="23">
        <f t="shared" si="4490"/>
        <v>0</v>
      </c>
      <c r="AV1504" s="23">
        <f t="shared" si="4490"/>
        <v>0</v>
      </c>
      <c r="AW1504" s="23">
        <f t="shared" si="4490"/>
        <v>0</v>
      </c>
      <c r="AX1504" s="23">
        <f t="shared" si="4490"/>
        <v>0</v>
      </c>
      <c r="AY1504" s="23">
        <f t="shared" si="4490"/>
        <v>0</v>
      </c>
      <c r="AZ1504" s="23">
        <f t="shared" si="4490"/>
        <v>0</v>
      </c>
      <c r="BA1504" s="24">
        <f t="shared" si="4490"/>
        <v>0</v>
      </c>
    </row>
    <row r="1505" spans="1:53" hidden="1" x14ac:dyDescent="0.25">
      <c r="A1505" s="9">
        <v>7</v>
      </c>
      <c r="C1505" s="1" t="s">
        <v>651</v>
      </c>
      <c r="D1505" s="1" t="s">
        <v>68</v>
      </c>
      <c r="E1505" s="1" t="s">
        <v>223</v>
      </c>
      <c r="F1505" s="1" t="s">
        <v>104</v>
      </c>
      <c r="G1505" s="1" t="s">
        <v>68</v>
      </c>
      <c r="H1505" s="1" t="s">
        <v>136</v>
      </c>
      <c r="I1505" s="1" t="s">
        <v>64</v>
      </c>
      <c r="J1505" s="1" t="s">
        <v>356</v>
      </c>
      <c r="L1505" s="1"/>
      <c r="Q1505" s="1">
        <v>1</v>
      </c>
      <c r="R1505" s="1">
        <v>1</v>
      </c>
      <c r="S1505" s="1">
        <v>1</v>
      </c>
      <c r="T1505" s="1">
        <v>1</v>
      </c>
      <c r="Y1505" s="36"/>
      <c r="AL1505" s="37"/>
      <c r="AM1505" s="37"/>
      <c r="AN1505" s="13" t="s">
        <v>5</v>
      </c>
      <c r="AO1505" s="22"/>
      <c r="AP1505" s="22">
        <v>2000</v>
      </c>
      <c r="AQ1505" s="22"/>
      <c r="AR1505" s="22"/>
      <c r="AS1505" s="22"/>
      <c r="AT1505" s="22"/>
      <c r="AU1505" s="22"/>
      <c r="AV1505" s="22"/>
      <c r="AW1505" s="22"/>
      <c r="AX1505" s="22"/>
      <c r="AY1505" s="22"/>
      <c r="AZ1505" s="22"/>
      <c r="BA1505" s="25"/>
    </row>
    <row r="1506" spans="1:53" hidden="1" x14ac:dyDescent="0.25">
      <c r="A1506" s="9">
        <v>8</v>
      </c>
      <c r="C1506" s="1" t="s">
        <v>651</v>
      </c>
      <c r="D1506" s="1" t="s">
        <v>68</v>
      </c>
      <c r="E1506" s="1" t="s">
        <v>223</v>
      </c>
      <c r="F1506" s="1" t="s">
        <v>104</v>
      </c>
      <c r="G1506" s="1" t="s">
        <v>68</v>
      </c>
      <c r="H1506" s="1" t="s">
        <v>136</v>
      </c>
      <c r="I1506" s="1" t="s">
        <v>64</v>
      </c>
      <c r="J1506" s="1" t="s">
        <v>356</v>
      </c>
      <c r="L1506" s="1"/>
      <c r="Q1506" s="1">
        <v>1</v>
      </c>
      <c r="R1506" s="1">
        <v>1</v>
      </c>
      <c r="S1506" s="1">
        <v>1</v>
      </c>
      <c r="T1506" s="1">
        <v>1</v>
      </c>
      <c r="Y1506" s="36"/>
      <c r="AL1506" s="37"/>
      <c r="AM1506" s="37"/>
      <c r="AN1506" s="12" t="s">
        <v>6</v>
      </c>
      <c r="AO1506" s="23"/>
      <c r="AP1506" s="23"/>
      <c r="AQ1506" s="23"/>
      <c r="AR1506" s="23"/>
      <c r="AS1506" s="23"/>
      <c r="AT1506" s="23"/>
      <c r="AU1506" s="23"/>
      <c r="AV1506" s="23"/>
      <c r="AW1506" s="23"/>
      <c r="AX1506" s="23"/>
      <c r="AY1506" s="23"/>
      <c r="AZ1506" s="23"/>
      <c r="BA1506" s="24"/>
    </row>
    <row r="1507" spans="1:53" ht="14.4" hidden="1" thickBot="1" x14ac:dyDescent="0.3">
      <c r="A1507" s="11">
        <v>9</v>
      </c>
      <c r="C1507" s="1" t="s">
        <v>651</v>
      </c>
      <c r="D1507" s="1" t="s">
        <v>68</v>
      </c>
      <c r="E1507" s="1" t="s">
        <v>223</v>
      </c>
      <c r="F1507" s="1" t="s">
        <v>104</v>
      </c>
      <c r="G1507" s="1" t="s">
        <v>68</v>
      </c>
      <c r="H1507" s="1" t="s">
        <v>136</v>
      </c>
      <c r="I1507" s="1" t="s">
        <v>64</v>
      </c>
      <c r="J1507" s="1" t="s">
        <v>356</v>
      </c>
      <c r="L1507" s="1"/>
      <c r="Q1507" s="1">
        <v>1</v>
      </c>
      <c r="R1507" s="1">
        <v>1</v>
      </c>
      <c r="S1507" s="1">
        <v>1</v>
      </c>
      <c r="T1507" s="1">
        <v>1</v>
      </c>
      <c r="Y1507" s="36"/>
      <c r="AL1507" s="37"/>
      <c r="AM1507" s="37"/>
      <c r="AN1507" s="27" t="s">
        <v>7</v>
      </c>
      <c r="AO1507" s="28"/>
      <c r="AP1507" s="28"/>
      <c r="AQ1507" s="28"/>
      <c r="AR1507" s="28"/>
      <c r="AS1507" s="28"/>
      <c r="AT1507" s="28"/>
      <c r="AU1507" s="28"/>
      <c r="AV1507" s="28"/>
      <c r="AW1507" s="28"/>
      <c r="AX1507" s="28"/>
      <c r="AY1507" s="28"/>
      <c r="AZ1507" s="28"/>
      <c r="BA1507" s="29"/>
    </row>
    <row r="1508" spans="1:53" ht="15" hidden="1" thickTop="1" thickBot="1" x14ac:dyDescent="0.3">
      <c r="A1508" s="6">
        <v>1</v>
      </c>
      <c r="B1508" s="14">
        <v>168</v>
      </c>
      <c r="C1508" s="7" t="s">
        <v>651</v>
      </c>
      <c r="D1508" s="7" t="s">
        <v>68</v>
      </c>
      <c r="E1508" s="7" t="s">
        <v>223</v>
      </c>
      <c r="F1508" s="7" t="s">
        <v>104</v>
      </c>
      <c r="G1508" s="7" t="s">
        <v>68</v>
      </c>
      <c r="H1508" s="7" t="s">
        <v>136</v>
      </c>
      <c r="I1508" s="7" t="s">
        <v>64</v>
      </c>
      <c r="J1508" s="7" t="s">
        <v>356</v>
      </c>
      <c r="K1508" s="7" t="s">
        <v>690</v>
      </c>
      <c r="L1508" s="31" t="s">
        <v>691</v>
      </c>
      <c r="M1508" s="7" t="s">
        <v>692</v>
      </c>
      <c r="N1508" s="7"/>
      <c r="O1508" s="7"/>
      <c r="P1508" s="7"/>
      <c r="Q1508" s="7">
        <v>1</v>
      </c>
      <c r="R1508" s="7">
        <v>1</v>
      </c>
      <c r="S1508" s="7">
        <v>1</v>
      </c>
      <c r="T1508" s="7">
        <v>1</v>
      </c>
      <c r="U1508" s="7"/>
      <c r="V1508" s="8" t="s">
        <v>135</v>
      </c>
      <c r="W1508" s="8">
        <v>0.14000000000000004</v>
      </c>
      <c r="X1508" s="38">
        <v>0</v>
      </c>
      <c r="Y1508" s="42">
        <f t="shared" ref="Y1508" ca="1" si="4491">$L$3+AL1508</f>
        <v>42068</v>
      </c>
      <c r="Z1508" s="1" t="s">
        <v>139</v>
      </c>
      <c r="AA1508" s="1" t="s">
        <v>671</v>
      </c>
      <c r="AB1508" s="1">
        <v>0</v>
      </c>
      <c r="AL1508" s="2">
        <v>8</v>
      </c>
      <c r="AM1508" s="4">
        <v>1</v>
      </c>
      <c r="AN1508" s="39" t="s">
        <v>0</v>
      </c>
      <c r="AO1508" s="43"/>
      <c r="AP1508" s="43">
        <f t="shared" ref="AP1508:BA1508" si="4492">IF(AQ1513+AP1512+AP1514-AO1509&lt;0,0,MAX((AQ1513+AP1512+AP1514-AO1509),$AM1517))</f>
        <v>0</v>
      </c>
      <c r="AQ1508" s="43">
        <f t="shared" si="4492"/>
        <v>0</v>
      </c>
      <c r="AR1508" s="43">
        <f t="shared" si="4492"/>
        <v>0</v>
      </c>
      <c r="AS1508" s="43">
        <f t="shared" si="4492"/>
        <v>0</v>
      </c>
      <c r="AT1508" s="43">
        <f t="shared" si="4492"/>
        <v>0</v>
      </c>
      <c r="AU1508" s="43">
        <f t="shared" si="4492"/>
        <v>0</v>
      </c>
      <c r="AV1508" s="43">
        <f t="shared" si="4492"/>
        <v>0</v>
      </c>
      <c r="AW1508" s="43">
        <f t="shared" si="4492"/>
        <v>0</v>
      </c>
      <c r="AX1508" s="43">
        <f t="shared" si="4492"/>
        <v>0</v>
      </c>
      <c r="AY1508" s="43">
        <f t="shared" si="4492"/>
        <v>0</v>
      </c>
      <c r="AZ1508" s="43">
        <f t="shared" si="4492"/>
        <v>0</v>
      </c>
      <c r="BA1508" s="26">
        <f t="shared" si="4492"/>
        <v>1339</v>
      </c>
    </row>
    <row r="1509" spans="1:53" x14ac:dyDescent="0.25">
      <c r="A1509" s="9">
        <v>2</v>
      </c>
      <c r="C1509" s="1" t="s">
        <v>651</v>
      </c>
      <c r="D1509" s="1" t="s">
        <v>68</v>
      </c>
      <c r="E1509" s="1" t="s">
        <v>223</v>
      </c>
      <c r="F1509" s="1" t="s">
        <v>104</v>
      </c>
      <c r="G1509" s="1" t="s">
        <v>68</v>
      </c>
      <c r="H1509" s="1" t="s">
        <v>136</v>
      </c>
      <c r="I1509" s="1" t="s">
        <v>64</v>
      </c>
      <c r="J1509" s="1" t="s">
        <v>356</v>
      </c>
      <c r="Q1509" s="1">
        <v>1</v>
      </c>
      <c r="R1509" s="1">
        <v>1</v>
      </c>
      <c r="S1509" s="1">
        <v>1</v>
      </c>
      <c r="T1509" s="1">
        <v>1</v>
      </c>
      <c r="Y1509" s="36"/>
      <c r="AL1509" s="37"/>
      <c r="AM1509" s="37"/>
      <c r="AN1509" s="12" t="s">
        <v>1</v>
      </c>
      <c r="AO1509" s="44">
        <v>50000</v>
      </c>
      <c r="AP1509" s="44">
        <f t="shared" ref="AP1509" si="4493">AO1509+AP1508-AP1514-AP1512</f>
        <v>45154</v>
      </c>
      <c r="AQ1509" s="44">
        <f t="shared" ref="AQ1509" si="4494">AP1509+AQ1508-AQ1514-AQ1512</f>
        <v>41890</v>
      </c>
      <c r="AR1509" s="44">
        <f t="shared" ref="AR1509" si="4495">AQ1509+AR1508-AR1514-AR1512</f>
        <v>38240</v>
      </c>
      <c r="AS1509" s="44">
        <f t="shared" ref="AS1509" si="4496">AR1509+AS1508-AS1514-AS1512</f>
        <v>34802</v>
      </c>
      <c r="AT1509" s="44">
        <f t="shared" ref="AT1509" si="4497">AS1509+AT1508-AT1514-AT1512</f>
        <v>30135</v>
      </c>
      <c r="AU1509" s="44">
        <f t="shared" ref="AU1509" si="4498">AT1509+AU1508-AU1514-AU1512</f>
        <v>24266</v>
      </c>
      <c r="AV1509" s="44">
        <f t="shared" ref="AV1509" si="4499">AU1509+AV1508-AV1514-AV1512</f>
        <v>18481</v>
      </c>
      <c r="AW1509" s="44">
        <f t="shared" ref="AW1509" si="4500">AV1509+AW1508-AW1514-AW1512</f>
        <v>12942</v>
      </c>
      <c r="AX1509" s="44">
        <f t="shared" ref="AX1509" si="4501">AW1509+AX1508-AX1514-AX1512</f>
        <v>7626</v>
      </c>
      <c r="AY1509" s="44">
        <f t="shared" ref="AY1509" si="4502">AX1509+AY1508-AY1514-AY1512</f>
        <v>4116</v>
      </c>
      <c r="AZ1509" s="44">
        <f t="shared" ref="AZ1509" si="4503">AY1509+AZ1508-AZ1514-AZ1512</f>
        <v>1370</v>
      </c>
      <c r="BA1509" s="23">
        <f t="shared" ref="BA1509" si="4504">AZ1509+BA1508-BA1514-BA1512</f>
        <v>0</v>
      </c>
    </row>
    <row r="1510" spans="1:53" hidden="1" x14ac:dyDescent="0.25">
      <c r="A1510" s="9">
        <v>3</v>
      </c>
      <c r="C1510" s="1" t="s">
        <v>651</v>
      </c>
      <c r="D1510" s="1" t="s">
        <v>68</v>
      </c>
      <c r="E1510" s="1" t="s">
        <v>223</v>
      </c>
      <c r="F1510" s="1" t="s">
        <v>104</v>
      </c>
      <c r="G1510" s="1" t="s">
        <v>68</v>
      </c>
      <c r="H1510" s="1" t="s">
        <v>136</v>
      </c>
      <c r="I1510" s="1" t="s">
        <v>64</v>
      </c>
      <c r="J1510" s="1" t="s">
        <v>356</v>
      </c>
      <c r="Q1510" s="1">
        <v>1</v>
      </c>
      <c r="R1510" s="1">
        <v>1</v>
      </c>
      <c r="S1510" s="1">
        <v>1</v>
      </c>
      <c r="T1510" s="1">
        <v>1</v>
      </c>
      <c r="Y1510" s="36"/>
      <c r="AL1510" s="37"/>
      <c r="AM1510" s="37"/>
      <c r="AN1510" s="13" t="s">
        <v>3</v>
      </c>
      <c r="AO1510" s="45"/>
      <c r="AP1510" s="45">
        <f t="shared" ref="AP1510" si="4505">(AP1509/AQ1512)*30</f>
        <v>415.01838235294116</v>
      </c>
      <c r="AQ1510" s="45">
        <f t="shared" ref="AQ1510" si="4506">(AQ1509/AR1512)*30</f>
        <v>344.30136986301369</v>
      </c>
      <c r="AR1510" s="45">
        <f t="shared" ref="AR1510" si="4507">(AR1509/AS1512)*30</f>
        <v>333.68237347294939</v>
      </c>
      <c r="AS1510" s="45">
        <f t="shared" ref="AS1510" si="4508">(AS1509/AT1512)*30</f>
        <v>223.71116348832226</v>
      </c>
      <c r="AT1510" s="45">
        <f t="shared" ref="AT1510" si="4509">(AT1509/AU1512)*30</f>
        <v>154.03816663826885</v>
      </c>
      <c r="AU1510" s="45">
        <f t="shared" ref="AU1510" si="4510">(AU1509/AV1512)*30</f>
        <v>125.83923941227312</v>
      </c>
      <c r="AV1510" s="45">
        <f t="shared" ref="AV1510" si="4511">(AV1509/AW1512)*30</f>
        <v>100.09568514172233</v>
      </c>
      <c r="AW1510" s="45">
        <f t="shared" ref="AW1510" si="4512">(AW1509/AX1512)*30</f>
        <v>73.036117381489845</v>
      </c>
      <c r="AX1510" s="45">
        <f t="shared" ref="AX1510" si="4513">(AX1509/AY1512)*30</f>
        <v>65.179487179487168</v>
      </c>
      <c r="AY1510" s="45">
        <f t="shared" ref="AY1510" si="4514">(AY1509/AZ1512)*30</f>
        <v>44.967225054624905</v>
      </c>
      <c r="AZ1510" s="45">
        <f t="shared" ref="AZ1510" si="4515">(AZ1509/BA1512)*30</f>
        <v>15.171650055370986</v>
      </c>
      <c r="BA1510" s="25" t="e">
        <f t="shared" ref="BA1510" si="4516">(BA1509/BB1512)*30</f>
        <v>#DIV/0!</v>
      </c>
    </row>
    <row r="1511" spans="1:53" hidden="1" x14ac:dyDescent="0.25">
      <c r="A1511" s="9">
        <v>4</v>
      </c>
      <c r="C1511" s="1" t="s">
        <v>651</v>
      </c>
      <c r="D1511" s="1" t="s">
        <v>68</v>
      </c>
      <c r="E1511" s="1" t="s">
        <v>223</v>
      </c>
      <c r="F1511" s="1" t="s">
        <v>104</v>
      </c>
      <c r="G1511" s="1" t="s">
        <v>68</v>
      </c>
      <c r="H1511" s="1" t="s">
        <v>136</v>
      </c>
      <c r="I1511" s="1" t="s">
        <v>64</v>
      </c>
      <c r="J1511" s="1" t="s">
        <v>356</v>
      </c>
      <c r="Q1511" s="1">
        <v>1</v>
      </c>
      <c r="R1511" s="1">
        <v>1</v>
      </c>
      <c r="S1511" s="1">
        <v>1</v>
      </c>
      <c r="T1511" s="1">
        <v>1</v>
      </c>
      <c r="Y1511" s="36"/>
      <c r="AL1511" s="37"/>
      <c r="AM1511" s="37"/>
      <c r="AN1511" s="12" t="s">
        <v>944</v>
      </c>
      <c r="AO1511" s="44"/>
      <c r="AP1511" s="44"/>
      <c r="AQ1511" s="44"/>
      <c r="AR1511" s="44"/>
      <c r="AS1511" s="44"/>
      <c r="AT1511" s="44"/>
      <c r="AU1511" s="44"/>
      <c r="AV1511" s="44"/>
      <c r="AW1511" s="44"/>
      <c r="AX1511" s="44"/>
      <c r="AY1511" s="44"/>
      <c r="AZ1511" s="44"/>
      <c r="BA1511" s="24"/>
    </row>
    <row r="1512" spans="1:53" hidden="1" x14ac:dyDescent="0.25">
      <c r="A1512" s="9">
        <v>5</v>
      </c>
      <c r="C1512" s="1" t="s">
        <v>651</v>
      </c>
      <c r="D1512" s="1" t="s">
        <v>68</v>
      </c>
      <c r="E1512" s="1" t="s">
        <v>223</v>
      </c>
      <c r="F1512" s="1" t="s">
        <v>104</v>
      </c>
      <c r="G1512" s="1" t="s">
        <v>68</v>
      </c>
      <c r="H1512" s="1" t="s">
        <v>136</v>
      </c>
      <c r="I1512" s="1" t="s">
        <v>64</v>
      </c>
      <c r="J1512" s="1" t="s">
        <v>356</v>
      </c>
      <c r="Q1512" s="1">
        <v>1</v>
      </c>
      <c r="R1512" s="1">
        <v>1</v>
      </c>
      <c r="S1512" s="1">
        <v>1</v>
      </c>
      <c r="T1512" s="1">
        <v>1</v>
      </c>
      <c r="Y1512" s="36"/>
      <c r="AL1512" s="37"/>
      <c r="AM1512" s="37"/>
      <c r="AN1512" s="13" t="s">
        <v>2</v>
      </c>
      <c r="AO1512" s="22"/>
      <c r="AP1512" s="22">
        <f>MPS!P$6*'Purshasing (2)'!$N1508+MPS!P$7*'Purshasing (2)'!$O1508+MPS!P$8*'Purshasing (2)'!$P1508+MPS!P$9*'Purshasing (2)'!$Q1508+MPS!P$10*'Purshasing (2)'!$R1508+MPS!P$11*'Purshasing (2)'!$S1508+MPS!P$12*'Purshasing (2)'!$T1508</f>
        <v>2846</v>
      </c>
      <c r="AQ1512" s="22">
        <f>MPS!Q$6*'Purshasing (2)'!$N1508+MPS!Q$7*'Purshasing (2)'!$O1508+MPS!Q$8*'Purshasing (2)'!$P1508+MPS!Q$9*'Purshasing (2)'!$Q1508+MPS!Q$10*'Purshasing (2)'!$R1508+MPS!Q$11*'Purshasing (2)'!$S1508+MPS!Q$12*'Purshasing (2)'!$T1508</f>
        <v>3264</v>
      </c>
      <c r="AR1512" s="22">
        <f>MPS!R$6*'Purshasing (2)'!$N1508+MPS!R$7*'Purshasing (2)'!$O1508+MPS!R$8*'Purshasing (2)'!$P1508+MPS!R$9*'Purshasing (2)'!$Q1508+MPS!R$10*'Purshasing (2)'!$R1508+MPS!R$11*'Purshasing (2)'!$S1508+MPS!R$12*'Purshasing (2)'!$T1508</f>
        <v>3650</v>
      </c>
      <c r="AS1512" s="22">
        <f>MPS!S$6*'Purshasing (2)'!$N1508+MPS!S$7*'Purshasing (2)'!$O1508+MPS!S$8*'Purshasing (2)'!$P1508+MPS!S$9*'Purshasing (2)'!$Q1508+MPS!S$10*'Purshasing (2)'!$R1508+MPS!S$11*'Purshasing (2)'!$S1508+MPS!S$12*'Purshasing (2)'!$T1508</f>
        <v>3438</v>
      </c>
      <c r="AT1512" s="22">
        <f>MPS!T$6*'Purshasing (2)'!$N1508+MPS!T$7*'Purshasing (2)'!$O1508+MPS!T$8*'Purshasing (2)'!$P1508+MPS!T$9*'Purshasing (2)'!$Q1508+MPS!T$10*'Purshasing (2)'!$R1508+MPS!T$11*'Purshasing (2)'!$S1508+MPS!T$12*'Purshasing (2)'!$T1508</f>
        <v>4667</v>
      </c>
      <c r="AU1512" s="22">
        <f>MPS!U$6*'Purshasing (2)'!$N1508+MPS!U$7*'Purshasing (2)'!$O1508+MPS!U$8*'Purshasing (2)'!$P1508+MPS!U$9*'Purshasing (2)'!$Q1508+MPS!U$10*'Purshasing (2)'!$R1508+MPS!U$11*'Purshasing (2)'!$S1508+MPS!U$12*'Purshasing (2)'!$T1508</f>
        <v>5869</v>
      </c>
      <c r="AV1512" s="22">
        <f>MPS!V$6*'Purshasing (2)'!$N1508+MPS!V$7*'Purshasing (2)'!$O1508+MPS!V$8*'Purshasing (2)'!$P1508+MPS!V$9*'Purshasing (2)'!$Q1508+MPS!V$10*'Purshasing (2)'!$R1508+MPS!V$11*'Purshasing (2)'!$S1508+MPS!V$12*'Purshasing (2)'!$T1508</f>
        <v>5785</v>
      </c>
      <c r="AW1512" s="22">
        <f>MPS!W$6*'Purshasing (2)'!$N1508+MPS!W$7*'Purshasing (2)'!$O1508+MPS!W$8*'Purshasing (2)'!$P1508+MPS!W$9*'Purshasing (2)'!$Q1508+MPS!W$10*'Purshasing (2)'!$R1508+MPS!W$11*'Purshasing (2)'!$S1508+MPS!W$12*'Purshasing (2)'!$T1508</f>
        <v>5539</v>
      </c>
      <c r="AX1512" s="22">
        <f>MPS!X$6*'Purshasing (2)'!$N1508+MPS!X$7*'Purshasing (2)'!$O1508+MPS!X$8*'Purshasing (2)'!$P1508+MPS!X$9*'Purshasing (2)'!$Q1508+MPS!X$10*'Purshasing (2)'!$R1508+MPS!X$11*'Purshasing (2)'!$S1508+MPS!X$12*'Purshasing (2)'!$T1508</f>
        <v>5316</v>
      </c>
      <c r="AY1512" s="22">
        <f>MPS!Y$6*'Purshasing (2)'!$N1508+MPS!Y$7*'Purshasing (2)'!$O1508+MPS!Y$8*'Purshasing (2)'!$P1508+MPS!Y$9*'Purshasing (2)'!$Q1508+MPS!Y$10*'Purshasing (2)'!$R1508+MPS!Y$11*'Purshasing (2)'!$S1508+MPS!Y$12*'Purshasing (2)'!$T1508</f>
        <v>3510</v>
      </c>
      <c r="AZ1512" s="22">
        <f>MPS!Z$6*'Purshasing (2)'!$N1508+MPS!Z$7*'Purshasing (2)'!$O1508+MPS!Z$8*'Purshasing (2)'!$P1508+MPS!Z$9*'Purshasing (2)'!$Q1508+MPS!Z$10*'Purshasing (2)'!$R1508+MPS!Z$11*'Purshasing (2)'!$S1508+MPS!Z$12*'Purshasing (2)'!$T1508</f>
        <v>2746</v>
      </c>
      <c r="BA1512" s="25">
        <f>MPS!AA$6*'Purshasing (2)'!$N1508+MPS!AA$7*'Purshasing (2)'!$O1508+MPS!AA$8*'Purshasing (2)'!$P1508+MPS!AA$9*'Purshasing (2)'!$Q1508+MPS!AA$10*'Purshasing (2)'!$R1508+MPS!AA$11*'Purshasing (2)'!$S1508+MPS!AA$12*'Purshasing (2)'!$T1508</f>
        <v>2709</v>
      </c>
    </row>
    <row r="1513" spans="1:53" hidden="1" x14ac:dyDescent="0.25">
      <c r="A1513" s="9">
        <v>6</v>
      </c>
      <c r="C1513" s="1" t="s">
        <v>651</v>
      </c>
      <c r="D1513" s="1" t="s">
        <v>68</v>
      </c>
      <c r="E1513" s="1" t="s">
        <v>223</v>
      </c>
      <c r="F1513" s="1" t="s">
        <v>104</v>
      </c>
      <c r="G1513" s="1" t="s">
        <v>68</v>
      </c>
      <c r="H1513" s="1" t="s">
        <v>136</v>
      </c>
      <c r="I1513" s="1" t="s">
        <v>64</v>
      </c>
      <c r="J1513" s="1" t="s">
        <v>356</v>
      </c>
      <c r="L1513" s="1"/>
      <c r="Q1513" s="1">
        <v>1</v>
      </c>
      <c r="R1513" s="1">
        <v>1</v>
      </c>
      <c r="S1513" s="1">
        <v>1</v>
      </c>
      <c r="T1513" s="1">
        <v>1</v>
      </c>
      <c r="Y1513" s="36"/>
      <c r="AL1513" s="37"/>
      <c r="AM1513" s="37"/>
      <c r="AN1513" s="12" t="s">
        <v>4</v>
      </c>
      <c r="AO1513" s="23"/>
      <c r="AP1513" s="23">
        <f t="shared" ref="AP1513:BA1513" si="4517">(AQ1512/30)*$X1508</f>
        <v>0</v>
      </c>
      <c r="AQ1513" s="23">
        <f t="shared" si="4517"/>
        <v>0</v>
      </c>
      <c r="AR1513" s="23">
        <f t="shared" si="4517"/>
        <v>0</v>
      </c>
      <c r="AS1513" s="23">
        <f t="shared" si="4517"/>
        <v>0</v>
      </c>
      <c r="AT1513" s="23">
        <f t="shared" si="4517"/>
        <v>0</v>
      </c>
      <c r="AU1513" s="23">
        <f t="shared" si="4517"/>
        <v>0</v>
      </c>
      <c r="AV1513" s="23">
        <f t="shared" si="4517"/>
        <v>0</v>
      </c>
      <c r="AW1513" s="23">
        <f t="shared" si="4517"/>
        <v>0</v>
      </c>
      <c r="AX1513" s="23">
        <f t="shared" si="4517"/>
        <v>0</v>
      </c>
      <c r="AY1513" s="23">
        <f t="shared" si="4517"/>
        <v>0</v>
      </c>
      <c r="AZ1513" s="23">
        <f t="shared" si="4517"/>
        <v>0</v>
      </c>
      <c r="BA1513" s="24">
        <f t="shared" si="4517"/>
        <v>0</v>
      </c>
    </row>
    <row r="1514" spans="1:53" hidden="1" x14ac:dyDescent="0.25">
      <c r="A1514" s="9">
        <v>7</v>
      </c>
      <c r="C1514" s="1" t="s">
        <v>651</v>
      </c>
      <c r="D1514" s="1" t="s">
        <v>68</v>
      </c>
      <c r="E1514" s="1" t="s">
        <v>223</v>
      </c>
      <c r="F1514" s="1" t="s">
        <v>104</v>
      </c>
      <c r="G1514" s="1" t="s">
        <v>68</v>
      </c>
      <c r="H1514" s="1" t="s">
        <v>136</v>
      </c>
      <c r="I1514" s="1" t="s">
        <v>64</v>
      </c>
      <c r="J1514" s="1" t="s">
        <v>356</v>
      </c>
      <c r="L1514" s="1"/>
      <c r="Q1514" s="1">
        <v>1</v>
      </c>
      <c r="R1514" s="1">
        <v>1</v>
      </c>
      <c r="S1514" s="1">
        <v>1</v>
      </c>
      <c r="T1514" s="1">
        <v>1</v>
      </c>
      <c r="Y1514" s="36"/>
      <c r="AL1514" s="37"/>
      <c r="AM1514" s="37"/>
      <c r="AN1514" s="13" t="s">
        <v>5</v>
      </c>
      <c r="AO1514" s="22"/>
      <c r="AP1514" s="22">
        <v>2000</v>
      </c>
      <c r="AQ1514" s="22"/>
      <c r="AR1514" s="22"/>
      <c r="AS1514" s="22"/>
      <c r="AT1514" s="22"/>
      <c r="AU1514" s="22"/>
      <c r="AV1514" s="22"/>
      <c r="AW1514" s="22"/>
      <c r="AX1514" s="22"/>
      <c r="AY1514" s="22"/>
      <c r="AZ1514" s="22"/>
      <c r="BA1514" s="25"/>
    </row>
    <row r="1515" spans="1:53" hidden="1" x14ac:dyDescent="0.25">
      <c r="A1515" s="9">
        <v>8</v>
      </c>
      <c r="C1515" s="1" t="s">
        <v>651</v>
      </c>
      <c r="D1515" s="1" t="s">
        <v>68</v>
      </c>
      <c r="E1515" s="1" t="s">
        <v>223</v>
      </c>
      <c r="F1515" s="1" t="s">
        <v>104</v>
      </c>
      <c r="G1515" s="1" t="s">
        <v>68</v>
      </c>
      <c r="H1515" s="1" t="s">
        <v>136</v>
      </c>
      <c r="I1515" s="1" t="s">
        <v>64</v>
      </c>
      <c r="J1515" s="1" t="s">
        <v>356</v>
      </c>
      <c r="L1515" s="1"/>
      <c r="Q1515" s="1">
        <v>1</v>
      </c>
      <c r="R1515" s="1">
        <v>1</v>
      </c>
      <c r="S1515" s="1">
        <v>1</v>
      </c>
      <c r="T1515" s="1">
        <v>1</v>
      </c>
      <c r="Y1515" s="36"/>
      <c r="AL1515" s="37"/>
      <c r="AM1515" s="37"/>
      <c r="AN1515" s="12" t="s">
        <v>6</v>
      </c>
      <c r="AO1515" s="23"/>
      <c r="AP1515" s="23"/>
      <c r="AQ1515" s="23"/>
      <c r="AR1515" s="23"/>
      <c r="AS1515" s="23"/>
      <c r="AT1515" s="23"/>
      <c r="AU1515" s="23"/>
      <c r="AV1515" s="23"/>
      <c r="AW1515" s="23"/>
      <c r="AX1515" s="23"/>
      <c r="AY1515" s="23"/>
      <c r="AZ1515" s="23"/>
      <c r="BA1515" s="24"/>
    </row>
    <row r="1516" spans="1:53" ht="14.4" hidden="1" thickBot="1" x14ac:dyDescent="0.3">
      <c r="A1516" s="11">
        <v>9</v>
      </c>
      <c r="C1516" s="1" t="s">
        <v>651</v>
      </c>
      <c r="D1516" s="1" t="s">
        <v>68</v>
      </c>
      <c r="E1516" s="1" t="s">
        <v>223</v>
      </c>
      <c r="F1516" s="1" t="s">
        <v>104</v>
      </c>
      <c r="G1516" s="1" t="s">
        <v>68</v>
      </c>
      <c r="H1516" s="1" t="s">
        <v>136</v>
      </c>
      <c r="I1516" s="1" t="s">
        <v>64</v>
      </c>
      <c r="J1516" s="1" t="s">
        <v>356</v>
      </c>
      <c r="L1516" s="1"/>
      <c r="Q1516" s="1">
        <v>1</v>
      </c>
      <c r="R1516" s="1">
        <v>1</v>
      </c>
      <c r="S1516" s="1">
        <v>1</v>
      </c>
      <c r="T1516" s="1">
        <v>1</v>
      </c>
      <c r="Y1516" s="36"/>
      <c r="AL1516" s="37"/>
      <c r="AM1516" s="37"/>
      <c r="AN1516" s="27" t="s">
        <v>7</v>
      </c>
      <c r="AO1516" s="28"/>
      <c r="AP1516" s="28"/>
      <c r="AQ1516" s="28"/>
      <c r="AR1516" s="28"/>
      <c r="AS1516" s="28"/>
      <c r="AT1516" s="28"/>
      <c r="AU1516" s="28"/>
      <c r="AV1516" s="28"/>
      <c r="AW1516" s="28"/>
      <c r="AX1516" s="28"/>
      <c r="AY1516" s="28"/>
      <c r="AZ1516" s="28"/>
      <c r="BA1516" s="29"/>
    </row>
    <row r="1517" spans="1:53" ht="15" hidden="1" thickTop="1" thickBot="1" x14ac:dyDescent="0.3">
      <c r="A1517" s="6">
        <v>1</v>
      </c>
      <c r="B1517" s="14">
        <v>169</v>
      </c>
      <c r="C1517" s="7" t="s">
        <v>651</v>
      </c>
      <c r="D1517" s="7" t="s">
        <v>68</v>
      </c>
      <c r="E1517" s="7" t="s">
        <v>43</v>
      </c>
      <c r="F1517" s="7" t="s">
        <v>104</v>
      </c>
      <c r="G1517" s="7" t="s">
        <v>68</v>
      </c>
      <c r="H1517" s="7" t="s">
        <v>136</v>
      </c>
      <c r="I1517" s="7" t="s">
        <v>64</v>
      </c>
      <c r="J1517" s="7" t="s">
        <v>356</v>
      </c>
      <c r="K1517" s="7" t="s">
        <v>693</v>
      </c>
      <c r="L1517" s="31" t="s">
        <v>694</v>
      </c>
      <c r="M1517" s="7" t="s">
        <v>695</v>
      </c>
      <c r="N1517" s="7"/>
      <c r="O1517" s="7"/>
      <c r="P1517" s="7"/>
      <c r="Q1517" s="7">
        <v>1</v>
      </c>
      <c r="R1517" s="7">
        <v>1</v>
      </c>
      <c r="S1517" s="7">
        <v>1</v>
      </c>
      <c r="T1517" s="7">
        <v>1</v>
      </c>
      <c r="U1517" s="7"/>
      <c r="V1517" s="8" t="s">
        <v>135</v>
      </c>
      <c r="W1517" s="8">
        <v>0.20154283048754484</v>
      </c>
      <c r="X1517" s="38">
        <v>0</v>
      </c>
      <c r="Y1517" s="42">
        <f t="shared" ref="Y1517" ca="1" si="4518">$L$3+AL1517</f>
        <v>42068</v>
      </c>
      <c r="Z1517" s="1" t="s">
        <v>139</v>
      </c>
      <c r="AA1517" s="1" t="s">
        <v>671</v>
      </c>
      <c r="AB1517" s="1">
        <v>0</v>
      </c>
      <c r="AL1517" s="2">
        <v>8</v>
      </c>
      <c r="AM1517" s="4">
        <v>1</v>
      </c>
      <c r="AN1517" s="39" t="s">
        <v>0</v>
      </c>
      <c r="AO1517" s="43"/>
      <c r="AP1517" s="43">
        <f t="shared" ref="AP1517:BA1517" si="4519">IF(AQ1522+AP1521+AP1523-AO1518&lt;0,0,MAX((AQ1522+AP1521+AP1523-AO1518),$AM1526))</f>
        <v>0</v>
      </c>
      <c r="AQ1517" s="43">
        <f t="shared" si="4519"/>
        <v>0</v>
      </c>
      <c r="AR1517" s="43">
        <f t="shared" si="4519"/>
        <v>0</v>
      </c>
      <c r="AS1517" s="43">
        <f t="shared" si="4519"/>
        <v>0</v>
      </c>
      <c r="AT1517" s="43">
        <f t="shared" si="4519"/>
        <v>0</v>
      </c>
      <c r="AU1517" s="43">
        <f t="shared" si="4519"/>
        <v>0</v>
      </c>
      <c r="AV1517" s="43">
        <f t="shared" si="4519"/>
        <v>0</v>
      </c>
      <c r="AW1517" s="43">
        <f t="shared" si="4519"/>
        <v>0</v>
      </c>
      <c r="AX1517" s="43">
        <f t="shared" si="4519"/>
        <v>0</v>
      </c>
      <c r="AY1517" s="43">
        <f t="shared" si="4519"/>
        <v>0</v>
      </c>
      <c r="AZ1517" s="43">
        <f t="shared" si="4519"/>
        <v>0</v>
      </c>
      <c r="BA1517" s="26">
        <f t="shared" si="4519"/>
        <v>1339</v>
      </c>
    </row>
    <row r="1518" spans="1:53" x14ac:dyDescent="0.25">
      <c r="A1518" s="9">
        <v>2</v>
      </c>
      <c r="C1518" s="1" t="s">
        <v>651</v>
      </c>
      <c r="D1518" s="1" t="s">
        <v>68</v>
      </c>
      <c r="E1518" s="1" t="s">
        <v>43</v>
      </c>
      <c r="F1518" s="1" t="s">
        <v>104</v>
      </c>
      <c r="G1518" s="1" t="s">
        <v>68</v>
      </c>
      <c r="H1518" s="1" t="s">
        <v>136</v>
      </c>
      <c r="I1518" s="1" t="s">
        <v>64</v>
      </c>
      <c r="J1518" s="1" t="s">
        <v>356</v>
      </c>
      <c r="Q1518" s="1">
        <v>1</v>
      </c>
      <c r="R1518" s="1">
        <v>1</v>
      </c>
      <c r="S1518" s="1">
        <v>1</v>
      </c>
      <c r="T1518" s="1">
        <v>1</v>
      </c>
      <c r="Y1518" s="36"/>
      <c r="AL1518" s="37"/>
      <c r="AM1518" s="37"/>
      <c r="AN1518" s="12" t="s">
        <v>1</v>
      </c>
      <c r="AO1518" s="44">
        <v>50000</v>
      </c>
      <c r="AP1518" s="44">
        <f t="shared" ref="AP1518" si="4520">AO1518+AP1517-AP1523-AP1521</f>
        <v>45154</v>
      </c>
      <c r="AQ1518" s="44">
        <f t="shared" ref="AQ1518" si="4521">AP1518+AQ1517-AQ1523-AQ1521</f>
        <v>41890</v>
      </c>
      <c r="AR1518" s="44">
        <f t="shared" ref="AR1518" si="4522">AQ1518+AR1517-AR1523-AR1521</f>
        <v>38240</v>
      </c>
      <c r="AS1518" s="44">
        <f t="shared" ref="AS1518" si="4523">AR1518+AS1517-AS1523-AS1521</f>
        <v>34802</v>
      </c>
      <c r="AT1518" s="44">
        <f t="shared" ref="AT1518" si="4524">AS1518+AT1517-AT1523-AT1521</f>
        <v>30135</v>
      </c>
      <c r="AU1518" s="44">
        <f t="shared" ref="AU1518" si="4525">AT1518+AU1517-AU1523-AU1521</f>
        <v>24266</v>
      </c>
      <c r="AV1518" s="44">
        <f t="shared" ref="AV1518" si="4526">AU1518+AV1517-AV1523-AV1521</f>
        <v>18481</v>
      </c>
      <c r="AW1518" s="44">
        <f t="shared" ref="AW1518" si="4527">AV1518+AW1517-AW1523-AW1521</f>
        <v>12942</v>
      </c>
      <c r="AX1518" s="44">
        <f t="shared" ref="AX1518" si="4528">AW1518+AX1517-AX1523-AX1521</f>
        <v>7626</v>
      </c>
      <c r="AY1518" s="44">
        <f t="shared" ref="AY1518" si="4529">AX1518+AY1517-AY1523-AY1521</f>
        <v>4116</v>
      </c>
      <c r="AZ1518" s="44">
        <f t="shared" ref="AZ1518" si="4530">AY1518+AZ1517-AZ1523-AZ1521</f>
        <v>1370</v>
      </c>
      <c r="BA1518" s="23">
        <f t="shared" ref="BA1518" si="4531">AZ1518+BA1517-BA1523-BA1521</f>
        <v>0</v>
      </c>
    </row>
    <row r="1519" spans="1:53" hidden="1" x14ac:dyDescent="0.25">
      <c r="A1519" s="9">
        <v>3</v>
      </c>
      <c r="C1519" s="1" t="s">
        <v>651</v>
      </c>
      <c r="D1519" s="1" t="s">
        <v>68</v>
      </c>
      <c r="E1519" s="1" t="s">
        <v>43</v>
      </c>
      <c r="F1519" s="1" t="s">
        <v>104</v>
      </c>
      <c r="G1519" s="1" t="s">
        <v>68</v>
      </c>
      <c r="H1519" s="1" t="s">
        <v>136</v>
      </c>
      <c r="I1519" s="1" t="s">
        <v>64</v>
      </c>
      <c r="J1519" s="1" t="s">
        <v>356</v>
      </c>
      <c r="Q1519" s="1">
        <v>1</v>
      </c>
      <c r="R1519" s="1">
        <v>1</v>
      </c>
      <c r="S1519" s="1">
        <v>1</v>
      </c>
      <c r="T1519" s="1">
        <v>1</v>
      </c>
      <c r="Y1519" s="36"/>
      <c r="AL1519" s="37"/>
      <c r="AM1519" s="37"/>
      <c r="AN1519" s="13" t="s">
        <v>3</v>
      </c>
      <c r="AO1519" s="45"/>
      <c r="AP1519" s="45">
        <f t="shared" ref="AP1519" si="4532">(AP1518/AQ1521)*30</f>
        <v>415.01838235294116</v>
      </c>
      <c r="AQ1519" s="45">
        <f t="shared" ref="AQ1519" si="4533">(AQ1518/AR1521)*30</f>
        <v>344.30136986301369</v>
      </c>
      <c r="AR1519" s="45">
        <f t="shared" ref="AR1519" si="4534">(AR1518/AS1521)*30</f>
        <v>333.68237347294939</v>
      </c>
      <c r="AS1519" s="45">
        <f t="shared" ref="AS1519" si="4535">(AS1518/AT1521)*30</f>
        <v>223.71116348832226</v>
      </c>
      <c r="AT1519" s="45">
        <f t="shared" ref="AT1519" si="4536">(AT1518/AU1521)*30</f>
        <v>154.03816663826885</v>
      </c>
      <c r="AU1519" s="45">
        <f t="shared" ref="AU1519" si="4537">(AU1518/AV1521)*30</f>
        <v>125.83923941227312</v>
      </c>
      <c r="AV1519" s="45">
        <f t="shared" ref="AV1519" si="4538">(AV1518/AW1521)*30</f>
        <v>100.09568514172233</v>
      </c>
      <c r="AW1519" s="45">
        <f t="shared" ref="AW1519" si="4539">(AW1518/AX1521)*30</f>
        <v>73.036117381489845</v>
      </c>
      <c r="AX1519" s="45">
        <f t="shared" ref="AX1519" si="4540">(AX1518/AY1521)*30</f>
        <v>65.179487179487168</v>
      </c>
      <c r="AY1519" s="45">
        <f t="shared" ref="AY1519" si="4541">(AY1518/AZ1521)*30</f>
        <v>44.967225054624905</v>
      </c>
      <c r="AZ1519" s="45">
        <f t="shared" ref="AZ1519" si="4542">(AZ1518/BA1521)*30</f>
        <v>15.171650055370986</v>
      </c>
      <c r="BA1519" s="25" t="e">
        <f t="shared" ref="BA1519" si="4543">(BA1518/BB1521)*30</f>
        <v>#DIV/0!</v>
      </c>
    </row>
    <row r="1520" spans="1:53" hidden="1" x14ac:dyDescent="0.25">
      <c r="A1520" s="9">
        <v>4</v>
      </c>
      <c r="C1520" s="1" t="s">
        <v>651</v>
      </c>
      <c r="D1520" s="1" t="s">
        <v>68</v>
      </c>
      <c r="E1520" s="1" t="s">
        <v>43</v>
      </c>
      <c r="F1520" s="1" t="s">
        <v>104</v>
      </c>
      <c r="G1520" s="1" t="s">
        <v>68</v>
      </c>
      <c r="H1520" s="1" t="s">
        <v>136</v>
      </c>
      <c r="I1520" s="1" t="s">
        <v>64</v>
      </c>
      <c r="J1520" s="1" t="s">
        <v>356</v>
      </c>
      <c r="Q1520" s="1">
        <v>1</v>
      </c>
      <c r="R1520" s="1">
        <v>1</v>
      </c>
      <c r="S1520" s="1">
        <v>1</v>
      </c>
      <c r="T1520" s="1">
        <v>1</v>
      </c>
      <c r="Y1520" s="36"/>
      <c r="AL1520" s="37"/>
      <c r="AM1520" s="37"/>
      <c r="AN1520" s="12" t="s">
        <v>944</v>
      </c>
      <c r="AO1520" s="44"/>
      <c r="AP1520" s="44"/>
      <c r="AQ1520" s="44"/>
      <c r="AR1520" s="44"/>
      <c r="AS1520" s="44"/>
      <c r="AT1520" s="44"/>
      <c r="AU1520" s="44"/>
      <c r="AV1520" s="44"/>
      <c r="AW1520" s="44"/>
      <c r="AX1520" s="44"/>
      <c r="AY1520" s="44"/>
      <c r="AZ1520" s="44"/>
      <c r="BA1520" s="24"/>
    </row>
    <row r="1521" spans="1:53" hidden="1" x14ac:dyDescent="0.25">
      <c r="A1521" s="9">
        <v>5</v>
      </c>
      <c r="C1521" s="1" t="s">
        <v>651</v>
      </c>
      <c r="D1521" s="1" t="s">
        <v>68</v>
      </c>
      <c r="E1521" s="1" t="s">
        <v>43</v>
      </c>
      <c r="F1521" s="1" t="s">
        <v>104</v>
      </c>
      <c r="G1521" s="1" t="s">
        <v>68</v>
      </c>
      <c r="H1521" s="1" t="s">
        <v>136</v>
      </c>
      <c r="I1521" s="1" t="s">
        <v>64</v>
      </c>
      <c r="J1521" s="1" t="s">
        <v>356</v>
      </c>
      <c r="Q1521" s="1">
        <v>1</v>
      </c>
      <c r="R1521" s="1">
        <v>1</v>
      </c>
      <c r="S1521" s="1">
        <v>1</v>
      </c>
      <c r="T1521" s="1">
        <v>1</v>
      </c>
      <c r="Y1521" s="36"/>
      <c r="AL1521" s="37"/>
      <c r="AM1521" s="37"/>
      <c r="AN1521" s="13" t="s">
        <v>2</v>
      </c>
      <c r="AO1521" s="22"/>
      <c r="AP1521" s="22">
        <f>MPS!P$6*'Purshasing (2)'!$N1517+MPS!P$7*'Purshasing (2)'!$O1517+MPS!P$8*'Purshasing (2)'!$P1517+MPS!P$9*'Purshasing (2)'!$Q1517+MPS!P$10*'Purshasing (2)'!$R1517+MPS!P$11*'Purshasing (2)'!$S1517+MPS!P$12*'Purshasing (2)'!$T1517</f>
        <v>2846</v>
      </c>
      <c r="AQ1521" s="22">
        <f>MPS!Q$6*'Purshasing (2)'!$N1517+MPS!Q$7*'Purshasing (2)'!$O1517+MPS!Q$8*'Purshasing (2)'!$P1517+MPS!Q$9*'Purshasing (2)'!$Q1517+MPS!Q$10*'Purshasing (2)'!$R1517+MPS!Q$11*'Purshasing (2)'!$S1517+MPS!Q$12*'Purshasing (2)'!$T1517</f>
        <v>3264</v>
      </c>
      <c r="AR1521" s="22">
        <f>MPS!R$6*'Purshasing (2)'!$N1517+MPS!R$7*'Purshasing (2)'!$O1517+MPS!R$8*'Purshasing (2)'!$P1517+MPS!R$9*'Purshasing (2)'!$Q1517+MPS!R$10*'Purshasing (2)'!$R1517+MPS!R$11*'Purshasing (2)'!$S1517+MPS!R$12*'Purshasing (2)'!$T1517</f>
        <v>3650</v>
      </c>
      <c r="AS1521" s="22">
        <f>MPS!S$6*'Purshasing (2)'!$N1517+MPS!S$7*'Purshasing (2)'!$O1517+MPS!S$8*'Purshasing (2)'!$P1517+MPS!S$9*'Purshasing (2)'!$Q1517+MPS!S$10*'Purshasing (2)'!$R1517+MPS!S$11*'Purshasing (2)'!$S1517+MPS!S$12*'Purshasing (2)'!$T1517</f>
        <v>3438</v>
      </c>
      <c r="AT1521" s="22">
        <f>MPS!T$6*'Purshasing (2)'!$N1517+MPS!T$7*'Purshasing (2)'!$O1517+MPS!T$8*'Purshasing (2)'!$P1517+MPS!T$9*'Purshasing (2)'!$Q1517+MPS!T$10*'Purshasing (2)'!$R1517+MPS!T$11*'Purshasing (2)'!$S1517+MPS!T$12*'Purshasing (2)'!$T1517</f>
        <v>4667</v>
      </c>
      <c r="AU1521" s="22">
        <f>MPS!U$6*'Purshasing (2)'!$N1517+MPS!U$7*'Purshasing (2)'!$O1517+MPS!U$8*'Purshasing (2)'!$P1517+MPS!U$9*'Purshasing (2)'!$Q1517+MPS!U$10*'Purshasing (2)'!$R1517+MPS!U$11*'Purshasing (2)'!$S1517+MPS!U$12*'Purshasing (2)'!$T1517</f>
        <v>5869</v>
      </c>
      <c r="AV1521" s="22">
        <f>MPS!V$6*'Purshasing (2)'!$N1517+MPS!V$7*'Purshasing (2)'!$O1517+MPS!V$8*'Purshasing (2)'!$P1517+MPS!V$9*'Purshasing (2)'!$Q1517+MPS!V$10*'Purshasing (2)'!$R1517+MPS!V$11*'Purshasing (2)'!$S1517+MPS!V$12*'Purshasing (2)'!$T1517</f>
        <v>5785</v>
      </c>
      <c r="AW1521" s="22">
        <f>MPS!W$6*'Purshasing (2)'!$N1517+MPS!W$7*'Purshasing (2)'!$O1517+MPS!W$8*'Purshasing (2)'!$P1517+MPS!W$9*'Purshasing (2)'!$Q1517+MPS!W$10*'Purshasing (2)'!$R1517+MPS!W$11*'Purshasing (2)'!$S1517+MPS!W$12*'Purshasing (2)'!$T1517</f>
        <v>5539</v>
      </c>
      <c r="AX1521" s="22">
        <f>MPS!X$6*'Purshasing (2)'!$N1517+MPS!X$7*'Purshasing (2)'!$O1517+MPS!X$8*'Purshasing (2)'!$P1517+MPS!X$9*'Purshasing (2)'!$Q1517+MPS!X$10*'Purshasing (2)'!$R1517+MPS!X$11*'Purshasing (2)'!$S1517+MPS!X$12*'Purshasing (2)'!$T1517</f>
        <v>5316</v>
      </c>
      <c r="AY1521" s="22">
        <f>MPS!Y$6*'Purshasing (2)'!$N1517+MPS!Y$7*'Purshasing (2)'!$O1517+MPS!Y$8*'Purshasing (2)'!$P1517+MPS!Y$9*'Purshasing (2)'!$Q1517+MPS!Y$10*'Purshasing (2)'!$R1517+MPS!Y$11*'Purshasing (2)'!$S1517+MPS!Y$12*'Purshasing (2)'!$T1517</f>
        <v>3510</v>
      </c>
      <c r="AZ1521" s="22">
        <f>MPS!Z$6*'Purshasing (2)'!$N1517+MPS!Z$7*'Purshasing (2)'!$O1517+MPS!Z$8*'Purshasing (2)'!$P1517+MPS!Z$9*'Purshasing (2)'!$Q1517+MPS!Z$10*'Purshasing (2)'!$R1517+MPS!Z$11*'Purshasing (2)'!$S1517+MPS!Z$12*'Purshasing (2)'!$T1517</f>
        <v>2746</v>
      </c>
      <c r="BA1521" s="25">
        <f>MPS!AA$6*'Purshasing (2)'!$N1517+MPS!AA$7*'Purshasing (2)'!$O1517+MPS!AA$8*'Purshasing (2)'!$P1517+MPS!AA$9*'Purshasing (2)'!$Q1517+MPS!AA$10*'Purshasing (2)'!$R1517+MPS!AA$11*'Purshasing (2)'!$S1517+MPS!AA$12*'Purshasing (2)'!$T1517</f>
        <v>2709</v>
      </c>
    </row>
    <row r="1522" spans="1:53" hidden="1" x14ac:dyDescent="0.25">
      <c r="A1522" s="9">
        <v>6</v>
      </c>
      <c r="C1522" s="1" t="s">
        <v>651</v>
      </c>
      <c r="D1522" s="1" t="s">
        <v>68</v>
      </c>
      <c r="E1522" s="1" t="s">
        <v>43</v>
      </c>
      <c r="F1522" s="1" t="s">
        <v>104</v>
      </c>
      <c r="G1522" s="1" t="s">
        <v>68</v>
      </c>
      <c r="H1522" s="1" t="s">
        <v>136</v>
      </c>
      <c r="I1522" s="1" t="s">
        <v>64</v>
      </c>
      <c r="J1522" s="1" t="s">
        <v>356</v>
      </c>
      <c r="L1522" s="1"/>
      <c r="Q1522" s="1">
        <v>1</v>
      </c>
      <c r="R1522" s="1">
        <v>1</v>
      </c>
      <c r="S1522" s="1">
        <v>1</v>
      </c>
      <c r="T1522" s="1">
        <v>1</v>
      </c>
      <c r="Y1522" s="36"/>
      <c r="AL1522" s="37"/>
      <c r="AM1522" s="37"/>
      <c r="AN1522" s="12" t="s">
        <v>4</v>
      </c>
      <c r="AO1522" s="23"/>
      <c r="AP1522" s="23">
        <f t="shared" ref="AP1522:BA1522" si="4544">(AQ1521/30)*$X1517</f>
        <v>0</v>
      </c>
      <c r="AQ1522" s="23">
        <f t="shared" si="4544"/>
        <v>0</v>
      </c>
      <c r="AR1522" s="23">
        <f t="shared" si="4544"/>
        <v>0</v>
      </c>
      <c r="AS1522" s="23">
        <f t="shared" si="4544"/>
        <v>0</v>
      </c>
      <c r="AT1522" s="23">
        <f t="shared" si="4544"/>
        <v>0</v>
      </c>
      <c r="AU1522" s="23">
        <f t="shared" si="4544"/>
        <v>0</v>
      </c>
      <c r="AV1522" s="23">
        <f t="shared" si="4544"/>
        <v>0</v>
      </c>
      <c r="AW1522" s="23">
        <f t="shared" si="4544"/>
        <v>0</v>
      </c>
      <c r="AX1522" s="23">
        <f t="shared" si="4544"/>
        <v>0</v>
      </c>
      <c r="AY1522" s="23">
        <f t="shared" si="4544"/>
        <v>0</v>
      </c>
      <c r="AZ1522" s="23">
        <f t="shared" si="4544"/>
        <v>0</v>
      </c>
      <c r="BA1522" s="24">
        <f t="shared" si="4544"/>
        <v>0</v>
      </c>
    </row>
    <row r="1523" spans="1:53" hidden="1" x14ac:dyDescent="0.25">
      <c r="A1523" s="9">
        <v>7</v>
      </c>
      <c r="C1523" s="1" t="s">
        <v>651</v>
      </c>
      <c r="D1523" s="1" t="s">
        <v>68</v>
      </c>
      <c r="E1523" s="1" t="s">
        <v>43</v>
      </c>
      <c r="F1523" s="1" t="s">
        <v>104</v>
      </c>
      <c r="G1523" s="1" t="s">
        <v>68</v>
      </c>
      <c r="H1523" s="1" t="s">
        <v>136</v>
      </c>
      <c r="I1523" s="1" t="s">
        <v>64</v>
      </c>
      <c r="J1523" s="1" t="s">
        <v>356</v>
      </c>
      <c r="L1523" s="1"/>
      <c r="Q1523" s="1">
        <v>1</v>
      </c>
      <c r="R1523" s="1">
        <v>1</v>
      </c>
      <c r="S1523" s="1">
        <v>1</v>
      </c>
      <c r="T1523" s="1">
        <v>1</v>
      </c>
      <c r="Y1523" s="36"/>
      <c r="AL1523" s="37"/>
      <c r="AM1523" s="37"/>
      <c r="AN1523" s="13" t="s">
        <v>5</v>
      </c>
      <c r="AO1523" s="22"/>
      <c r="AP1523" s="22">
        <v>2000</v>
      </c>
      <c r="AQ1523" s="22"/>
      <c r="AR1523" s="22"/>
      <c r="AS1523" s="22"/>
      <c r="AT1523" s="22"/>
      <c r="AU1523" s="22"/>
      <c r="AV1523" s="22"/>
      <c r="AW1523" s="22"/>
      <c r="AX1523" s="22"/>
      <c r="AY1523" s="22"/>
      <c r="AZ1523" s="22"/>
      <c r="BA1523" s="25"/>
    </row>
    <row r="1524" spans="1:53" hidden="1" x14ac:dyDescent="0.25">
      <c r="A1524" s="9">
        <v>8</v>
      </c>
      <c r="C1524" s="1" t="s">
        <v>651</v>
      </c>
      <c r="D1524" s="1" t="s">
        <v>68</v>
      </c>
      <c r="E1524" s="1" t="s">
        <v>43</v>
      </c>
      <c r="F1524" s="1" t="s">
        <v>104</v>
      </c>
      <c r="G1524" s="1" t="s">
        <v>68</v>
      </c>
      <c r="H1524" s="1" t="s">
        <v>136</v>
      </c>
      <c r="I1524" s="1" t="s">
        <v>64</v>
      </c>
      <c r="J1524" s="1" t="s">
        <v>356</v>
      </c>
      <c r="L1524" s="1"/>
      <c r="Q1524" s="1">
        <v>1</v>
      </c>
      <c r="R1524" s="1">
        <v>1</v>
      </c>
      <c r="S1524" s="1">
        <v>1</v>
      </c>
      <c r="T1524" s="1">
        <v>1</v>
      </c>
      <c r="Y1524" s="36"/>
      <c r="AL1524" s="37"/>
      <c r="AM1524" s="37"/>
      <c r="AN1524" s="12" t="s">
        <v>6</v>
      </c>
      <c r="AO1524" s="23"/>
      <c r="AP1524" s="23"/>
      <c r="AQ1524" s="23"/>
      <c r="AR1524" s="23"/>
      <c r="AS1524" s="23"/>
      <c r="AT1524" s="23"/>
      <c r="AU1524" s="23"/>
      <c r="AV1524" s="23"/>
      <c r="AW1524" s="23"/>
      <c r="AX1524" s="23"/>
      <c r="AY1524" s="23"/>
      <c r="AZ1524" s="23"/>
      <c r="BA1524" s="24"/>
    </row>
    <row r="1525" spans="1:53" ht="14.4" hidden="1" thickBot="1" x14ac:dyDescent="0.3">
      <c r="A1525" s="11">
        <v>9</v>
      </c>
      <c r="C1525" s="1" t="s">
        <v>651</v>
      </c>
      <c r="D1525" s="1" t="s">
        <v>68</v>
      </c>
      <c r="E1525" s="1" t="s">
        <v>43</v>
      </c>
      <c r="F1525" s="1" t="s">
        <v>104</v>
      </c>
      <c r="G1525" s="1" t="s">
        <v>68</v>
      </c>
      <c r="H1525" s="1" t="s">
        <v>136</v>
      </c>
      <c r="I1525" s="1" t="s">
        <v>64</v>
      </c>
      <c r="J1525" s="1" t="s">
        <v>356</v>
      </c>
      <c r="L1525" s="1"/>
      <c r="Q1525" s="1">
        <v>1</v>
      </c>
      <c r="R1525" s="1">
        <v>1</v>
      </c>
      <c r="S1525" s="1">
        <v>1</v>
      </c>
      <c r="T1525" s="1">
        <v>1</v>
      </c>
      <c r="Y1525" s="36"/>
      <c r="AL1525" s="37"/>
      <c r="AM1525" s="37"/>
      <c r="AN1525" s="27" t="s">
        <v>7</v>
      </c>
      <c r="AO1525" s="28"/>
      <c r="AP1525" s="28"/>
      <c r="AQ1525" s="28"/>
      <c r="AR1525" s="28"/>
      <c r="AS1525" s="28"/>
      <c r="AT1525" s="28"/>
      <c r="AU1525" s="28"/>
      <c r="AV1525" s="28"/>
      <c r="AW1525" s="28"/>
      <c r="AX1525" s="28"/>
      <c r="AY1525" s="28"/>
      <c r="AZ1525" s="28"/>
      <c r="BA1525" s="29"/>
    </row>
    <row r="1526" spans="1:53" ht="15" hidden="1" thickTop="1" thickBot="1" x14ac:dyDescent="0.3">
      <c r="A1526" s="6">
        <v>1</v>
      </c>
      <c r="B1526" s="14">
        <v>170</v>
      </c>
      <c r="C1526" s="7" t="s">
        <v>651</v>
      </c>
      <c r="D1526" s="7" t="s">
        <v>68</v>
      </c>
      <c r="E1526" s="7" t="s">
        <v>223</v>
      </c>
      <c r="F1526" s="7" t="s">
        <v>104</v>
      </c>
      <c r="G1526" s="7" t="s">
        <v>68</v>
      </c>
      <c r="H1526" s="7" t="s">
        <v>136</v>
      </c>
      <c r="I1526" s="7" t="s">
        <v>47</v>
      </c>
      <c r="J1526" s="7" t="s">
        <v>356</v>
      </c>
      <c r="K1526" s="7" t="s">
        <v>696</v>
      </c>
      <c r="L1526" s="31" t="s">
        <v>697</v>
      </c>
      <c r="M1526" s="7" t="e">
        <v>#N/A</v>
      </c>
      <c r="N1526" s="7">
        <v>1</v>
      </c>
      <c r="O1526" s="7">
        <v>1</v>
      </c>
      <c r="P1526" s="7"/>
      <c r="Q1526" s="7"/>
      <c r="R1526" s="7"/>
      <c r="S1526" s="7"/>
      <c r="T1526" s="7"/>
      <c r="U1526" s="7"/>
      <c r="V1526" s="8" t="s">
        <v>135</v>
      </c>
      <c r="W1526" s="8">
        <v>0.22</v>
      </c>
      <c r="X1526" s="38">
        <v>0</v>
      </c>
      <c r="Y1526" s="42">
        <f t="shared" ref="Y1526" ca="1" si="4545">$L$3+AL1526</f>
        <v>42068</v>
      </c>
      <c r="Z1526" s="1" t="s">
        <v>139</v>
      </c>
      <c r="AA1526" s="1" t="s">
        <v>671</v>
      </c>
      <c r="AB1526" s="1">
        <v>0</v>
      </c>
      <c r="AL1526" s="2">
        <v>8</v>
      </c>
      <c r="AM1526" s="4">
        <v>1</v>
      </c>
      <c r="AN1526" s="39" t="s">
        <v>0</v>
      </c>
      <c r="AO1526" s="43"/>
      <c r="AP1526" s="43">
        <f t="shared" ref="AP1526:BA1526" si="4546">IF(AQ1531+AP1530+AP1532-AO1527&lt;0,0,MAX((AQ1531+AP1530+AP1532-AO1527),$AM1535))</f>
        <v>0</v>
      </c>
      <c r="AQ1526" s="43">
        <f t="shared" si="4546"/>
        <v>0</v>
      </c>
      <c r="AR1526" s="43">
        <f t="shared" si="4546"/>
        <v>0</v>
      </c>
      <c r="AS1526" s="43">
        <f t="shared" si="4546"/>
        <v>0</v>
      </c>
      <c r="AT1526" s="43">
        <f t="shared" si="4546"/>
        <v>0</v>
      </c>
      <c r="AU1526" s="43">
        <f t="shared" si="4546"/>
        <v>0</v>
      </c>
      <c r="AV1526" s="43">
        <f t="shared" si="4546"/>
        <v>0</v>
      </c>
      <c r="AW1526" s="43">
        <f t="shared" si="4546"/>
        <v>0</v>
      </c>
      <c r="AX1526" s="43">
        <f t="shared" si="4546"/>
        <v>0</v>
      </c>
      <c r="AY1526" s="43">
        <f t="shared" si="4546"/>
        <v>0</v>
      </c>
      <c r="AZ1526" s="43">
        <f t="shared" si="4546"/>
        <v>0</v>
      </c>
      <c r="BA1526" s="26">
        <f t="shared" si="4546"/>
        <v>0</v>
      </c>
    </row>
    <row r="1527" spans="1:53" x14ac:dyDescent="0.25">
      <c r="A1527" s="9">
        <v>2</v>
      </c>
      <c r="C1527" s="1" t="s">
        <v>651</v>
      </c>
      <c r="D1527" s="1" t="s">
        <v>68</v>
      </c>
      <c r="E1527" s="1" t="s">
        <v>223</v>
      </c>
      <c r="F1527" s="1" t="s">
        <v>104</v>
      </c>
      <c r="G1527" s="1" t="s">
        <v>68</v>
      </c>
      <c r="H1527" s="1" t="s">
        <v>136</v>
      </c>
      <c r="I1527" s="1" t="s">
        <v>47</v>
      </c>
      <c r="J1527" s="1" t="s">
        <v>356</v>
      </c>
      <c r="N1527" s="1">
        <v>1</v>
      </c>
      <c r="O1527" s="1">
        <v>1</v>
      </c>
      <c r="Y1527" s="36"/>
      <c r="AL1527" s="37"/>
      <c r="AM1527" s="37"/>
      <c r="AN1527" s="12" t="s">
        <v>1</v>
      </c>
      <c r="AO1527" s="44">
        <v>50000</v>
      </c>
      <c r="AP1527" s="44">
        <f t="shared" ref="AP1527" si="4547">AO1527+AP1526-AP1532-AP1530</f>
        <v>42939</v>
      </c>
      <c r="AQ1527" s="44">
        <f t="shared" ref="AQ1527" si="4548">AP1527+AQ1526-AQ1532-AQ1530</f>
        <v>37339</v>
      </c>
      <c r="AR1527" s="44">
        <f t="shared" ref="AR1527" si="4549">AQ1527+AR1526-AR1532-AR1530</f>
        <v>29039</v>
      </c>
      <c r="AS1527" s="44">
        <f t="shared" ref="AS1527" si="4550">AR1527+AS1526-AS1532-AS1530</f>
        <v>23763</v>
      </c>
      <c r="AT1527" s="44">
        <f t="shared" ref="AT1527" si="4551">AS1527+AT1526-AT1532-AT1530</f>
        <v>23763</v>
      </c>
      <c r="AU1527" s="44">
        <f t="shared" ref="AU1527" si="4552">AT1527+AU1526-AU1532-AU1530</f>
        <v>23763</v>
      </c>
      <c r="AV1527" s="44">
        <f t="shared" ref="AV1527" si="4553">AU1527+AV1526-AV1532-AV1530</f>
        <v>23763</v>
      </c>
      <c r="AW1527" s="44">
        <f t="shared" ref="AW1527" si="4554">AV1527+AW1526-AW1532-AW1530</f>
        <v>23763</v>
      </c>
      <c r="AX1527" s="44">
        <f t="shared" ref="AX1527" si="4555">AW1527+AX1526-AX1532-AX1530</f>
        <v>23763</v>
      </c>
      <c r="AY1527" s="44">
        <f t="shared" ref="AY1527" si="4556">AX1527+AY1526-AY1532-AY1530</f>
        <v>23763</v>
      </c>
      <c r="AZ1527" s="44">
        <f t="shared" ref="AZ1527" si="4557">AY1527+AZ1526-AZ1532-AZ1530</f>
        <v>23763</v>
      </c>
      <c r="BA1527" s="23">
        <f t="shared" ref="BA1527" si="4558">AZ1527+BA1526-BA1532-BA1530</f>
        <v>23763</v>
      </c>
    </row>
    <row r="1528" spans="1:53" hidden="1" x14ac:dyDescent="0.25">
      <c r="A1528" s="9">
        <v>3</v>
      </c>
      <c r="C1528" s="1" t="s">
        <v>651</v>
      </c>
      <c r="D1528" s="1" t="s">
        <v>68</v>
      </c>
      <c r="E1528" s="1" t="s">
        <v>223</v>
      </c>
      <c r="F1528" s="1" t="s">
        <v>104</v>
      </c>
      <c r="G1528" s="1" t="s">
        <v>68</v>
      </c>
      <c r="H1528" s="1" t="s">
        <v>136</v>
      </c>
      <c r="I1528" s="1" t="s">
        <v>47</v>
      </c>
      <c r="J1528" s="1" t="s">
        <v>356</v>
      </c>
      <c r="N1528" s="1">
        <v>1</v>
      </c>
      <c r="O1528" s="1">
        <v>1</v>
      </c>
      <c r="Y1528" s="36"/>
      <c r="AL1528" s="37"/>
      <c r="AM1528" s="37"/>
      <c r="AN1528" s="13" t="s">
        <v>3</v>
      </c>
      <c r="AO1528" s="45"/>
      <c r="AP1528" s="45">
        <f t="shared" ref="AP1528" si="4559">(AP1527/AQ1530)*30</f>
        <v>230.03035714285716</v>
      </c>
      <c r="AQ1528" s="45">
        <f t="shared" ref="AQ1528" si="4560">(AQ1527/AR1530)*30</f>
        <v>134.96024096385543</v>
      </c>
      <c r="AR1528" s="45">
        <f t="shared" ref="AR1528" si="4561">(AR1527/AS1530)*30</f>
        <v>165.11940864291131</v>
      </c>
      <c r="AS1528" s="45" t="e">
        <f t="shared" ref="AS1528" si="4562">(AS1527/AT1530)*30</f>
        <v>#DIV/0!</v>
      </c>
      <c r="AT1528" s="45" t="e">
        <f t="shared" ref="AT1528" si="4563">(AT1527/AU1530)*30</f>
        <v>#DIV/0!</v>
      </c>
      <c r="AU1528" s="45" t="e">
        <f t="shared" ref="AU1528" si="4564">(AU1527/AV1530)*30</f>
        <v>#DIV/0!</v>
      </c>
      <c r="AV1528" s="45" t="e">
        <f t="shared" ref="AV1528" si="4565">(AV1527/AW1530)*30</f>
        <v>#DIV/0!</v>
      </c>
      <c r="AW1528" s="45" t="e">
        <f t="shared" ref="AW1528" si="4566">(AW1527/AX1530)*30</f>
        <v>#DIV/0!</v>
      </c>
      <c r="AX1528" s="45" t="e">
        <f t="shared" ref="AX1528" si="4567">(AX1527/AY1530)*30</f>
        <v>#DIV/0!</v>
      </c>
      <c r="AY1528" s="45" t="e">
        <f t="shared" ref="AY1528" si="4568">(AY1527/AZ1530)*30</f>
        <v>#DIV/0!</v>
      </c>
      <c r="AZ1528" s="45" t="e">
        <f t="shared" ref="AZ1528" si="4569">(AZ1527/BA1530)*30</f>
        <v>#DIV/0!</v>
      </c>
      <c r="BA1528" s="25" t="e">
        <f t="shared" ref="BA1528" si="4570">(BA1527/BB1530)*30</f>
        <v>#DIV/0!</v>
      </c>
    </row>
    <row r="1529" spans="1:53" hidden="1" x14ac:dyDescent="0.25">
      <c r="A1529" s="9">
        <v>4</v>
      </c>
      <c r="C1529" s="1" t="s">
        <v>651</v>
      </c>
      <c r="D1529" s="1" t="s">
        <v>68</v>
      </c>
      <c r="E1529" s="1" t="s">
        <v>223</v>
      </c>
      <c r="F1529" s="1" t="s">
        <v>104</v>
      </c>
      <c r="G1529" s="1" t="s">
        <v>68</v>
      </c>
      <c r="H1529" s="1" t="s">
        <v>136</v>
      </c>
      <c r="I1529" s="1" t="s">
        <v>47</v>
      </c>
      <c r="J1529" s="1" t="s">
        <v>356</v>
      </c>
      <c r="N1529" s="1">
        <v>1</v>
      </c>
      <c r="O1529" s="1">
        <v>1</v>
      </c>
      <c r="Y1529" s="36"/>
      <c r="AL1529" s="37"/>
      <c r="AM1529" s="37"/>
      <c r="AN1529" s="12" t="s">
        <v>944</v>
      </c>
      <c r="AO1529" s="44"/>
      <c r="AP1529" s="44"/>
      <c r="AQ1529" s="44"/>
      <c r="AR1529" s="44"/>
      <c r="AS1529" s="44"/>
      <c r="AT1529" s="44"/>
      <c r="AU1529" s="44"/>
      <c r="AV1529" s="44"/>
      <c r="AW1529" s="44"/>
      <c r="AX1529" s="44"/>
      <c r="AY1529" s="44"/>
      <c r="AZ1529" s="44"/>
      <c r="BA1529" s="24"/>
    </row>
    <row r="1530" spans="1:53" hidden="1" x14ac:dyDescent="0.25">
      <c r="A1530" s="9">
        <v>5</v>
      </c>
      <c r="C1530" s="1" t="s">
        <v>651</v>
      </c>
      <c r="D1530" s="1" t="s">
        <v>68</v>
      </c>
      <c r="E1530" s="1" t="s">
        <v>223</v>
      </c>
      <c r="F1530" s="1" t="s">
        <v>104</v>
      </c>
      <c r="G1530" s="1" t="s">
        <v>68</v>
      </c>
      <c r="H1530" s="1" t="s">
        <v>136</v>
      </c>
      <c r="I1530" s="1" t="s">
        <v>47</v>
      </c>
      <c r="J1530" s="1" t="s">
        <v>356</v>
      </c>
      <c r="N1530" s="1">
        <v>1</v>
      </c>
      <c r="O1530" s="1">
        <v>1</v>
      </c>
      <c r="Y1530" s="36"/>
      <c r="AL1530" s="37"/>
      <c r="AM1530" s="37"/>
      <c r="AN1530" s="13" t="s">
        <v>2</v>
      </c>
      <c r="AO1530" s="22"/>
      <c r="AP1530" s="22">
        <f>MPS!P$6*'Purshasing (2)'!$N1526+MPS!P$7*'Purshasing (2)'!$O1526+MPS!P$8*'Purshasing (2)'!$P1526+MPS!P$9*'Purshasing (2)'!$Q1526+MPS!P$10*'Purshasing (2)'!$R1526+MPS!P$11*'Purshasing (2)'!$S1526+MPS!P$12*'Purshasing (2)'!$T1526</f>
        <v>5061</v>
      </c>
      <c r="AQ1530" s="22">
        <f>MPS!Q$6*'Purshasing (2)'!$N1526+MPS!Q$7*'Purshasing (2)'!$O1526+MPS!Q$8*'Purshasing (2)'!$P1526+MPS!Q$9*'Purshasing (2)'!$Q1526+MPS!Q$10*'Purshasing (2)'!$R1526+MPS!Q$11*'Purshasing (2)'!$S1526+MPS!Q$12*'Purshasing (2)'!$T1526</f>
        <v>5600</v>
      </c>
      <c r="AR1530" s="22">
        <f>MPS!R$6*'Purshasing (2)'!$N1526+MPS!R$7*'Purshasing (2)'!$O1526+MPS!R$8*'Purshasing (2)'!$P1526+MPS!R$9*'Purshasing (2)'!$Q1526+MPS!R$10*'Purshasing (2)'!$R1526+MPS!R$11*'Purshasing (2)'!$S1526+MPS!R$12*'Purshasing (2)'!$T1526</f>
        <v>8300</v>
      </c>
      <c r="AS1530" s="22">
        <f>MPS!S$6*'Purshasing (2)'!$N1526+MPS!S$7*'Purshasing (2)'!$O1526+MPS!S$8*'Purshasing (2)'!$P1526+MPS!S$9*'Purshasing (2)'!$Q1526+MPS!S$10*'Purshasing (2)'!$R1526+MPS!S$11*'Purshasing (2)'!$S1526+MPS!S$12*'Purshasing (2)'!$T1526</f>
        <v>5276</v>
      </c>
      <c r="AT1530" s="22">
        <f>MPS!T$6*'Purshasing (2)'!$N1526+MPS!T$7*'Purshasing (2)'!$O1526+MPS!T$8*'Purshasing (2)'!$P1526+MPS!T$9*'Purshasing (2)'!$Q1526+MPS!T$10*'Purshasing (2)'!$R1526+MPS!T$11*'Purshasing (2)'!$S1526+MPS!T$12*'Purshasing (2)'!$T1526</f>
        <v>0</v>
      </c>
      <c r="AU1530" s="22">
        <f>MPS!U$6*'Purshasing (2)'!$N1526+MPS!U$7*'Purshasing (2)'!$O1526+MPS!U$8*'Purshasing (2)'!$P1526+MPS!U$9*'Purshasing (2)'!$Q1526+MPS!U$10*'Purshasing (2)'!$R1526+MPS!U$11*'Purshasing (2)'!$S1526+MPS!U$12*'Purshasing (2)'!$T1526</f>
        <v>0</v>
      </c>
      <c r="AV1530" s="22">
        <f>MPS!V$6*'Purshasing (2)'!$N1526+MPS!V$7*'Purshasing (2)'!$O1526+MPS!V$8*'Purshasing (2)'!$P1526+MPS!V$9*'Purshasing (2)'!$Q1526+MPS!V$10*'Purshasing (2)'!$R1526+MPS!V$11*'Purshasing (2)'!$S1526+MPS!V$12*'Purshasing (2)'!$T1526</f>
        <v>0</v>
      </c>
      <c r="AW1530" s="22">
        <f>MPS!W$6*'Purshasing (2)'!$N1526+MPS!W$7*'Purshasing (2)'!$O1526+MPS!W$8*'Purshasing (2)'!$P1526+MPS!W$9*'Purshasing (2)'!$Q1526+MPS!W$10*'Purshasing (2)'!$R1526+MPS!W$11*'Purshasing (2)'!$S1526+MPS!W$12*'Purshasing (2)'!$T1526</f>
        <v>0</v>
      </c>
      <c r="AX1530" s="22">
        <f>MPS!X$6*'Purshasing (2)'!$N1526+MPS!X$7*'Purshasing (2)'!$O1526+MPS!X$8*'Purshasing (2)'!$P1526+MPS!X$9*'Purshasing (2)'!$Q1526+MPS!X$10*'Purshasing (2)'!$R1526+MPS!X$11*'Purshasing (2)'!$S1526+MPS!X$12*'Purshasing (2)'!$T1526</f>
        <v>0</v>
      </c>
      <c r="AY1530" s="22">
        <f>MPS!Y$6*'Purshasing (2)'!$N1526+MPS!Y$7*'Purshasing (2)'!$O1526+MPS!Y$8*'Purshasing (2)'!$P1526+MPS!Y$9*'Purshasing (2)'!$Q1526+MPS!Y$10*'Purshasing (2)'!$R1526+MPS!Y$11*'Purshasing (2)'!$S1526+MPS!Y$12*'Purshasing (2)'!$T1526</f>
        <v>0</v>
      </c>
      <c r="AZ1530" s="22">
        <f>MPS!Z$6*'Purshasing (2)'!$N1526+MPS!Z$7*'Purshasing (2)'!$O1526+MPS!Z$8*'Purshasing (2)'!$P1526+MPS!Z$9*'Purshasing (2)'!$Q1526+MPS!Z$10*'Purshasing (2)'!$R1526+MPS!Z$11*'Purshasing (2)'!$S1526+MPS!Z$12*'Purshasing (2)'!$T1526</f>
        <v>0</v>
      </c>
      <c r="BA1530" s="25">
        <f>MPS!AA$6*'Purshasing (2)'!$N1526+MPS!AA$7*'Purshasing (2)'!$O1526+MPS!AA$8*'Purshasing (2)'!$P1526+MPS!AA$9*'Purshasing (2)'!$Q1526+MPS!AA$10*'Purshasing (2)'!$R1526+MPS!AA$11*'Purshasing (2)'!$S1526+MPS!AA$12*'Purshasing (2)'!$T1526</f>
        <v>0</v>
      </c>
    </row>
    <row r="1531" spans="1:53" hidden="1" x14ac:dyDescent="0.25">
      <c r="A1531" s="9">
        <v>6</v>
      </c>
      <c r="C1531" s="1" t="s">
        <v>651</v>
      </c>
      <c r="D1531" s="1" t="s">
        <v>68</v>
      </c>
      <c r="E1531" s="1" t="s">
        <v>223</v>
      </c>
      <c r="F1531" s="1" t="s">
        <v>104</v>
      </c>
      <c r="G1531" s="1" t="s">
        <v>68</v>
      </c>
      <c r="H1531" s="1" t="s">
        <v>136</v>
      </c>
      <c r="I1531" s="1" t="s">
        <v>47</v>
      </c>
      <c r="J1531" s="1" t="s">
        <v>356</v>
      </c>
      <c r="L1531" s="1"/>
      <c r="N1531" s="1">
        <v>1</v>
      </c>
      <c r="O1531" s="1">
        <v>1</v>
      </c>
      <c r="Y1531" s="36"/>
      <c r="AL1531" s="37"/>
      <c r="AM1531" s="37"/>
      <c r="AN1531" s="12" t="s">
        <v>4</v>
      </c>
      <c r="AO1531" s="23"/>
      <c r="AP1531" s="23">
        <f t="shared" ref="AP1531:BA1531" si="4571">(AQ1530/30)*$X1526</f>
        <v>0</v>
      </c>
      <c r="AQ1531" s="23">
        <f t="shared" si="4571"/>
        <v>0</v>
      </c>
      <c r="AR1531" s="23">
        <f t="shared" si="4571"/>
        <v>0</v>
      </c>
      <c r="AS1531" s="23">
        <f t="shared" si="4571"/>
        <v>0</v>
      </c>
      <c r="AT1531" s="23">
        <f t="shared" si="4571"/>
        <v>0</v>
      </c>
      <c r="AU1531" s="23">
        <f t="shared" si="4571"/>
        <v>0</v>
      </c>
      <c r="AV1531" s="23">
        <f t="shared" si="4571"/>
        <v>0</v>
      </c>
      <c r="AW1531" s="23">
        <f t="shared" si="4571"/>
        <v>0</v>
      </c>
      <c r="AX1531" s="23">
        <f t="shared" si="4571"/>
        <v>0</v>
      </c>
      <c r="AY1531" s="23">
        <f t="shared" si="4571"/>
        <v>0</v>
      </c>
      <c r="AZ1531" s="23">
        <f t="shared" si="4571"/>
        <v>0</v>
      </c>
      <c r="BA1531" s="24">
        <f t="shared" si="4571"/>
        <v>0</v>
      </c>
    </row>
    <row r="1532" spans="1:53" hidden="1" x14ac:dyDescent="0.25">
      <c r="A1532" s="9">
        <v>7</v>
      </c>
      <c r="C1532" s="1" t="s">
        <v>651</v>
      </c>
      <c r="D1532" s="1" t="s">
        <v>68</v>
      </c>
      <c r="E1532" s="1" t="s">
        <v>223</v>
      </c>
      <c r="F1532" s="1" t="s">
        <v>104</v>
      </c>
      <c r="G1532" s="1" t="s">
        <v>68</v>
      </c>
      <c r="H1532" s="1" t="s">
        <v>136</v>
      </c>
      <c r="I1532" s="1" t="s">
        <v>47</v>
      </c>
      <c r="J1532" s="1" t="s">
        <v>356</v>
      </c>
      <c r="L1532" s="1"/>
      <c r="N1532" s="1">
        <v>1</v>
      </c>
      <c r="O1532" s="1">
        <v>1</v>
      </c>
      <c r="Y1532" s="36"/>
      <c r="AL1532" s="37"/>
      <c r="AM1532" s="37"/>
      <c r="AN1532" s="13" t="s">
        <v>5</v>
      </c>
      <c r="AO1532" s="22"/>
      <c r="AP1532" s="22">
        <v>2000</v>
      </c>
      <c r="AQ1532" s="22"/>
      <c r="AR1532" s="22"/>
      <c r="AS1532" s="22"/>
      <c r="AT1532" s="22"/>
      <c r="AU1532" s="22"/>
      <c r="AV1532" s="22"/>
      <c r="AW1532" s="22"/>
      <c r="AX1532" s="22"/>
      <c r="AY1532" s="22"/>
      <c r="AZ1532" s="22"/>
      <c r="BA1532" s="25"/>
    </row>
    <row r="1533" spans="1:53" hidden="1" x14ac:dyDescent="0.25">
      <c r="A1533" s="9">
        <v>8</v>
      </c>
      <c r="C1533" s="1" t="s">
        <v>651</v>
      </c>
      <c r="D1533" s="1" t="s">
        <v>68</v>
      </c>
      <c r="E1533" s="1" t="s">
        <v>223</v>
      </c>
      <c r="F1533" s="1" t="s">
        <v>104</v>
      </c>
      <c r="G1533" s="1" t="s">
        <v>68</v>
      </c>
      <c r="H1533" s="1" t="s">
        <v>136</v>
      </c>
      <c r="I1533" s="1" t="s">
        <v>47</v>
      </c>
      <c r="J1533" s="1" t="s">
        <v>356</v>
      </c>
      <c r="L1533" s="1"/>
      <c r="N1533" s="1">
        <v>1</v>
      </c>
      <c r="O1533" s="1">
        <v>1</v>
      </c>
      <c r="Y1533" s="36"/>
      <c r="AL1533" s="37"/>
      <c r="AM1533" s="37"/>
      <c r="AN1533" s="12" t="s">
        <v>6</v>
      </c>
      <c r="AO1533" s="23"/>
      <c r="AP1533" s="23"/>
      <c r="AQ1533" s="23"/>
      <c r="AR1533" s="23"/>
      <c r="AS1533" s="23"/>
      <c r="AT1533" s="23"/>
      <c r="AU1533" s="23"/>
      <c r="AV1533" s="23"/>
      <c r="AW1533" s="23"/>
      <c r="AX1533" s="23"/>
      <c r="AY1533" s="23"/>
      <c r="AZ1533" s="23"/>
      <c r="BA1533" s="24"/>
    </row>
    <row r="1534" spans="1:53" ht="14.4" hidden="1" thickBot="1" x14ac:dyDescent="0.3">
      <c r="A1534" s="11">
        <v>9</v>
      </c>
      <c r="C1534" s="1" t="s">
        <v>651</v>
      </c>
      <c r="D1534" s="1" t="s">
        <v>68</v>
      </c>
      <c r="E1534" s="1" t="s">
        <v>223</v>
      </c>
      <c r="F1534" s="1" t="s">
        <v>104</v>
      </c>
      <c r="G1534" s="1" t="s">
        <v>68</v>
      </c>
      <c r="H1534" s="1" t="s">
        <v>136</v>
      </c>
      <c r="I1534" s="1" t="s">
        <v>47</v>
      </c>
      <c r="J1534" s="1" t="s">
        <v>356</v>
      </c>
      <c r="L1534" s="1"/>
      <c r="N1534" s="1">
        <v>1</v>
      </c>
      <c r="O1534" s="1">
        <v>1</v>
      </c>
      <c r="Y1534" s="36"/>
      <c r="AL1534" s="37"/>
      <c r="AM1534" s="37"/>
      <c r="AN1534" s="27" t="s">
        <v>7</v>
      </c>
      <c r="AO1534" s="28"/>
      <c r="AP1534" s="28"/>
      <c r="AQ1534" s="28"/>
      <c r="AR1534" s="28"/>
      <c r="AS1534" s="28"/>
      <c r="AT1534" s="28"/>
      <c r="AU1534" s="28"/>
      <c r="AV1534" s="28"/>
      <c r="AW1534" s="28"/>
      <c r="AX1534" s="28"/>
      <c r="AY1534" s="28"/>
      <c r="AZ1534" s="28"/>
      <c r="BA1534" s="29"/>
    </row>
    <row r="1535" spans="1:53" ht="15" hidden="1" thickTop="1" thickBot="1" x14ac:dyDescent="0.3">
      <c r="A1535" s="6">
        <v>1</v>
      </c>
      <c r="B1535" s="14">
        <v>171</v>
      </c>
      <c r="C1535" s="7" t="s">
        <v>651</v>
      </c>
      <c r="D1535" s="7" t="s">
        <v>68</v>
      </c>
      <c r="E1535" s="7" t="s">
        <v>223</v>
      </c>
      <c r="F1535" s="7" t="s">
        <v>104</v>
      </c>
      <c r="G1535" s="7" t="s">
        <v>68</v>
      </c>
      <c r="H1535" s="7" t="s">
        <v>136</v>
      </c>
      <c r="I1535" s="7" t="s">
        <v>47</v>
      </c>
      <c r="J1535" s="7" t="s">
        <v>356</v>
      </c>
      <c r="K1535" s="7" t="s">
        <v>698</v>
      </c>
      <c r="L1535" s="31" t="s">
        <v>699</v>
      </c>
      <c r="M1535" s="7" t="e">
        <v>#N/A</v>
      </c>
      <c r="N1535" s="7"/>
      <c r="O1535" s="7"/>
      <c r="P1535" s="7">
        <v>1</v>
      </c>
      <c r="Q1535" s="7"/>
      <c r="R1535" s="7"/>
      <c r="S1535" s="7"/>
      <c r="T1535" s="7"/>
      <c r="U1535" s="7"/>
      <c r="V1535" s="8" t="s">
        <v>135</v>
      </c>
      <c r="W1535" s="8">
        <v>0.22</v>
      </c>
      <c r="X1535" s="38">
        <v>0</v>
      </c>
      <c r="Y1535" s="42">
        <f t="shared" ref="Y1535" ca="1" si="4572">$L$3+AL1535</f>
        <v>42068</v>
      </c>
      <c r="Z1535" s="1" t="s">
        <v>139</v>
      </c>
      <c r="AA1535" s="1" t="s">
        <v>671</v>
      </c>
      <c r="AB1535" s="1">
        <v>0</v>
      </c>
      <c r="AL1535" s="2">
        <v>8</v>
      </c>
      <c r="AM1535" s="4">
        <v>1</v>
      </c>
      <c r="AN1535" s="39" t="s">
        <v>0</v>
      </c>
      <c r="AO1535" s="43"/>
      <c r="AP1535" s="43">
        <f t="shared" ref="AP1535:BA1535" si="4573">IF(AQ1540+AP1539+AP1541-AO1536&lt;0,0,MAX((AQ1540+AP1539+AP1541-AO1536),$AM1544))</f>
        <v>0</v>
      </c>
      <c r="AQ1535" s="43">
        <f t="shared" si="4573"/>
        <v>0</v>
      </c>
      <c r="AR1535" s="43">
        <f t="shared" si="4573"/>
        <v>0</v>
      </c>
      <c r="AS1535" s="43">
        <f t="shared" si="4573"/>
        <v>0</v>
      </c>
      <c r="AT1535" s="43">
        <f t="shared" si="4573"/>
        <v>0</v>
      </c>
      <c r="AU1535" s="43">
        <f t="shared" si="4573"/>
        <v>0</v>
      </c>
      <c r="AV1535" s="43">
        <f t="shared" si="4573"/>
        <v>0</v>
      </c>
      <c r="AW1535" s="43">
        <f t="shared" si="4573"/>
        <v>0</v>
      </c>
      <c r="AX1535" s="43">
        <f t="shared" si="4573"/>
        <v>0</v>
      </c>
      <c r="AY1535" s="43">
        <f t="shared" si="4573"/>
        <v>0</v>
      </c>
      <c r="AZ1535" s="43">
        <f t="shared" si="4573"/>
        <v>0</v>
      </c>
      <c r="BA1535" s="26">
        <f t="shared" si="4573"/>
        <v>0</v>
      </c>
    </row>
    <row r="1536" spans="1:53" x14ac:dyDescent="0.25">
      <c r="A1536" s="9">
        <v>2</v>
      </c>
      <c r="C1536" s="1" t="s">
        <v>651</v>
      </c>
      <c r="D1536" s="1" t="s">
        <v>68</v>
      </c>
      <c r="E1536" s="1" t="s">
        <v>223</v>
      </c>
      <c r="F1536" s="1" t="s">
        <v>104</v>
      </c>
      <c r="G1536" s="1" t="s">
        <v>68</v>
      </c>
      <c r="H1536" s="1" t="s">
        <v>136</v>
      </c>
      <c r="I1536" s="1" t="s">
        <v>47</v>
      </c>
      <c r="J1536" s="1" t="s">
        <v>356</v>
      </c>
      <c r="P1536" s="1">
        <v>1</v>
      </c>
      <c r="Y1536" s="36"/>
      <c r="AL1536" s="37"/>
      <c r="AM1536" s="37"/>
      <c r="AN1536" s="12" t="s">
        <v>1</v>
      </c>
      <c r="AO1536" s="44">
        <v>50000</v>
      </c>
      <c r="AP1536" s="44">
        <f t="shared" ref="AP1536" si="4574">AO1536+AP1535-AP1541-AP1539</f>
        <v>47100</v>
      </c>
      <c r="AQ1536" s="44">
        <f t="shared" ref="AQ1536" si="4575">AP1536+AQ1535-AQ1541-AQ1539</f>
        <v>46080</v>
      </c>
      <c r="AR1536" s="44">
        <f t="shared" ref="AR1536" si="4576">AQ1536+AR1535-AR1541-AR1539</f>
        <v>43060</v>
      </c>
      <c r="AS1536" s="44">
        <f t="shared" ref="AS1536" si="4577">AR1536+AS1535-AS1541-AS1539</f>
        <v>39644</v>
      </c>
      <c r="AT1536" s="44">
        <f t="shared" ref="AT1536" si="4578">AS1536+AT1535-AT1541-AT1539</f>
        <v>39644</v>
      </c>
      <c r="AU1536" s="44">
        <f t="shared" ref="AU1536" si="4579">AT1536+AU1535-AU1541-AU1539</f>
        <v>39644</v>
      </c>
      <c r="AV1536" s="44">
        <f t="shared" ref="AV1536" si="4580">AU1536+AV1535-AV1541-AV1539</f>
        <v>39644</v>
      </c>
      <c r="AW1536" s="44">
        <f t="shared" ref="AW1536" si="4581">AV1536+AW1535-AW1541-AW1539</f>
        <v>39644</v>
      </c>
      <c r="AX1536" s="44">
        <f t="shared" ref="AX1536" si="4582">AW1536+AX1535-AX1541-AX1539</f>
        <v>39644</v>
      </c>
      <c r="AY1536" s="44">
        <f t="shared" ref="AY1536" si="4583">AX1536+AY1535-AY1541-AY1539</f>
        <v>39644</v>
      </c>
      <c r="AZ1536" s="44">
        <f t="shared" ref="AZ1536" si="4584">AY1536+AZ1535-AZ1541-AZ1539</f>
        <v>39644</v>
      </c>
      <c r="BA1536" s="23">
        <f t="shared" ref="BA1536" si="4585">AZ1536+BA1535-BA1541-BA1539</f>
        <v>39644</v>
      </c>
    </row>
    <row r="1537" spans="1:53" hidden="1" x14ac:dyDescent="0.25">
      <c r="A1537" s="9">
        <v>3</v>
      </c>
      <c r="C1537" s="1" t="s">
        <v>651</v>
      </c>
      <c r="D1537" s="1" t="s">
        <v>68</v>
      </c>
      <c r="E1537" s="1" t="s">
        <v>223</v>
      </c>
      <c r="F1537" s="1" t="s">
        <v>104</v>
      </c>
      <c r="G1537" s="1" t="s">
        <v>68</v>
      </c>
      <c r="H1537" s="1" t="s">
        <v>136</v>
      </c>
      <c r="I1537" s="1" t="s">
        <v>47</v>
      </c>
      <c r="J1537" s="1" t="s">
        <v>356</v>
      </c>
      <c r="P1537" s="1">
        <v>1</v>
      </c>
      <c r="Y1537" s="36"/>
      <c r="AL1537" s="37"/>
      <c r="AM1537" s="37"/>
      <c r="AN1537" s="13" t="s">
        <v>3</v>
      </c>
      <c r="AO1537" s="45"/>
      <c r="AP1537" s="45">
        <f t="shared" ref="AP1537" si="4586">(AP1536/AQ1539)*30</f>
        <v>1385.294117647059</v>
      </c>
      <c r="AQ1537" s="45">
        <f t="shared" ref="AQ1537" si="4587">(AQ1536/AR1539)*30</f>
        <v>457.74834437086093</v>
      </c>
      <c r="AR1537" s="45">
        <f t="shared" ref="AR1537" si="4588">(AR1536/AS1539)*30</f>
        <v>378.1615925058548</v>
      </c>
      <c r="AS1537" s="45" t="e">
        <f t="shared" ref="AS1537" si="4589">(AS1536/AT1539)*30</f>
        <v>#DIV/0!</v>
      </c>
      <c r="AT1537" s="45" t="e">
        <f t="shared" ref="AT1537" si="4590">(AT1536/AU1539)*30</f>
        <v>#DIV/0!</v>
      </c>
      <c r="AU1537" s="45" t="e">
        <f t="shared" ref="AU1537" si="4591">(AU1536/AV1539)*30</f>
        <v>#DIV/0!</v>
      </c>
      <c r="AV1537" s="45" t="e">
        <f t="shared" ref="AV1537" si="4592">(AV1536/AW1539)*30</f>
        <v>#DIV/0!</v>
      </c>
      <c r="AW1537" s="45" t="e">
        <f t="shared" ref="AW1537" si="4593">(AW1536/AX1539)*30</f>
        <v>#DIV/0!</v>
      </c>
      <c r="AX1537" s="45" t="e">
        <f t="shared" ref="AX1537" si="4594">(AX1536/AY1539)*30</f>
        <v>#DIV/0!</v>
      </c>
      <c r="AY1537" s="45" t="e">
        <f t="shared" ref="AY1537" si="4595">(AY1536/AZ1539)*30</f>
        <v>#DIV/0!</v>
      </c>
      <c r="AZ1537" s="45" t="e">
        <f t="shared" ref="AZ1537" si="4596">(AZ1536/BA1539)*30</f>
        <v>#DIV/0!</v>
      </c>
      <c r="BA1537" s="25" t="e">
        <f t="shared" ref="BA1537" si="4597">(BA1536/BB1539)*30</f>
        <v>#DIV/0!</v>
      </c>
    </row>
    <row r="1538" spans="1:53" hidden="1" x14ac:dyDescent="0.25">
      <c r="A1538" s="9">
        <v>4</v>
      </c>
      <c r="C1538" s="1" t="s">
        <v>651</v>
      </c>
      <c r="D1538" s="1" t="s">
        <v>68</v>
      </c>
      <c r="E1538" s="1" t="s">
        <v>223</v>
      </c>
      <c r="F1538" s="1" t="s">
        <v>104</v>
      </c>
      <c r="G1538" s="1" t="s">
        <v>68</v>
      </c>
      <c r="H1538" s="1" t="s">
        <v>136</v>
      </c>
      <c r="I1538" s="1" t="s">
        <v>47</v>
      </c>
      <c r="J1538" s="1" t="s">
        <v>356</v>
      </c>
      <c r="P1538" s="1">
        <v>1</v>
      </c>
      <c r="Y1538" s="36"/>
      <c r="AL1538" s="37"/>
      <c r="AM1538" s="37"/>
      <c r="AN1538" s="12" t="s">
        <v>944</v>
      </c>
      <c r="AO1538" s="44"/>
      <c r="AP1538" s="44"/>
      <c r="AQ1538" s="44"/>
      <c r="AR1538" s="44"/>
      <c r="AS1538" s="44"/>
      <c r="AT1538" s="44"/>
      <c r="AU1538" s="44"/>
      <c r="AV1538" s="44"/>
      <c r="AW1538" s="44"/>
      <c r="AX1538" s="44"/>
      <c r="AY1538" s="44"/>
      <c r="AZ1538" s="44"/>
      <c r="BA1538" s="24"/>
    </row>
    <row r="1539" spans="1:53" hidden="1" x14ac:dyDescent="0.25">
      <c r="A1539" s="9">
        <v>5</v>
      </c>
      <c r="C1539" s="1" t="s">
        <v>651</v>
      </c>
      <c r="D1539" s="1" t="s">
        <v>68</v>
      </c>
      <c r="E1539" s="1" t="s">
        <v>223</v>
      </c>
      <c r="F1539" s="1" t="s">
        <v>104</v>
      </c>
      <c r="G1539" s="1" t="s">
        <v>68</v>
      </c>
      <c r="H1539" s="1" t="s">
        <v>136</v>
      </c>
      <c r="I1539" s="1" t="s">
        <v>47</v>
      </c>
      <c r="J1539" s="1" t="s">
        <v>356</v>
      </c>
      <c r="P1539" s="1">
        <v>1</v>
      </c>
      <c r="Y1539" s="36"/>
      <c r="AL1539" s="37"/>
      <c r="AM1539" s="37"/>
      <c r="AN1539" s="13" t="s">
        <v>2</v>
      </c>
      <c r="AO1539" s="22"/>
      <c r="AP1539" s="22">
        <f>MPS!P$6*'Purshasing (2)'!$N1535+MPS!P$7*'Purshasing (2)'!$O1535+MPS!P$8*'Purshasing (2)'!$P1535+MPS!P$9*'Purshasing (2)'!$Q1535+MPS!P$10*'Purshasing (2)'!$R1535+MPS!P$11*'Purshasing (2)'!$S1535+MPS!P$12*'Purshasing (2)'!$T1535</f>
        <v>900</v>
      </c>
      <c r="AQ1539" s="22">
        <f>MPS!Q$6*'Purshasing (2)'!$N1535+MPS!Q$7*'Purshasing (2)'!$O1535+MPS!Q$8*'Purshasing (2)'!$P1535+MPS!Q$9*'Purshasing (2)'!$Q1535+MPS!Q$10*'Purshasing (2)'!$R1535+MPS!Q$11*'Purshasing (2)'!$S1535+MPS!Q$12*'Purshasing (2)'!$T1535</f>
        <v>1020</v>
      </c>
      <c r="AR1539" s="22">
        <f>MPS!R$6*'Purshasing (2)'!$N1535+MPS!R$7*'Purshasing (2)'!$O1535+MPS!R$8*'Purshasing (2)'!$P1535+MPS!R$9*'Purshasing (2)'!$Q1535+MPS!R$10*'Purshasing (2)'!$R1535+MPS!R$11*'Purshasing (2)'!$S1535+MPS!R$12*'Purshasing (2)'!$T1535</f>
        <v>3020</v>
      </c>
      <c r="AS1539" s="22">
        <f>MPS!S$6*'Purshasing (2)'!$N1535+MPS!S$7*'Purshasing (2)'!$O1535+MPS!S$8*'Purshasing (2)'!$P1535+MPS!S$9*'Purshasing (2)'!$Q1535+MPS!S$10*'Purshasing (2)'!$R1535+MPS!S$11*'Purshasing (2)'!$S1535+MPS!S$12*'Purshasing (2)'!$T1535</f>
        <v>3416</v>
      </c>
      <c r="AT1539" s="22">
        <f>MPS!T$6*'Purshasing (2)'!$N1535+MPS!T$7*'Purshasing (2)'!$O1535+MPS!T$8*'Purshasing (2)'!$P1535+MPS!T$9*'Purshasing (2)'!$Q1535+MPS!T$10*'Purshasing (2)'!$R1535+MPS!T$11*'Purshasing (2)'!$S1535+MPS!T$12*'Purshasing (2)'!$T1535</f>
        <v>0</v>
      </c>
      <c r="AU1539" s="22">
        <f>MPS!U$6*'Purshasing (2)'!$N1535+MPS!U$7*'Purshasing (2)'!$O1535+MPS!U$8*'Purshasing (2)'!$P1535+MPS!U$9*'Purshasing (2)'!$Q1535+MPS!U$10*'Purshasing (2)'!$R1535+MPS!U$11*'Purshasing (2)'!$S1535+MPS!U$12*'Purshasing (2)'!$T1535</f>
        <v>0</v>
      </c>
      <c r="AV1539" s="22">
        <f>MPS!V$6*'Purshasing (2)'!$N1535+MPS!V$7*'Purshasing (2)'!$O1535+MPS!V$8*'Purshasing (2)'!$P1535+MPS!V$9*'Purshasing (2)'!$Q1535+MPS!V$10*'Purshasing (2)'!$R1535+MPS!V$11*'Purshasing (2)'!$S1535+MPS!V$12*'Purshasing (2)'!$T1535</f>
        <v>0</v>
      </c>
      <c r="AW1539" s="22">
        <f>MPS!W$6*'Purshasing (2)'!$N1535+MPS!W$7*'Purshasing (2)'!$O1535+MPS!W$8*'Purshasing (2)'!$P1535+MPS!W$9*'Purshasing (2)'!$Q1535+MPS!W$10*'Purshasing (2)'!$R1535+MPS!W$11*'Purshasing (2)'!$S1535+MPS!W$12*'Purshasing (2)'!$T1535</f>
        <v>0</v>
      </c>
      <c r="AX1539" s="22">
        <f>MPS!X$6*'Purshasing (2)'!$N1535+MPS!X$7*'Purshasing (2)'!$O1535+MPS!X$8*'Purshasing (2)'!$P1535+MPS!X$9*'Purshasing (2)'!$Q1535+MPS!X$10*'Purshasing (2)'!$R1535+MPS!X$11*'Purshasing (2)'!$S1535+MPS!X$12*'Purshasing (2)'!$T1535</f>
        <v>0</v>
      </c>
      <c r="AY1539" s="22">
        <f>MPS!Y$6*'Purshasing (2)'!$N1535+MPS!Y$7*'Purshasing (2)'!$O1535+MPS!Y$8*'Purshasing (2)'!$P1535+MPS!Y$9*'Purshasing (2)'!$Q1535+MPS!Y$10*'Purshasing (2)'!$R1535+MPS!Y$11*'Purshasing (2)'!$S1535+MPS!Y$12*'Purshasing (2)'!$T1535</f>
        <v>0</v>
      </c>
      <c r="AZ1539" s="22">
        <f>MPS!Z$6*'Purshasing (2)'!$N1535+MPS!Z$7*'Purshasing (2)'!$O1535+MPS!Z$8*'Purshasing (2)'!$P1535+MPS!Z$9*'Purshasing (2)'!$Q1535+MPS!Z$10*'Purshasing (2)'!$R1535+MPS!Z$11*'Purshasing (2)'!$S1535+MPS!Z$12*'Purshasing (2)'!$T1535</f>
        <v>0</v>
      </c>
      <c r="BA1539" s="25">
        <f>MPS!AA$6*'Purshasing (2)'!$N1535+MPS!AA$7*'Purshasing (2)'!$O1535+MPS!AA$8*'Purshasing (2)'!$P1535+MPS!AA$9*'Purshasing (2)'!$Q1535+MPS!AA$10*'Purshasing (2)'!$R1535+MPS!AA$11*'Purshasing (2)'!$S1535+MPS!AA$12*'Purshasing (2)'!$T1535</f>
        <v>0</v>
      </c>
    </row>
    <row r="1540" spans="1:53" hidden="1" x14ac:dyDescent="0.25">
      <c r="A1540" s="9">
        <v>6</v>
      </c>
      <c r="C1540" s="1" t="s">
        <v>651</v>
      </c>
      <c r="D1540" s="1" t="s">
        <v>68</v>
      </c>
      <c r="E1540" s="1" t="s">
        <v>223</v>
      </c>
      <c r="F1540" s="1" t="s">
        <v>104</v>
      </c>
      <c r="G1540" s="1" t="s">
        <v>68</v>
      </c>
      <c r="H1540" s="1" t="s">
        <v>136</v>
      </c>
      <c r="I1540" s="1" t="s">
        <v>47</v>
      </c>
      <c r="J1540" s="1" t="s">
        <v>356</v>
      </c>
      <c r="L1540" s="1"/>
      <c r="P1540" s="1">
        <v>1</v>
      </c>
      <c r="Y1540" s="36"/>
      <c r="AL1540" s="37"/>
      <c r="AM1540" s="37"/>
      <c r="AN1540" s="12" t="s">
        <v>4</v>
      </c>
      <c r="AO1540" s="23"/>
      <c r="AP1540" s="23">
        <f t="shared" ref="AP1540:BA1540" si="4598">(AQ1539/30)*$X1535</f>
        <v>0</v>
      </c>
      <c r="AQ1540" s="23">
        <f t="shared" si="4598"/>
        <v>0</v>
      </c>
      <c r="AR1540" s="23">
        <f t="shared" si="4598"/>
        <v>0</v>
      </c>
      <c r="AS1540" s="23">
        <f t="shared" si="4598"/>
        <v>0</v>
      </c>
      <c r="AT1540" s="23">
        <f t="shared" si="4598"/>
        <v>0</v>
      </c>
      <c r="AU1540" s="23">
        <f t="shared" si="4598"/>
        <v>0</v>
      </c>
      <c r="AV1540" s="23">
        <f t="shared" si="4598"/>
        <v>0</v>
      </c>
      <c r="AW1540" s="23">
        <f t="shared" si="4598"/>
        <v>0</v>
      </c>
      <c r="AX1540" s="23">
        <f t="shared" si="4598"/>
        <v>0</v>
      </c>
      <c r="AY1540" s="23">
        <f t="shared" si="4598"/>
        <v>0</v>
      </c>
      <c r="AZ1540" s="23">
        <f t="shared" si="4598"/>
        <v>0</v>
      </c>
      <c r="BA1540" s="24">
        <f t="shared" si="4598"/>
        <v>0</v>
      </c>
    </row>
    <row r="1541" spans="1:53" hidden="1" x14ac:dyDescent="0.25">
      <c r="A1541" s="9">
        <v>7</v>
      </c>
      <c r="C1541" s="1" t="s">
        <v>651</v>
      </c>
      <c r="D1541" s="1" t="s">
        <v>68</v>
      </c>
      <c r="E1541" s="1" t="s">
        <v>223</v>
      </c>
      <c r="F1541" s="1" t="s">
        <v>104</v>
      </c>
      <c r="G1541" s="1" t="s">
        <v>68</v>
      </c>
      <c r="H1541" s="1" t="s">
        <v>136</v>
      </c>
      <c r="I1541" s="1" t="s">
        <v>47</v>
      </c>
      <c r="J1541" s="1" t="s">
        <v>356</v>
      </c>
      <c r="L1541" s="1"/>
      <c r="P1541" s="1">
        <v>1</v>
      </c>
      <c r="Y1541" s="36"/>
      <c r="AL1541" s="37"/>
      <c r="AM1541" s="37"/>
      <c r="AN1541" s="13" t="s">
        <v>5</v>
      </c>
      <c r="AO1541" s="22"/>
      <c r="AP1541" s="22">
        <v>2000</v>
      </c>
      <c r="AQ1541" s="22"/>
      <c r="AR1541" s="22"/>
      <c r="AS1541" s="22"/>
      <c r="AT1541" s="22"/>
      <c r="AU1541" s="22"/>
      <c r="AV1541" s="22"/>
      <c r="AW1541" s="22"/>
      <c r="AX1541" s="22"/>
      <c r="AY1541" s="22"/>
      <c r="AZ1541" s="22"/>
      <c r="BA1541" s="25"/>
    </row>
    <row r="1542" spans="1:53" hidden="1" x14ac:dyDescent="0.25">
      <c r="A1542" s="9">
        <v>8</v>
      </c>
      <c r="C1542" s="1" t="s">
        <v>651</v>
      </c>
      <c r="D1542" s="1" t="s">
        <v>68</v>
      </c>
      <c r="E1542" s="1" t="s">
        <v>223</v>
      </c>
      <c r="F1542" s="1" t="s">
        <v>104</v>
      </c>
      <c r="G1542" s="1" t="s">
        <v>68</v>
      </c>
      <c r="H1542" s="1" t="s">
        <v>136</v>
      </c>
      <c r="I1542" s="1" t="s">
        <v>47</v>
      </c>
      <c r="J1542" s="1" t="s">
        <v>356</v>
      </c>
      <c r="L1542" s="1"/>
      <c r="P1542" s="1">
        <v>1</v>
      </c>
      <c r="Y1542" s="36"/>
      <c r="AL1542" s="37"/>
      <c r="AM1542" s="37"/>
      <c r="AN1542" s="12" t="s">
        <v>6</v>
      </c>
      <c r="AO1542" s="23"/>
      <c r="AP1542" s="23"/>
      <c r="AQ1542" s="23"/>
      <c r="AR1542" s="23"/>
      <c r="AS1542" s="23"/>
      <c r="AT1542" s="23"/>
      <c r="AU1542" s="23"/>
      <c r="AV1542" s="23"/>
      <c r="AW1542" s="23"/>
      <c r="AX1542" s="23"/>
      <c r="AY1542" s="23"/>
      <c r="AZ1542" s="23"/>
      <c r="BA1542" s="24"/>
    </row>
    <row r="1543" spans="1:53" ht="14.4" hidden="1" thickBot="1" x14ac:dyDescent="0.3">
      <c r="A1543" s="11">
        <v>9</v>
      </c>
      <c r="C1543" s="1" t="s">
        <v>651</v>
      </c>
      <c r="D1543" s="1" t="s">
        <v>68</v>
      </c>
      <c r="E1543" s="1" t="s">
        <v>223</v>
      </c>
      <c r="F1543" s="1" t="s">
        <v>104</v>
      </c>
      <c r="G1543" s="1" t="s">
        <v>68</v>
      </c>
      <c r="H1543" s="1" t="s">
        <v>136</v>
      </c>
      <c r="I1543" s="1" t="s">
        <v>47</v>
      </c>
      <c r="J1543" s="1" t="s">
        <v>356</v>
      </c>
      <c r="L1543" s="1"/>
      <c r="P1543" s="1">
        <v>1</v>
      </c>
      <c r="Y1543" s="36"/>
      <c r="AL1543" s="37"/>
      <c r="AM1543" s="37"/>
      <c r="AN1543" s="27" t="s">
        <v>7</v>
      </c>
      <c r="AO1543" s="28"/>
      <c r="AP1543" s="28"/>
      <c r="AQ1543" s="28"/>
      <c r="AR1543" s="28"/>
      <c r="AS1543" s="28"/>
      <c r="AT1543" s="28"/>
      <c r="AU1543" s="28"/>
      <c r="AV1543" s="28"/>
      <c r="AW1543" s="28"/>
      <c r="AX1543" s="28"/>
      <c r="AY1543" s="28"/>
      <c r="AZ1543" s="28"/>
      <c r="BA1543" s="29"/>
    </row>
    <row r="1544" spans="1:53" ht="15" hidden="1" thickTop="1" thickBot="1" x14ac:dyDescent="0.3">
      <c r="A1544" s="6">
        <v>1</v>
      </c>
      <c r="B1544" s="14">
        <v>172</v>
      </c>
      <c r="C1544" s="7" t="s">
        <v>651</v>
      </c>
      <c r="D1544" s="7" t="s">
        <v>68</v>
      </c>
      <c r="E1544" s="7" t="s">
        <v>43</v>
      </c>
      <c r="F1544" s="7" t="s">
        <v>104</v>
      </c>
      <c r="G1544" s="7" t="s">
        <v>68</v>
      </c>
      <c r="H1544" s="7" t="s">
        <v>136</v>
      </c>
      <c r="I1544" s="7" t="s">
        <v>47</v>
      </c>
      <c r="J1544" s="7" t="s">
        <v>356</v>
      </c>
      <c r="K1544" s="7" t="s">
        <v>700</v>
      </c>
      <c r="L1544" s="31" t="s">
        <v>701</v>
      </c>
      <c r="M1544" s="7" t="s">
        <v>702</v>
      </c>
      <c r="N1544" s="7">
        <v>6</v>
      </c>
      <c r="O1544" s="7">
        <v>8</v>
      </c>
      <c r="P1544" s="7">
        <v>8</v>
      </c>
      <c r="Q1544" s="7"/>
      <c r="R1544" s="7"/>
      <c r="S1544" s="7"/>
      <c r="T1544" s="7"/>
      <c r="U1544" s="7"/>
      <c r="V1544" s="8" t="s">
        <v>135</v>
      </c>
      <c r="W1544" s="8">
        <v>0.17000009158126705</v>
      </c>
      <c r="X1544" s="38">
        <v>0</v>
      </c>
      <c r="Y1544" s="42">
        <f t="shared" ref="Y1544" ca="1" si="4599">$L$3+AL1544</f>
        <v>42068</v>
      </c>
      <c r="Z1544" s="1" t="s">
        <v>139</v>
      </c>
      <c r="AA1544" s="1" t="s">
        <v>671</v>
      </c>
      <c r="AB1544" s="1">
        <v>0</v>
      </c>
      <c r="AL1544" s="2">
        <v>8</v>
      </c>
      <c r="AM1544" s="4">
        <v>1</v>
      </c>
      <c r="AN1544" s="39" t="s">
        <v>0</v>
      </c>
      <c r="AO1544" s="43"/>
      <c r="AP1544" s="43">
        <f t="shared" ref="AP1544:BA1544" si="4600">IF(AQ1549+AP1548+AP1550-AO1545&lt;0,0,MAX((AQ1549+AP1548+AP1550-AO1545),$AM1553))</f>
        <v>0</v>
      </c>
      <c r="AQ1544" s="43">
        <f t="shared" si="4600"/>
        <v>48126</v>
      </c>
      <c r="AR1544" s="43">
        <f t="shared" si="4600"/>
        <v>85560</v>
      </c>
      <c r="AS1544" s="43">
        <f t="shared" si="4600"/>
        <v>65218</v>
      </c>
      <c r="AT1544" s="43">
        <f t="shared" si="4600"/>
        <v>1</v>
      </c>
      <c r="AU1544" s="43">
        <f t="shared" si="4600"/>
        <v>0</v>
      </c>
      <c r="AV1544" s="43">
        <f t="shared" si="4600"/>
        <v>0</v>
      </c>
      <c r="AW1544" s="43">
        <f t="shared" si="4600"/>
        <v>0</v>
      </c>
      <c r="AX1544" s="43">
        <f t="shared" si="4600"/>
        <v>0</v>
      </c>
      <c r="AY1544" s="43">
        <f t="shared" si="4600"/>
        <v>0</v>
      </c>
      <c r="AZ1544" s="43">
        <f t="shared" si="4600"/>
        <v>0</v>
      </c>
      <c r="BA1544" s="26">
        <f t="shared" si="4600"/>
        <v>0</v>
      </c>
    </row>
    <row r="1545" spans="1:53" x14ac:dyDescent="0.25">
      <c r="A1545" s="9">
        <v>2</v>
      </c>
      <c r="C1545" s="1" t="s">
        <v>651</v>
      </c>
      <c r="D1545" s="1" t="s">
        <v>68</v>
      </c>
      <c r="E1545" s="1" t="s">
        <v>43</v>
      </c>
      <c r="F1545" s="1" t="s">
        <v>104</v>
      </c>
      <c r="G1545" s="1" t="s">
        <v>68</v>
      </c>
      <c r="H1545" s="1" t="s">
        <v>136</v>
      </c>
      <c r="I1545" s="1" t="s">
        <v>47</v>
      </c>
      <c r="J1545" s="1" t="s">
        <v>356</v>
      </c>
      <c r="N1545" s="1">
        <v>6</v>
      </c>
      <c r="O1545" s="1">
        <v>8</v>
      </c>
      <c r="P1545" s="1">
        <v>8</v>
      </c>
      <c r="Y1545" s="36"/>
      <c r="AL1545" s="37"/>
      <c r="AM1545" s="37"/>
      <c r="AN1545" s="12" t="s">
        <v>1</v>
      </c>
      <c r="AO1545" s="44">
        <v>50000</v>
      </c>
      <c r="AP1545" s="44">
        <f t="shared" ref="AP1545" si="4601">AO1545+AP1544-AP1550-AP1548</f>
        <v>2434</v>
      </c>
      <c r="AQ1545" s="44">
        <f t="shared" ref="AQ1545" si="4602">AP1545+AQ1544-AQ1550-AQ1548</f>
        <v>0</v>
      </c>
      <c r="AR1545" s="44">
        <f t="shared" ref="AR1545" si="4603">AQ1545+AR1544-AR1550-AR1548</f>
        <v>0</v>
      </c>
      <c r="AS1545" s="44">
        <f t="shared" ref="AS1545" si="4604">AR1545+AS1544-AS1550-AS1548</f>
        <v>0</v>
      </c>
      <c r="AT1545" s="44">
        <f t="shared" ref="AT1545" si="4605">AS1545+AT1544-AT1550-AT1548</f>
        <v>1</v>
      </c>
      <c r="AU1545" s="44">
        <f t="shared" ref="AU1545" si="4606">AT1545+AU1544-AU1550-AU1548</f>
        <v>1</v>
      </c>
      <c r="AV1545" s="44">
        <f t="shared" ref="AV1545" si="4607">AU1545+AV1544-AV1550-AV1548</f>
        <v>1</v>
      </c>
      <c r="AW1545" s="44">
        <f t="shared" ref="AW1545" si="4608">AV1545+AW1544-AW1550-AW1548</f>
        <v>1</v>
      </c>
      <c r="AX1545" s="44">
        <f t="shared" ref="AX1545" si="4609">AW1545+AX1544-AX1550-AX1548</f>
        <v>1</v>
      </c>
      <c r="AY1545" s="44">
        <f t="shared" ref="AY1545" si="4610">AX1545+AY1544-AY1550-AY1548</f>
        <v>1</v>
      </c>
      <c r="AZ1545" s="44">
        <f t="shared" ref="AZ1545" si="4611">AY1545+AZ1544-AZ1550-AZ1548</f>
        <v>1</v>
      </c>
      <c r="BA1545" s="23">
        <f t="shared" ref="BA1545" si="4612">AZ1545+BA1544-BA1550-BA1548</f>
        <v>1</v>
      </c>
    </row>
    <row r="1546" spans="1:53" hidden="1" x14ac:dyDescent="0.25">
      <c r="A1546" s="9">
        <v>3</v>
      </c>
      <c r="C1546" s="1" t="s">
        <v>651</v>
      </c>
      <c r="D1546" s="1" t="s">
        <v>68</v>
      </c>
      <c r="E1546" s="1" t="s">
        <v>43</v>
      </c>
      <c r="F1546" s="1" t="s">
        <v>104</v>
      </c>
      <c r="G1546" s="1" t="s">
        <v>68</v>
      </c>
      <c r="H1546" s="1" t="s">
        <v>136</v>
      </c>
      <c r="I1546" s="1" t="s">
        <v>47</v>
      </c>
      <c r="J1546" s="1" t="s">
        <v>356</v>
      </c>
      <c r="N1546" s="1">
        <v>6</v>
      </c>
      <c r="O1546" s="1">
        <v>8</v>
      </c>
      <c r="P1546" s="1">
        <v>8</v>
      </c>
      <c r="Y1546" s="36"/>
      <c r="AL1546" s="37"/>
      <c r="AM1546" s="37"/>
      <c r="AN1546" s="13" t="s">
        <v>3</v>
      </c>
      <c r="AO1546" s="45"/>
      <c r="AP1546" s="45">
        <f t="shared" ref="AP1546" si="4613">(AP1545/AQ1548)*30</f>
        <v>1.4442246835443038</v>
      </c>
      <c r="AQ1546" s="45">
        <f t="shared" ref="AQ1546" si="4614">(AQ1545/AR1548)*30</f>
        <v>0</v>
      </c>
      <c r="AR1546" s="45">
        <f t="shared" ref="AR1546" si="4615">(AR1545/AS1548)*30</f>
        <v>0</v>
      </c>
      <c r="AS1546" s="45" t="e">
        <f t="shared" ref="AS1546" si="4616">(AS1545/AT1548)*30</f>
        <v>#DIV/0!</v>
      </c>
      <c r="AT1546" s="45" t="e">
        <f t="shared" ref="AT1546" si="4617">(AT1545/AU1548)*30</f>
        <v>#DIV/0!</v>
      </c>
      <c r="AU1546" s="45" t="e">
        <f t="shared" ref="AU1546" si="4618">(AU1545/AV1548)*30</f>
        <v>#DIV/0!</v>
      </c>
      <c r="AV1546" s="45" t="e">
        <f t="shared" ref="AV1546" si="4619">(AV1545/AW1548)*30</f>
        <v>#DIV/0!</v>
      </c>
      <c r="AW1546" s="45" t="e">
        <f t="shared" ref="AW1546" si="4620">(AW1545/AX1548)*30</f>
        <v>#DIV/0!</v>
      </c>
      <c r="AX1546" s="45" t="e">
        <f t="shared" ref="AX1546" si="4621">(AX1545/AY1548)*30</f>
        <v>#DIV/0!</v>
      </c>
      <c r="AY1546" s="45" t="e">
        <f t="shared" ref="AY1546" si="4622">(AY1545/AZ1548)*30</f>
        <v>#DIV/0!</v>
      </c>
      <c r="AZ1546" s="45" t="e">
        <f t="shared" ref="AZ1546" si="4623">(AZ1545/BA1548)*30</f>
        <v>#DIV/0!</v>
      </c>
      <c r="BA1546" s="25" t="e">
        <f t="shared" ref="BA1546" si="4624">(BA1545/BB1548)*30</f>
        <v>#DIV/0!</v>
      </c>
    </row>
    <row r="1547" spans="1:53" hidden="1" x14ac:dyDescent="0.25">
      <c r="A1547" s="9">
        <v>4</v>
      </c>
      <c r="C1547" s="1" t="s">
        <v>651</v>
      </c>
      <c r="D1547" s="1" t="s">
        <v>68</v>
      </c>
      <c r="E1547" s="1" t="s">
        <v>43</v>
      </c>
      <c r="F1547" s="1" t="s">
        <v>104</v>
      </c>
      <c r="G1547" s="1" t="s">
        <v>68</v>
      </c>
      <c r="H1547" s="1" t="s">
        <v>136</v>
      </c>
      <c r="I1547" s="1" t="s">
        <v>47</v>
      </c>
      <c r="J1547" s="1" t="s">
        <v>356</v>
      </c>
      <c r="N1547" s="1">
        <v>6</v>
      </c>
      <c r="O1547" s="1">
        <v>8</v>
      </c>
      <c r="P1547" s="1">
        <v>8</v>
      </c>
      <c r="Y1547" s="36"/>
      <c r="AL1547" s="37"/>
      <c r="AM1547" s="37"/>
      <c r="AN1547" s="12" t="s">
        <v>944</v>
      </c>
      <c r="AO1547" s="44"/>
      <c r="AP1547" s="44"/>
      <c r="AQ1547" s="44"/>
      <c r="AR1547" s="44"/>
      <c r="AS1547" s="44"/>
      <c r="AT1547" s="44"/>
      <c r="AU1547" s="44"/>
      <c r="AV1547" s="44"/>
      <c r="AW1547" s="44"/>
      <c r="AX1547" s="44"/>
      <c r="AY1547" s="44"/>
      <c r="AZ1547" s="44"/>
      <c r="BA1547" s="24"/>
    </row>
    <row r="1548" spans="1:53" hidden="1" x14ac:dyDescent="0.25">
      <c r="A1548" s="9">
        <v>5</v>
      </c>
      <c r="C1548" s="1" t="s">
        <v>651</v>
      </c>
      <c r="D1548" s="1" t="s">
        <v>68</v>
      </c>
      <c r="E1548" s="1" t="s">
        <v>43</v>
      </c>
      <c r="F1548" s="1" t="s">
        <v>104</v>
      </c>
      <c r="G1548" s="1" t="s">
        <v>68</v>
      </c>
      <c r="H1548" s="1" t="s">
        <v>136</v>
      </c>
      <c r="I1548" s="1" t="s">
        <v>47</v>
      </c>
      <c r="J1548" s="1" t="s">
        <v>356</v>
      </c>
      <c r="N1548" s="1">
        <v>6</v>
      </c>
      <c r="O1548" s="1">
        <v>8</v>
      </c>
      <c r="P1548" s="1">
        <v>8</v>
      </c>
      <c r="Y1548" s="36"/>
      <c r="AL1548" s="37"/>
      <c r="AM1548" s="37"/>
      <c r="AN1548" s="13" t="s">
        <v>2</v>
      </c>
      <c r="AO1548" s="22"/>
      <c r="AP1548" s="22">
        <f>MPS!P$6*'Purshasing (2)'!$N1544+MPS!P$7*'Purshasing (2)'!$O1544+MPS!P$8*'Purshasing (2)'!$P1544+MPS!P$9*'Purshasing (2)'!$Q1544+MPS!P$10*'Purshasing (2)'!$R1544+MPS!P$11*'Purshasing (2)'!$S1544+MPS!P$12*'Purshasing (2)'!$T1544</f>
        <v>45566</v>
      </c>
      <c r="AQ1548" s="22">
        <f>MPS!Q$6*'Purshasing (2)'!$N1544+MPS!Q$7*'Purshasing (2)'!$O1544+MPS!Q$8*'Purshasing (2)'!$P1544+MPS!Q$9*'Purshasing (2)'!$Q1544+MPS!Q$10*'Purshasing (2)'!$R1544+MPS!Q$11*'Purshasing (2)'!$S1544+MPS!Q$12*'Purshasing (2)'!$T1544</f>
        <v>50560</v>
      </c>
      <c r="AR1548" s="22">
        <f>MPS!R$6*'Purshasing (2)'!$N1544+MPS!R$7*'Purshasing (2)'!$O1544+MPS!R$8*'Purshasing (2)'!$P1544+MPS!R$9*'Purshasing (2)'!$Q1544+MPS!R$10*'Purshasing (2)'!$R1544+MPS!R$11*'Purshasing (2)'!$S1544+MPS!R$12*'Purshasing (2)'!$T1544</f>
        <v>85560</v>
      </c>
      <c r="AS1548" s="22">
        <f>MPS!S$6*'Purshasing (2)'!$N1544+MPS!S$7*'Purshasing (2)'!$O1544+MPS!S$8*'Purshasing (2)'!$P1544+MPS!S$9*'Purshasing (2)'!$Q1544+MPS!S$10*'Purshasing (2)'!$R1544+MPS!S$11*'Purshasing (2)'!$S1544+MPS!S$12*'Purshasing (2)'!$T1544</f>
        <v>65218</v>
      </c>
      <c r="AT1548" s="22">
        <f>MPS!T$6*'Purshasing (2)'!$N1544+MPS!T$7*'Purshasing (2)'!$O1544+MPS!T$8*'Purshasing (2)'!$P1544+MPS!T$9*'Purshasing (2)'!$Q1544+MPS!T$10*'Purshasing (2)'!$R1544+MPS!T$11*'Purshasing (2)'!$S1544+MPS!T$12*'Purshasing (2)'!$T1544</f>
        <v>0</v>
      </c>
      <c r="AU1548" s="22">
        <f>MPS!U$6*'Purshasing (2)'!$N1544+MPS!U$7*'Purshasing (2)'!$O1544+MPS!U$8*'Purshasing (2)'!$P1544+MPS!U$9*'Purshasing (2)'!$Q1544+MPS!U$10*'Purshasing (2)'!$R1544+MPS!U$11*'Purshasing (2)'!$S1544+MPS!U$12*'Purshasing (2)'!$T1544</f>
        <v>0</v>
      </c>
      <c r="AV1548" s="22">
        <f>MPS!V$6*'Purshasing (2)'!$N1544+MPS!V$7*'Purshasing (2)'!$O1544+MPS!V$8*'Purshasing (2)'!$P1544+MPS!V$9*'Purshasing (2)'!$Q1544+MPS!V$10*'Purshasing (2)'!$R1544+MPS!V$11*'Purshasing (2)'!$S1544+MPS!V$12*'Purshasing (2)'!$T1544</f>
        <v>0</v>
      </c>
      <c r="AW1548" s="22">
        <f>MPS!W$6*'Purshasing (2)'!$N1544+MPS!W$7*'Purshasing (2)'!$O1544+MPS!W$8*'Purshasing (2)'!$P1544+MPS!W$9*'Purshasing (2)'!$Q1544+MPS!W$10*'Purshasing (2)'!$R1544+MPS!W$11*'Purshasing (2)'!$S1544+MPS!W$12*'Purshasing (2)'!$T1544</f>
        <v>0</v>
      </c>
      <c r="AX1548" s="22">
        <f>MPS!X$6*'Purshasing (2)'!$N1544+MPS!X$7*'Purshasing (2)'!$O1544+MPS!X$8*'Purshasing (2)'!$P1544+MPS!X$9*'Purshasing (2)'!$Q1544+MPS!X$10*'Purshasing (2)'!$R1544+MPS!X$11*'Purshasing (2)'!$S1544+MPS!X$12*'Purshasing (2)'!$T1544</f>
        <v>0</v>
      </c>
      <c r="AY1548" s="22">
        <f>MPS!Y$6*'Purshasing (2)'!$N1544+MPS!Y$7*'Purshasing (2)'!$O1544+MPS!Y$8*'Purshasing (2)'!$P1544+MPS!Y$9*'Purshasing (2)'!$Q1544+MPS!Y$10*'Purshasing (2)'!$R1544+MPS!Y$11*'Purshasing (2)'!$S1544+MPS!Y$12*'Purshasing (2)'!$T1544</f>
        <v>0</v>
      </c>
      <c r="AZ1548" s="22">
        <f>MPS!Z$6*'Purshasing (2)'!$N1544+MPS!Z$7*'Purshasing (2)'!$O1544+MPS!Z$8*'Purshasing (2)'!$P1544+MPS!Z$9*'Purshasing (2)'!$Q1544+MPS!Z$10*'Purshasing (2)'!$R1544+MPS!Z$11*'Purshasing (2)'!$S1544+MPS!Z$12*'Purshasing (2)'!$T1544</f>
        <v>0</v>
      </c>
      <c r="BA1548" s="25">
        <f>MPS!AA$6*'Purshasing (2)'!$N1544+MPS!AA$7*'Purshasing (2)'!$O1544+MPS!AA$8*'Purshasing (2)'!$P1544+MPS!AA$9*'Purshasing (2)'!$Q1544+MPS!AA$10*'Purshasing (2)'!$R1544+MPS!AA$11*'Purshasing (2)'!$S1544+MPS!AA$12*'Purshasing (2)'!$T1544</f>
        <v>0</v>
      </c>
    </row>
    <row r="1549" spans="1:53" hidden="1" x14ac:dyDescent="0.25">
      <c r="A1549" s="9">
        <v>6</v>
      </c>
      <c r="C1549" s="1" t="s">
        <v>651</v>
      </c>
      <c r="D1549" s="1" t="s">
        <v>68</v>
      </c>
      <c r="E1549" s="1" t="s">
        <v>43</v>
      </c>
      <c r="F1549" s="1" t="s">
        <v>104</v>
      </c>
      <c r="G1549" s="1" t="s">
        <v>68</v>
      </c>
      <c r="H1549" s="1" t="s">
        <v>136</v>
      </c>
      <c r="I1549" s="1" t="s">
        <v>47</v>
      </c>
      <c r="J1549" s="1" t="s">
        <v>356</v>
      </c>
      <c r="L1549" s="1"/>
      <c r="N1549" s="1">
        <v>6</v>
      </c>
      <c r="O1549" s="1">
        <v>8</v>
      </c>
      <c r="P1549" s="1">
        <v>8</v>
      </c>
      <c r="Y1549" s="36"/>
      <c r="AL1549" s="37"/>
      <c r="AM1549" s="37"/>
      <c r="AN1549" s="12" t="s">
        <v>4</v>
      </c>
      <c r="AO1549" s="23"/>
      <c r="AP1549" s="23">
        <f t="shared" ref="AP1549:BA1549" si="4625">(AQ1548/30)*$X1544</f>
        <v>0</v>
      </c>
      <c r="AQ1549" s="23">
        <f t="shared" si="4625"/>
        <v>0</v>
      </c>
      <c r="AR1549" s="23">
        <f t="shared" si="4625"/>
        <v>0</v>
      </c>
      <c r="AS1549" s="23">
        <f t="shared" si="4625"/>
        <v>0</v>
      </c>
      <c r="AT1549" s="23">
        <f t="shared" si="4625"/>
        <v>0</v>
      </c>
      <c r="AU1549" s="23">
        <f t="shared" si="4625"/>
        <v>0</v>
      </c>
      <c r="AV1549" s="23">
        <f t="shared" si="4625"/>
        <v>0</v>
      </c>
      <c r="AW1549" s="23">
        <f t="shared" si="4625"/>
        <v>0</v>
      </c>
      <c r="AX1549" s="23">
        <f t="shared" si="4625"/>
        <v>0</v>
      </c>
      <c r="AY1549" s="23">
        <f t="shared" si="4625"/>
        <v>0</v>
      </c>
      <c r="AZ1549" s="23">
        <f t="shared" si="4625"/>
        <v>0</v>
      </c>
      <c r="BA1549" s="24">
        <f t="shared" si="4625"/>
        <v>0</v>
      </c>
    </row>
    <row r="1550" spans="1:53" hidden="1" x14ac:dyDescent="0.25">
      <c r="A1550" s="9">
        <v>7</v>
      </c>
      <c r="C1550" s="1" t="s">
        <v>651</v>
      </c>
      <c r="D1550" s="1" t="s">
        <v>68</v>
      </c>
      <c r="E1550" s="1" t="s">
        <v>43</v>
      </c>
      <c r="F1550" s="1" t="s">
        <v>104</v>
      </c>
      <c r="G1550" s="1" t="s">
        <v>68</v>
      </c>
      <c r="H1550" s="1" t="s">
        <v>136</v>
      </c>
      <c r="I1550" s="1" t="s">
        <v>47</v>
      </c>
      <c r="J1550" s="1" t="s">
        <v>356</v>
      </c>
      <c r="L1550" s="1"/>
      <c r="N1550" s="1">
        <v>6</v>
      </c>
      <c r="O1550" s="1">
        <v>8</v>
      </c>
      <c r="P1550" s="1">
        <v>8</v>
      </c>
      <c r="Y1550" s="36"/>
      <c r="AL1550" s="37"/>
      <c r="AM1550" s="37"/>
      <c r="AN1550" s="13" t="s">
        <v>5</v>
      </c>
      <c r="AO1550" s="22"/>
      <c r="AP1550" s="22">
        <v>2000</v>
      </c>
      <c r="AQ1550" s="22"/>
      <c r="AR1550" s="22"/>
      <c r="AS1550" s="22"/>
      <c r="AT1550" s="22"/>
      <c r="AU1550" s="22"/>
      <c r="AV1550" s="22"/>
      <c r="AW1550" s="22"/>
      <c r="AX1550" s="22"/>
      <c r="AY1550" s="22"/>
      <c r="AZ1550" s="22"/>
      <c r="BA1550" s="25"/>
    </row>
    <row r="1551" spans="1:53" hidden="1" x14ac:dyDescent="0.25">
      <c r="A1551" s="9">
        <v>8</v>
      </c>
      <c r="C1551" s="1" t="s">
        <v>651</v>
      </c>
      <c r="D1551" s="1" t="s">
        <v>68</v>
      </c>
      <c r="E1551" s="1" t="s">
        <v>43</v>
      </c>
      <c r="F1551" s="1" t="s">
        <v>104</v>
      </c>
      <c r="G1551" s="1" t="s">
        <v>68</v>
      </c>
      <c r="H1551" s="1" t="s">
        <v>136</v>
      </c>
      <c r="I1551" s="1" t="s">
        <v>47</v>
      </c>
      <c r="J1551" s="1" t="s">
        <v>356</v>
      </c>
      <c r="L1551" s="1"/>
      <c r="N1551" s="1">
        <v>6</v>
      </c>
      <c r="O1551" s="1">
        <v>8</v>
      </c>
      <c r="P1551" s="1">
        <v>8</v>
      </c>
      <c r="Y1551" s="36"/>
      <c r="AL1551" s="37"/>
      <c r="AM1551" s="37"/>
      <c r="AN1551" s="12" t="s">
        <v>6</v>
      </c>
      <c r="AO1551" s="23"/>
      <c r="AP1551" s="23"/>
      <c r="AQ1551" s="23"/>
      <c r="AR1551" s="23"/>
      <c r="AS1551" s="23"/>
      <c r="AT1551" s="23"/>
      <c r="AU1551" s="23"/>
      <c r="AV1551" s="23"/>
      <c r="AW1551" s="23"/>
      <c r="AX1551" s="23"/>
      <c r="AY1551" s="23"/>
      <c r="AZ1551" s="23"/>
      <c r="BA1551" s="24"/>
    </row>
    <row r="1552" spans="1:53" ht="14.4" hidden="1" thickBot="1" x14ac:dyDescent="0.3">
      <c r="A1552" s="11">
        <v>9</v>
      </c>
      <c r="C1552" s="1" t="s">
        <v>651</v>
      </c>
      <c r="D1552" s="1" t="s">
        <v>68</v>
      </c>
      <c r="E1552" s="1" t="s">
        <v>43</v>
      </c>
      <c r="F1552" s="1" t="s">
        <v>104</v>
      </c>
      <c r="G1552" s="1" t="s">
        <v>68</v>
      </c>
      <c r="H1552" s="1" t="s">
        <v>136</v>
      </c>
      <c r="I1552" s="1" t="s">
        <v>47</v>
      </c>
      <c r="J1552" s="1" t="s">
        <v>356</v>
      </c>
      <c r="L1552" s="1"/>
      <c r="N1552" s="1">
        <v>6</v>
      </c>
      <c r="O1552" s="1">
        <v>8</v>
      </c>
      <c r="P1552" s="1">
        <v>8</v>
      </c>
      <c r="Y1552" s="36"/>
      <c r="AL1552" s="37"/>
      <c r="AM1552" s="37"/>
      <c r="AN1552" s="27" t="s">
        <v>7</v>
      </c>
      <c r="AO1552" s="28"/>
      <c r="AP1552" s="28"/>
      <c r="AQ1552" s="28"/>
      <c r="AR1552" s="28"/>
      <c r="AS1552" s="28"/>
      <c r="AT1552" s="28"/>
      <c r="AU1552" s="28"/>
      <c r="AV1552" s="28"/>
      <c r="AW1552" s="28"/>
      <c r="AX1552" s="28"/>
      <c r="AY1552" s="28"/>
      <c r="AZ1552" s="28"/>
      <c r="BA1552" s="29"/>
    </row>
    <row r="1553" spans="1:53" ht="15" hidden="1" thickTop="1" thickBot="1" x14ac:dyDescent="0.3">
      <c r="A1553" s="6">
        <v>1</v>
      </c>
      <c r="B1553" s="14">
        <v>173</v>
      </c>
      <c r="C1553" s="7" t="s">
        <v>703</v>
      </c>
      <c r="D1553" s="7" t="s">
        <v>68</v>
      </c>
      <c r="E1553" s="7" t="s">
        <v>223</v>
      </c>
      <c r="F1553" s="7" t="s">
        <v>104</v>
      </c>
      <c r="G1553" s="7" t="s">
        <v>68</v>
      </c>
      <c r="H1553" s="7" t="s">
        <v>136</v>
      </c>
      <c r="I1553" s="7" t="s">
        <v>64</v>
      </c>
      <c r="J1553" s="7" t="s">
        <v>356</v>
      </c>
      <c r="K1553" s="7" t="s">
        <v>704</v>
      </c>
      <c r="L1553" s="31" t="s">
        <v>705</v>
      </c>
      <c r="M1553" s="7" t="s">
        <v>706</v>
      </c>
      <c r="N1553" s="7"/>
      <c r="O1553" s="7"/>
      <c r="P1553" s="7"/>
      <c r="Q1553" s="7">
        <v>1</v>
      </c>
      <c r="R1553" s="7"/>
      <c r="S1553" s="7">
        <v>1</v>
      </c>
      <c r="T1553" s="7"/>
      <c r="U1553" s="7"/>
      <c r="V1553" s="8" t="s">
        <v>135</v>
      </c>
      <c r="W1553" s="8">
        <v>5.7799917132865781</v>
      </c>
      <c r="X1553" s="38">
        <v>0</v>
      </c>
      <c r="Y1553" s="42">
        <f t="shared" ref="Y1553" ca="1" si="4626">$L$3+AL1553</f>
        <v>42071</v>
      </c>
      <c r="Z1553" s="1" t="s">
        <v>139</v>
      </c>
      <c r="AA1553" s="1" t="s">
        <v>655</v>
      </c>
      <c r="AB1553" s="1">
        <v>0</v>
      </c>
      <c r="AL1553" s="2">
        <v>11</v>
      </c>
      <c r="AM1553" s="4">
        <v>1</v>
      </c>
      <c r="AN1553" s="39" t="s">
        <v>0</v>
      </c>
      <c r="AO1553" s="43"/>
      <c r="AP1553" s="43">
        <f t="shared" ref="AP1553:BA1553" si="4627">IF(AQ1558+AP1557+AP1559-AO1554&lt;0,0,MAX((AQ1558+AP1557+AP1559-AO1554),$AM1562))</f>
        <v>0</v>
      </c>
      <c r="AQ1553" s="43">
        <f t="shared" si="4627"/>
        <v>0</v>
      </c>
      <c r="AR1553" s="43">
        <f t="shared" si="4627"/>
        <v>0</v>
      </c>
      <c r="AS1553" s="43">
        <f t="shared" si="4627"/>
        <v>0</v>
      </c>
      <c r="AT1553" s="43">
        <f t="shared" si="4627"/>
        <v>0</v>
      </c>
      <c r="AU1553" s="43">
        <f t="shared" si="4627"/>
        <v>0</v>
      </c>
      <c r="AV1553" s="43">
        <f t="shared" si="4627"/>
        <v>0</v>
      </c>
      <c r="AW1553" s="43">
        <f t="shared" si="4627"/>
        <v>0</v>
      </c>
      <c r="AX1553" s="43">
        <f t="shared" si="4627"/>
        <v>0</v>
      </c>
      <c r="AY1553" s="43">
        <f t="shared" si="4627"/>
        <v>0</v>
      </c>
      <c r="AZ1553" s="43">
        <f t="shared" si="4627"/>
        <v>0</v>
      </c>
      <c r="BA1553" s="26">
        <f t="shared" si="4627"/>
        <v>0</v>
      </c>
    </row>
    <row r="1554" spans="1:53" x14ac:dyDescent="0.25">
      <c r="A1554" s="9">
        <v>2</v>
      </c>
      <c r="C1554" s="1" t="s">
        <v>703</v>
      </c>
      <c r="D1554" s="1" t="s">
        <v>68</v>
      </c>
      <c r="E1554" s="1" t="s">
        <v>223</v>
      </c>
      <c r="F1554" s="1" t="s">
        <v>104</v>
      </c>
      <c r="G1554" s="1" t="s">
        <v>68</v>
      </c>
      <c r="H1554" s="1" t="s">
        <v>136</v>
      </c>
      <c r="I1554" s="1" t="s">
        <v>64</v>
      </c>
      <c r="J1554" s="1" t="s">
        <v>356</v>
      </c>
      <c r="Q1554" s="1">
        <v>1</v>
      </c>
      <c r="S1554" s="1">
        <v>1</v>
      </c>
      <c r="Y1554" s="36"/>
      <c r="AL1554" s="37"/>
      <c r="AM1554" s="37"/>
      <c r="AN1554" s="12" t="s">
        <v>1</v>
      </c>
      <c r="AO1554" s="44">
        <v>50000</v>
      </c>
      <c r="AP1554" s="44">
        <f t="shared" ref="AP1554" si="4628">AO1554+AP1553-AP1559-AP1557</f>
        <v>47069</v>
      </c>
      <c r="AQ1554" s="44">
        <f t="shared" ref="AQ1554" si="4629">AP1554+AQ1553-AQ1559-AQ1557</f>
        <v>45990</v>
      </c>
      <c r="AR1554" s="44">
        <f t="shared" ref="AR1554" si="4630">AQ1554+AR1553-AR1559-AR1557</f>
        <v>44640</v>
      </c>
      <c r="AS1554" s="44">
        <f t="shared" ref="AS1554" si="4631">AR1554+AS1553-AS1559-AS1557</f>
        <v>43517</v>
      </c>
      <c r="AT1554" s="44">
        <f t="shared" ref="AT1554" si="4632">AS1554+AT1553-AT1559-AT1557</f>
        <v>41726</v>
      </c>
      <c r="AU1554" s="44">
        <f t="shared" ref="AU1554" si="4633">AT1554+AU1553-AU1559-AU1557</f>
        <v>39525</v>
      </c>
      <c r="AV1554" s="44">
        <f t="shared" ref="AV1554" si="4634">AU1554+AV1553-AV1559-AV1557</f>
        <v>37370</v>
      </c>
      <c r="AW1554" s="44">
        <f t="shared" ref="AW1554" si="4635">AV1554+AW1553-AW1559-AW1557</f>
        <v>35295</v>
      </c>
      <c r="AX1554" s="44">
        <f t="shared" ref="AX1554" si="4636">AW1554+AX1553-AX1559-AX1557</f>
        <v>33391</v>
      </c>
      <c r="AY1554" s="44">
        <f t="shared" ref="AY1554" si="4637">AX1554+AY1553-AY1559-AY1557</f>
        <v>32247</v>
      </c>
      <c r="AZ1554" s="44">
        <f t="shared" ref="AZ1554" si="4638">AY1554+AZ1553-AZ1559-AZ1557</f>
        <v>31352</v>
      </c>
      <c r="BA1554" s="23">
        <f t="shared" ref="BA1554" si="4639">AZ1554+BA1553-BA1559-BA1557</f>
        <v>30469</v>
      </c>
    </row>
    <row r="1555" spans="1:53" hidden="1" x14ac:dyDescent="0.25">
      <c r="A1555" s="9">
        <v>3</v>
      </c>
      <c r="C1555" s="1" t="s">
        <v>703</v>
      </c>
      <c r="D1555" s="1" t="s">
        <v>68</v>
      </c>
      <c r="E1555" s="1" t="s">
        <v>223</v>
      </c>
      <c r="F1555" s="1" t="s">
        <v>104</v>
      </c>
      <c r="G1555" s="1" t="s">
        <v>68</v>
      </c>
      <c r="H1555" s="1" t="s">
        <v>136</v>
      </c>
      <c r="I1555" s="1" t="s">
        <v>64</v>
      </c>
      <c r="J1555" s="1" t="s">
        <v>356</v>
      </c>
      <c r="Q1555" s="1">
        <v>1</v>
      </c>
      <c r="S1555" s="1">
        <v>1</v>
      </c>
      <c r="Y1555" s="36"/>
      <c r="AL1555" s="37"/>
      <c r="AM1555" s="37"/>
      <c r="AN1555" s="13" t="s">
        <v>3</v>
      </c>
      <c r="AO1555" s="45"/>
      <c r="AP1555" s="45">
        <f t="shared" ref="AP1555" si="4640">(AP1554/AQ1557)*30</f>
        <v>1308.6839666357737</v>
      </c>
      <c r="AQ1555" s="45">
        <f t="shared" ref="AQ1555" si="4641">(AQ1554/AR1557)*30</f>
        <v>1022.0000000000001</v>
      </c>
      <c r="AR1555" s="45">
        <f t="shared" ref="AR1555" si="4642">(AR1554/AS1557)*30</f>
        <v>1192.5200356188782</v>
      </c>
      <c r="AS1555" s="45">
        <f t="shared" ref="AS1555" si="4643">(AS1554/AT1557)*30</f>
        <v>728.92797319933004</v>
      </c>
      <c r="AT1555" s="45">
        <f t="shared" ref="AT1555" si="4644">(AT1554/AU1557)*30</f>
        <v>568.73239436619724</v>
      </c>
      <c r="AU1555" s="45">
        <f t="shared" ref="AU1555" si="4645">(AU1554/AV1557)*30</f>
        <v>550.23201856148489</v>
      </c>
      <c r="AV1555" s="45">
        <f t="shared" ref="AV1555" si="4646">(AV1554/AW1557)*30</f>
        <v>540.28915662650604</v>
      </c>
      <c r="AW1555" s="45">
        <f t="shared" ref="AW1555" si="4647">(AW1554/AX1557)*30</f>
        <v>556.11869747899163</v>
      </c>
      <c r="AX1555" s="45">
        <f t="shared" ref="AX1555" si="4648">(AX1554/AY1557)*30</f>
        <v>875.63811188811189</v>
      </c>
      <c r="AY1555" s="45">
        <f t="shared" ref="AY1555" si="4649">(AY1554/AZ1557)*30</f>
        <v>1080.9050279329608</v>
      </c>
      <c r="AZ1555" s="45">
        <f t="shared" ref="AZ1555" si="4650">(AZ1554/BA1557)*30</f>
        <v>1065.1868629671574</v>
      </c>
      <c r="BA1555" s="25" t="e">
        <f t="shared" ref="BA1555" si="4651">(BA1554/BB1557)*30</f>
        <v>#DIV/0!</v>
      </c>
    </row>
    <row r="1556" spans="1:53" hidden="1" x14ac:dyDescent="0.25">
      <c r="A1556" s="9">
        <v>4</v>
      </c>
      <c r="C1556" s="1" t="s">
        <v>703</v>
      </c>
      <c r="D1556" s="1" t="s">
        <v>68</v>
      </c>
      <c r="E1556" s="1" t="s">
        <v>223</v>
      </c>
      <c r="F1556" s="1" t="s">
        <v>104</v>
      </c>
      <c r="G1556" s="1" t="s">
        <v>68</v>
      </c>
      <c r="H1556" s="1" t="s">
        <v>136</v>
      </c>
      <c r="I1556" s="1" t="s">
        <v>64</v>
      </c>
      <c r="J1556" s="1" t="s">
        <v>356</v>
      </c>
      <c r="Q1556" s="1">
        <v>1</v>
      </c>
      <c r="S1556" s="1">
        <v>1</v>
      </c>
      <c r="Y1556" s="36"/>
      <c r="AL1556" s="37"/>
      <c r="AM1556" s="37"/>
      <c r="AN1556" s="12" t="s">
        <v>944</v>
      </c>
      <c r="AO1556" s="44"/>
      <c r="AP1556" s="44"/>
      <c r="AQ1556" s="44"/>
      <c r="AR1556" s="44"/>
      <c r="AS1556" s="44"/>
      <c r="AT1556" s="44"/>
      <c r="AU1556" s="44"/>
      <c r="AV1556" s="44"/>
      <c r="AW1556" s="44"/>
      <c r="AX1556" s="44"/>
      <c r="AY1556" s="44"/>
      <c r="AZ1556" s="44"/>
      <c r="BA1556" s="24"/>
    </row>
    <row r="1557" spans="1:53" hidden="1" x14ac:dyDescent="0.25">
      <c r="A1557" s="9">
        <v>5</v>
      </c>
      <c r="C1557" s="1" t="s">
        <v>703</v>
      </c>
      <c r="D1557" s="1" t="s">
        <v>68</v>
      </c>
      <c r="E1557" s="1" t="s">
        <v>223</v>
      </c>
      <c r="F1557" s="1" t="s">
        <v>104</v>
      </c>
      <c r="G1557" s="1" t="s">
        <v>68</v>
      </c>
      <c r="H1557" s="1" t="s">
        <v>136</v>
      </c>
      <c r="I1557" s="1" t="s">
        <v>64</v>
      </c>
      <c r="J1557" s="1" t="s">
        <v>356</v>
      </c>
      <c r="Q1557" s="1">
        <v>1</v>
      </c>
      <c r="S1557" s="1">
        <v>1</v>
      </c>
      <c r="Y1557" s="36"/>
      <c r="AL1557" s="37"/>
      <c r="AM1557" s="37"/>
      <c r="AN1557" s="13" t="s">
        <v>2</v>
      </c>
      <c r="AO1557" s="22"/>
      <c r="AP1557" s="22">
        <f>MPS!P$6*'Purshasing (2)'!$N1553+MPS!P$7*'Purshasing (2)'!$O1553+MPS!P$8*'Purshasing (2)'!$P1553+MPS!P$9*'Purshasing (2)'!$Q1553+MPS!P$10*'Purshasing (2)'!$R1553+MPS!P$11*'Purshasing (2)'!$S1553+MPS!P$12*'Purshasing (2)'!$T1553</f>
        <v>931</v>
      </c>
      <c r="AQ1557" s="22">
        <f>MPS!Q$6*'Purshasing (2)'!$N1553+MPS!Q$7*'Purshasing (2)'!$O1553+MPS!Q$8*'Purshasing (2)'!$P1553+MPS!Q$9*'Purshasing (2)'!$Q1553+MPS!Q$10*'Purshasing (2)'!$R1553+MPS!Q$11*'Purshasing (2)'!$S1553+MPS!Q$12*'Purshasing (2)'!$T1553</f>
        <v>1079</v>
      </c>
      <c r="AR1557" s="22">
        <f>MPS!R$6*'Purshasing (2)'!$N1553+MPS!R$7*'Purshasing (2)'!$O1553+MPS!R$8*'Purshasing (2)'!$P1553+MPS!R$9*'Purshasing (2)'!$Q1553+MPS!R$10*'Purshasing (2)'!$R1553+MPS!R$11*'Purshasing (2)'!$S1553+MPS!R$12*'Purshasing (2)'!$T1553</f>
        <v>1350</v>
      </c>
      <c r="AS1557" s="22">
        <f>MPS!S$6*'Purshasing (2)'!$N1553+MPS!S$7*'Purshasing (2)'!$O1553+MPS!S$8*'Purshasing (2)'!$P1553+MPS!S$9*'Purshasing (2)'!$Q1553+MPS!S$10*'Purshasing (2)'!$R1553+MPS!S$11*'Purshasing (2)'!$S1553+MPS!S$12*'Purshasing (2)'!$T1553</f>
        <v>1123</v>
      </c>
      <c r="AT1557" s="22">
        <f>MPS!T$6*'Purshasing (2)'!$N1553+MPS!T$7*'Purshasing (2)'!$O1553+MPS!T$8*'Purshasing (2)'!$P1553+MPS!T$9*'Purshasing (2)'!$Q1553+MPS!T$10*'Purshasing (2)'!$R1553+MPS!T$11*'Purshasing (2)'!$S1553+MPS!T$12*'Purshasing (2)'!$T1553</f>
        <v>1791</v>
      </c>
      <c r="AU1557" s="22">
        <f>MPS!U$6*'Purshasing (2)'!$N1553+MPS!U$7*'Purshasing (2)'!$O1553+MPS!U$8*'Purshasing (2)'!$P1553+MPS!U$9*'Purshasing (2)'!$Q1553+MPS!U$10*'Purshasing (2)'!$R1553+MPS!U$11*'Purshasing (2)'!$S1553+MPS!U$12*'Purshasing (2)'!$T1553</f>
        <v>2201</v>
      </c>
      <c r="AV1557" s="22">
        <f>MPS!V$6*'Purshasing (2)'!$N1553+MPS!V$7*'Purshasing (2)'!$O1553+MPS!V$8*'Purshasing (2)'!$P1553+MPS!V$9*'Purshasing (2)'!$Q1553+MPS!V$10*'Purshasing (2)'!$R1553+MPS!V$11*'Purshasing (2)'!$S1553+MPS!V$12*'Purshasing (2)'!$T1553</f>
        <v>2155</v>
      </c>
      <c r="AW1557" s="22">
        <f>MPS!W$6*'Purshasing (2)'!$N1553+MPS!W$7*'Purshasing (2)'!$O1553+MPS!W$8*'Purshasing (2)'!$P1553+MPS!W$9*'Purshasing (2)'!$Q1553+MPS!W$10*'Purshasing (2)'!$R1553+MPS!W$11*'Purshasing (2)'!$S1553+MPS!W$12*'Purshasing (2)'!$T1553</f>
        <v>2075</v>
      </c>
      <c r="AX1557" s="22">
        <f>MPS!X$6*'Purshasing (2)'!$N1553+MPS!X$7*'Purshasing (2)'!$O1553+MPS!X$8*'Purshasing (2)'!$P1553+MPS!X$9*'Purshasing (2)'!$Q1553+MPS!X$10*'Purshasing (2)'!$R1553+MPS!X$11*'Purshasing (2)'!$S1553+MPS!X$12*'Purshasing (2)'!$T1553</f>
        <v>1904</v>
      </c>
      <c r="AY1557" s="22">
        <f>MPS!Y$6*'Purshasing (2)'!$N1553+MPS!Y$7*'Purshasing (2)'!$O1553+MPS!Y$8*'Purshasing (2)'!$P1553+MPS!Y$9*'Purshasing (2)'!$Q1553+MPS!Y$10*'Purshasing (2)'!$R1553+MPS!Y$11*'Purshasing (2)'!$S1553+MPS!Y$12*'Purshasing (2)'!$T1553</f>
        <v>1144</v>
      </c>
      <c r="AZ1557" s="22">
        <f>MPS!Z$6*'Purshasing (2)'!$N1553+MPS!Z$7*'Purshasing (2)'!$O1553+MPS!Z$8*'Purshasing (2)'!$P1553+MPS!Z$9*'Purshasing (2)'!$Q1553+MPS!Z$10*'Purshasing (2)'!$R1553+MPS!Z$11*'Purshasing (2)'!$S1553+MPS!Z$12*'Purshasing (2)'!$T1553</f>
        <v>895</v>
      </c>
      <c r="BA1557" s="25">
        <f>MPS!AA$6*'Purshasing (2)'!$N1553+MPS!AA$7*'Purshasing (2)'!$O1553+MPS!AA$8*'Purshasing (2)'!$P1553+MPS!AA$9*'Purshasing (2)'!$Q1553+MPS!AA$10*'Purshasing (2)'!$R1553+MPS!AA$11*'Purshasing (2)'!$S1553+MPS!AA$12*'Purshasing (2)'!$T1553</f>
        <v>883</v>
      </c>
    </row>
    <row r="1558" spans="1:53" hidden="1" x14ac:dyDescent="0.25">
      <c r="A1558" s="9">
        <v>6</v>
      </c>
      <c r="C1558" s="1" t="s">
        <v>703</v>
      </c>
      <c r="D1558" s="1" t="s">
        <v>68</v>
      </c>
      <c r="E1558" s="1" t="s">
        <v>223</v>
      </c>
      <c r="F1558" s="1" t="s">
        <v>104</v>
      </c>
      <c r="G1558" s="1" t="s">
        <v>68</v>
      </c>
      <c r="H1558" s="1" t="s">
        <v>136</v>
      </c>
      <c r="I1558" s="1" t="s">
        <v>64</v>
      </c>
      <c r="J1558" s="1" t="s">
        <v>356</v>
      </c>
      <c r="L1558" s="1"/>
      <c r="Q1558" s="1">
        <v>1</v>
      </c>
      <c r="S1558" s="1">
        <v>1</v>
      </c>
      <c r="Y1558" s="36"/>
      <c r="AL1558" s="37"/>
      <c r="AM1558" s="37"/>
      <c r="AN1558" s="12" t="s">
        <v>4</v>
      </c>
      <c r="AO1558" s="23"/>
      <c r="AP1558" s="23">
        <f t="shared" ref="AP1558:BA1558" si="4652">(AQ1557/30)*$X1553</f>
        <v>0</v>
      </c>
      <c r="AQ1558" s="23">
        <f t="shared" si="4652"/>
        <v>0</v>
      </c>
      <c r="AR1558" s="23">
        <f t="shared" si="4652"/>
        <v>0</v>
      </c>
      <c r="AS1558" s="23">
        <f t="shared" si="4652"/>
        <v>0</v>
      </c>
      <c r="AT1558" s="23">
        <f t="shared" si="4652"/>
        <v>0</v>
      </c>
      <c r="AU1558" s="23">
        <f t="shared" si="4652"/>
        <v>0</v>
      </c>
      <c r="AV1558" s="23">
        <f t="shared" si="4652"/>
        <v>0</v>
      </c>
      <c r="AW1558" s="23">
        <f t="shared" si="4652"/>
        <v>0</v>
      </c>
      <c r="AX1558" s="23">
        <f t="shared" si="4652"/>
        <v>0</v>
      </c>
      <c r="AY1558" s="23">
        <f t="shared" si="4652"/>
        <v>0</v>
      </c>
      <c r="AZ1558" s="23">
        <f t="shared" si="4652"/>
        <v>0</v>
      </c>
      <c r="BA1558" s="24">
        <f t="shared" si="4652"/>
        <v>0</v>
      </c>
    </row>
    <row r="1559" spans="1:53" hidden="1" x14ac:dyDescent="0.25">
      <c r="A1559" s="9">
        <v>7</v>
      </c>
      <c r="C1559" s="1" t="s">
        <v>703</v>
      </c>
      <c r="D1559" s="1" t="s">
        <v>68</v>
      </c>
      <c r="E1559" s="1" t="s">
        <v>223</v>
      </c>
      <c r="F1559" s="1" t="s">
        <v>104</v>
      </c>
      <c r="G1559" s="1" t="s">
        <v>68</v>
      </c>
      <c r="H1559" s="1" t="s">
        <v>136</v>
      </c>
      <c r="I1559" s="1" t="s">
        <v>64</v>
      </c>
      <c r="J1559" s="1" t="s">
        <v>356</v>
      </c>
      <c r="L1559" s="1"/>
      <c r="Q1559" s="1">
        <v>1</v>
      </c>
      <c r="S1559" s="1">
        <v>1</v>
      </c>
      <c r="Y1559" s="36"/>
      <c r="AL1559" s="37"/>
      <c r="AM1559" s="37"/>
      <c r="AN1559" s="13" t="s">
        <v>5</v>
      </c>
      <c r="AO1559" s="22"/>
      <c r="AP1559" s="22">
        <v>2000</v>
      </c>
      <c r="AQ1559" s="22"/>
      <c r="AR1559" s="22"/>
      <c r="AS1559" s="22"/>
      <c r="AT1559" s="22"/>
      <c r="AU1559" s="22"/>
      <c r="AV1559" s="22"/>
      <c r="AW1559" s="22"/>
      <c r="AX1559" s="22"/>
      <c r="AY1559" s="22"/>
      <c r="AZ1559" s="22"/>
      <c r="BA1559" s="25"/>
    </row>
    <row r="1560" spans="1:53" hidden="1" x14ac:dyDescent="0.25">
      <c r="A1560" s="9">
        <v>8</v>
      </c>
      <c r="C1560" s="1" t="s">
        <v>703</v>
      </c>
      <c r="D1560" s="1" t="s">
        <v>68</v>
      </c>
      <c r="E1560" s="1" t="s">
        <v>223</v>
      </c>
      <c r="F1560" s="1" t="s">
        <v>104</v>
      </c>
      <c r="G1560" s="1" t="s">
        <v>68</v>
      </c>
      <c r="H1560" s="1" t="s">
        <v>136</v>
      </c>
      <c r="I1560" s="1" t="s">
        <v>64</v>
      </c>
      <c r="J1560" s="1" t="s">
        <v>356</v>
      </c>
      <c r="L1560" s="1"/>
      <c r="Q1560" s="1">
        <v>1</v>
      </c>
      <c r="S1560" s="1">
        <v>1</v>
      </c>
      <c r="Y1560" s="36"/>
      <c r="AL1560" s="37"/>
      <c r="AM1560" s="37"/>
      <c r="AN1560" s="12" t="s">
        <v>6</v>
      </c>
      <c r="AO1560" s="23"/>
      <c r="AP1560" s="23"/>
      <c r="AQ1560" s="23"/>
      <c r="AR1560" s="23"/>
      <c r="AS1560" s="23"/>
      <c r="AT1560" s="23"/>
      <c r="AU1560" s="23"/>
      <c r="AV1560" s="23"/>
      <c r="AW1560" s="23"/>
      <c r="AX1560" s="23"/>
      <c r="AY1560" s="23"/>
      <c r="AZ1560" s="23"/>
      <c r="BA1560" s="24"/>
    </row>
    <row r="1561" spans="1:53" ht="14.4" hidden="1" thickBot="1" x14ac:dyDescent="0.3">
      <c r="A1561" s="11">
        <v>9</v>
      </c>
      <c r="C1561" s="1" t="s">
        <v>703</v>
      </c>
      <c r="D1561" s="1" t="s">
        <v>68</v>
      </c>
      <c r="E1561" s="1" t="s">
        <v>223</v>
      </c>
      <c r="F1561" s="1" t="s">
        <v>104</v>
      </c>
      <c r="G1561" s="1" t="s">
        <v>68</v>
      </c>
      <c r="H1561" s="1" t="s">
        <v>136</v>
      </c>
      <c r="I1561" s="1" t="s">
        <v>64</v>
      </c>
      <c r="J1561" s="1" t="s">
        <v>356</v>
      </c>
      <c r="L1561" s="1"/>
      <c r="Q1561" s="1">
        <v>1</v>
      </c>
      <c r="S1561" s="1">
        <v>1</v>
      </c>
      <c r="Y1561" s="36"/>
      <c r="AL1561" s="37"/>
      <c r="AM1561" s="37"/>
      <c r="AN1561" s="27" t="s">
        <v>7</v>
      </c>
      <c r="AO1561" s="28"/>
      <c r="AP1561" s="28"/>
      <c r="AQ1561" s="28"/>
      <c r="AR1561" s="28"/>
      <c r="AS1561" s="28"/>
      <c r="AT1561" s="28"/>
      <c r="AU1561" s="28"/>
      <c r="AV1561" s="28"/>
      <c r="AW1561" s="28"/>
      <c r="AX1561" s="28"/>
      <c r="AY1561" s="28"/>
      <c r="AZ1561" s="28"/>
      <c r="BA1561" s="29"/>
    </row>
    <row r="1562" spans="1:53" ht="15" hidden="1" thickTop="1" thickBot="1" x14ac:dyDescent="0.3">
      <c r="A1562" s="6">
        <v>1</v>
      </c>
      <c r="B1562" s="14">
        <v>174</v>
      </c>
      <c r="C1562" s="7" t="s">
        <v>703</v>
      </c>
      <c r="D1562" s="7" t="s">
        <v>68</v>
      </c>
      <c r="E1562" s="7" t="s">
        <v>223</v>
      </c>
      <c r="F1562" s="7" t="s">
        <v>104</v>
      </c>
      <c r="G1562" s="7" t="s">
        <v>68</v>
      </c>
      <c r="H1562" s="7" t="s">
        <v>136</v>
      </c>
      <c r="I1562" s="7" t="s">
        <v>64</v>
      </c>
      <c r="J1562" s="7" t="s">
        <v>356</v>
      </c>
      <c r="K1562" s="7" t="s">
        <v>707</v>
      </c>
      <c r="L1562" s="31" t="s">
        <v>708</v>
      </c>
      <c r="M1562" s="7" t="s">
        <v>709</v>
      </c>
      <c r="N1562" s="7"/>
      <c r="O1562" s="7"/>
      <c r="P1562" s="7"/>
      <c r="Q1562" s="7"/>
      <c r="R1562" s="7">
        <v>1</v>
      </c>
      <c r="S1562" s="7"/>
      <c r="T1562" s="7">
        <v>1</v>
      </c>
      <c r="U1562" s="7"/>
      <c r="V1562" s="8" t="s">
        <v>135</v>
      </c>
      <c r="W1562" s="8">
        <v>5.7799999979487833</v>
      </c>
      <c r="X1562" s="38">
        <v>0</v>
      </c>
      <c r="Y1562" s="42">
        <f t="shared" ref="Y1562" ca="1" si="4653">$L$3+AL1562</f>
        <v>42071</v>
      </c>
      <c r="Z1562" s="1" t="s">
        <v>139</v>
      </c>
      <c r="AA1562" s="1" t="s">
        <v>655</v>
      </c>
      <c r="AB1562" s="1">
        <v>0</v>
      </c>
      <c r="AL1562" s="2">
        <v>11</v>
      </c>
      <c r="AM1562" s="4">
        <v>1</v>
      </c>
      <c r="AN1562" s="39" t="s">
        <v>0</v>
      </c>
      <c r="AO1562" s="43"/>
      <c r="AP1562" s="43">
        <f t="shared" ref="AP1562:BA1562" si="4654">IF(AQ1567+AP1566+AP1568-AO1563&lt;0,0,MAX((AQ1567+AP1566+AP1568-AO1563),$AM1571))</f>
        <v>0</v>
      </c>
      <c r="AQ1562" s="43">
        <f t="shared" si="4654"/>
        <v>0</v>
      </c>
      <c r="AR1562" s="43">
        <f t="shared" si="4654"/>
        <v>0</v>
      </c>
      <c r="AS1562" s="43">
        <f t="shared" si="4654"/>
        <v>0</v>
      </c>
      <c r="AT1562" s="43">
        <f t="shared" si="4654"/>
        <v>0</v>
      </c>
      <c r="AU1562" s="43">
        <f t="shared" si="4654"/>
        <v>0</v>
      </c>
      <c r="AV1562" s="43">
        <f t="shared" si="4654"/>
        <v>0</v>
      </c>
      <c r="AW1562" s="43">
        <f t="shared" si="4654"/>
        <v>0</v>
      </c>
      <c r="AX1562" s="43">
        <f t="shared" si="4654"/>
        <v>0</v>
      </c>
      <c r="AY1562" s="43">
        <f t="shared" si="4654"/>
        <v>0</v>
      </c>
      <c r="AZ1562" s="43">
        <f t="shared" si="4654"/>
        <v>0</v>
      </c>
      <c r="BA1562" s="26">
        <f t="shared" si="4654"/>
        <v>0</v>
      </c>
    </row>
    <row r="1563" spans="1:53" x14ac:dyDescent="0.25">
      <c r="A1563" s="9">
        <v>2</v>
      </c>
      <c r="C1563" s="1" t="s">
        <v>703</v>
      </c>
      <c r="D1563" s="1" t="s">
        <v>68</v>
      </c>
      <c r="E1563" s="1" t="s">
        <v>223</v>
      </c>
      <c r="F1563" s="1" t="s">
        <v>104</v>
      </c>
      <c r="G1563" s="1" t="s">
        <v>68</v>
      </c>
      <c r="H1563" s="1" t="s">
        <v>136</v>
      </c>
      <c r="I1563" s="1" t="s">
        <v>64</v>
      </c>
      <c r="J1563" s="1" t="s">
        <v>356</v>
      </c>
      <c r="R1563" s="1">
        <v>1</v>
      </c>
      <c r="T1563" s="1">
        <v>1</v>
      </c>
      <c r="Y1563" s="36"/>
      <c r="AL1563" s="37"/>
      <c r="AM1563" s="37"/>
      <c r="AN1563" s="12" t="s">
        <v>1</v>
      </c>
      <c r="AO1563" s="44">
        <v>50000</v>
      </c>
      <c r="AP1563" s="44">
        <f t="shared" ref="AP1563" si="4655">AO1563+AP1562-AP1568-AP1566</f>
        <v>46085</v>
      </c>
      <c r="AQ1563" s="44">
        <f t="shared" ref="AQ1563" si="4656">AP1563+AQ1562-AQ1568-AQ1566</f>
        <v>43900</v>
      </c>
      <c r="AR1563" s="44">
        <f t="shared" ref="AR1563" si="4657">AQ1563+AR1562-AR1568-AR1566</f>
        <v>41600</v>
      </c>
      <c r="AS1563" s="44">
        <f t="shared" ref="AS1563" si="4658">AR1563+AS1562-AS1568-AS1566</f>
        <v>39285</v>
      </c>
      <c r="AT1563" s="44">
        <f t="shared" ref="AT1563" si="4659">AS1563+AT1562-AT1568-AT1566</f>
        <v>36409</v>
      </c>
      <c r="AU1563" s="44">
        <f t="shared" ref="AU1563" si="4660">AT1563+AU1562-AU1568-AU1566</f>
        <v>32741</v>
      </c>
      <c r="AV1563" s="44">
        <f t="shared" ref="AV1563" si="4661">AU1563+AV1562-AV1568-AV1566</f>
        <v>29111</v>
      </c>
      <c r="AW1563" s="44">
        <f t="shared" ref="AW1563" si="4662">AV1563+AW1562-AW1568-AW1566</f>
        <v>25647</v>
      </c>
      <c r="AX1563" s="44">
        <f t="shared" ref="AX1563" si="4663">AW1563+AX1562-AX1568-AX1566</f>
        <v>22235</v>
      </c>
      <c r="AY1563" s="44">
        <f t="shared" ref="AY1563" si="4664">AX1563+AY1562-AY1568-AY1566</f>
        <v>19869</v>
      </c>
      <c r="AZ1563" s="44">
        <f t="shared" ref="AZ1563" si="4665">AY1563+AZ1562-AZ1568-AZ1566</f>
        <v>18018</v>
      </c>
      <c r="BA1563" s="23">
        <f t="shared" ref="BA1563" si="4666">AZ1563+BA1562-BA1568-BA1566</f>
        <v>16192</v>
      </c>
    </row>
    <row r="1564" spans="1:53" hidden="1" x14ac:dyDescent="0.25">
      <c r="A1564" s="9">
        <v>3</v>
      </c>
      <c r="C1564" s="1" t="s">
        <v>703</v>
      </c>
      <c r="D1564" s="1" t="s">
        <v>68</v>
      </c>
      <c r="E1564" s="1" t="s">
        <v>223</v>
      </c>
      <c r="F1564" s="1" t="s">
        <v>104</v>
      </c>
      <c r="G1564" s="1" t="s">
        <v>68</v>
      </c>
      <c r="H1564" s="1" t="s">
        <v>136</v>
      </c>
      <c r="I1564" s="1" t="s">
        <v>64</v>
      </c>
      <c r="J1564" s="1" t="s">
        <v>356</v>
      </c>
      <c r="R1564" s="1">
        <v>1</v>
      </c>
      <c r="T1564" s="1">
        <v>1</v>
      </c>
      <c r="Y1564" s="36"/>
      <c r="AL1564" s="37"/>
      <c r="AM1564" s="37"/>
      <c r="AN1564" s="13" t="s">
        <v>3</v>
      </c>
      <c r="AO1564" s="45"/>
      <c r="AP1564" s="45">
        <f t="shared" ref="AP1564" si="4667">(AP1563/AQ1566)*30</f>
        <v>632.74599542334101</v>
      </c>
      <c r="AQ1564" s="45">
        <f t="shared" ref="AQ1564" si="4668">(AQ1563/AR1566)*30</f>
        <v>572.60869565217388</v>
      </c>
      <c r="AR1564" s="45">
        <f t="shared" ref="AR1564" si="4669">(AR1563/AS1566)*30</f>
        <v>539.09287257019434</v>
      </c>
      <c r="AS1564" s="45">
        <f t="shared" ref="AS1564" si="4670">(AS1563/AT1566)*30</f>
        <v>409.78789986091795</v>
      </c>
      <c r="AT1564" s="45">
        <f t="shared" ref="AT1564" si="4671">(AT1563/AU1566)*30</f>
        <v>297.78353326063251</v>
      </c>
      <c r="AU1564" s="45">
        <f t="shared" ref="AU1564" si="4672">(AU1563/AV1566)*30</f>
        <v>270.58677685950414</v>
      </c>
      <c r="AV1564" s="45">
        <f t="shared" ref="AV1564" si="4673">(AV1563/AW1566)*30</f>
        <v>252.11605080831413</v>
      </c>
      <c r="AW1564" s="45">
        <f t="shared" ref="AW1564" si="4674">(AW1563/AX1566)*30</f>
        <v>225.50117233294256</v>
      </c>
      <c r="AX1564" s="45">
        <f t="shared" ref="AX1564" si="4675">(AX1563/AY1566)*30</f>
        <v>281.93153000845308</v>
      </c>
      <c r="AY1564" s="45">
        <f t="shared" ref="AY1564" si="4676">(AY1563/AZ1566)*30</f>
        <v>322.02593192868721</v>
      </c>
      <c r="AZ1564" s="45">
        <f t="shared" ref="AZ1564" si="4677">(AZ1563/BA1566)*30</f>
        <v>296.02409638554218</v>
      </c>
      <c r="BA1564" s="25" t="e">
        <f t="shared" ref="BA1564" si="4678">(BA1563/BB1566)*30</f>
        <v>#DIV/0!</v>
      </c>
    </row>
    <row r="1565" spans="1:53" hidden="1" x14ac:dyDescent="0.25">
      <c r="A1565" s="9">
        <v>4</v>
      </c>
      <c r="C1565" s="1" t="s">
        <v>703</v>
      </c>
      <c r="D1565" s="1" t="s">
        <v>68</v>
      </c>
      <c r="E1565" s="1" t="s">
        <v>223</v>
      </c>
      <c r="F1565" s="1" t="s">
        <v>104</v>
      </c>
      <c r="G1565" s="1" t="s">
        <v>68</v>
      </c>
      <c r="H1565" s="1" t="s">
        <v>136</v>
      </c>
      <c r="I1565" s="1" t="s">
        <v>64</v>
      </c>
      <c r="J1565" s="1" t="s">
        <v>356</v>
      </c>
      <c r="R1565" s="1">
        <v>1</v>
      </c>
      <c r="T1565" s="1">
        <v>1</v>
      </c>
      <c r="Y1565" s="36"/>
      <c r="AL1565" s="37"/>
      <c r="AM1565" s="37"/>
      <c r="AN1565" s="12" t="s">
        <v>944</v>
      </c>
      <c r="AO1565" s="44"/>
      <c r="AP1565" s="44"/>
      <c r="AQ1565" s="44"/>
      <c r="AR1565" s="44"/>
      <c r="AS1565" s="44"/>
      <c r="AT1565" s="44"/>
      <c r="AU1565" s="44"/>
      <c r="AV1565" s="44"/>
      <c r="AW1565" s="44"/>
      <c r="AX1565" s="44"/>
      <c r="AY1565" s="44"/>
      <c r="AZ1565" s="44"/>
      <c r="BA1565" s="24"/>
    </row>
    <row r="1566" spans="1:53" hidden="1" x14ac:dyDescent="0.25">
      <c r="A1566" s="9">
        <v>5</v>
      </c>
      <c r="C1566" s="1" t="s">
        <v>703</v>
      </c>
      <c r="D1566" s="1" t="s">
        <v>68</v>
      </c>
      <c r="E1566" s="1" t="s">
        <v>223</v>
      </c>
      <c r="F1566" s="1" t="s">
        <v>104</v>
      </c>
      <c r="G1566" s="1" t="s">
        <v>68</v>
      </c>
      <c r="H1566" s="1" t="s">
        <v>136</v>
      </c>
      <c r="I1566" s="1" t="s">
        <v>64</v>
      </c>
      <c r="J1566" s="1" t="s">
        <v>356</v>
      </c>
      <c r="R1566" s="1">
        <v>1</v>
      </c>
      <c r="T1566" s="1">
        <v>1</v>
      </c>
      <c r="Y1566" s="36"/>
      <c r="AL1566" s="37"/>
      <c r="AM1566" s="37"/>
      <c r="AN1566" s="13" t="s">
        <v>2</v>
      </c>
      <c r="AO1566" s="22"/>
      <c r="AP1566" s="22">
        <f>MPS!P$6*'Purshasing (2)'!$N1562+MPS!P$7*'Purshasing (2)'!$O1562+MPS!P$8*'Purshasing (2)'!$P1562+MPS!P$9*'Purshasing (2)'!$Q1562+MPS!P$10*'Purshasing (2)'!$R1562+MPS!P$11*'Purshasing (2)'!$S1562+MPS!P$12*'Purshasing (2)'!$T1562</f>
        <v>1915</v>
      </c>
      <c r="AQ1566" s="22">
        <f>MPS!Q$6*'Purshasing (2)'!$N1562+MPS!Q$7*'Purshasing (2)'!$O1562+MPS!Q$8*'Purshasing (2)'!$P1562+MPS!Q$9*'Purshasing (2)'!$Q1562+MPS!Q$10*'Purshasing (2)'!$R1562+MPS!Q$11*'Purshasing (2)'!$S1562+MPS!Q$12*'Purshasing (2)'!$T1562</f>
        <v>2185</v>
      </c>
      <c r="AR1566" s="22">
        <f>MPS!R$6*'Purshasing (2)'!$N1562+MPS!R$7*'Purshasing (2)'!$O1562+MPS!R$8*'Purshasing (2)'!$P1562+MPS!R$9*'Purshasing (2)'!$Q1562+MPS!R$10*'Purshasing (2)'!$R1562+MPS!R$11*'Purshasing (2)'!$S1562+MPS!R$12*'Purshasing (2)'!$T1562</f>
        <v>2300</v>
      </c>
      <c r="AS1566" s="22">
        <f>MPS!S$6*'Purshasing (2)'!$N1562+MPS!S$7*'Purshasing (2)'!$O1562+MPS!S$8*'Purshasing (2)'!$P1562+MPS!S$9*'Purshasing (2)'!$Q1562+MPS!S$10*'Purshasing (2)'!$R1562+MPS!S$11*'Purshasing (2)'!$S1562+MPS!S$12*'Purshasing (2)'!$T1562</f>
        <v>2315</v>
      </c>
      <c r="AT1566" s="22">
        <f>MPS!T$6*'Purshasing (2)'!$N1562+MPS!T$7*'Purshasing (2)'!$O1562+MPS!T$8*'Purshasing (2)'!$P1562+MPS!T$9*'Purshasing (2)'!$Q1562+MPS!T$10*'Purshasing (2)'!$R1562+MPS!T$11*'Purshasing (2)'!$S1562+MPS!T$12*'Purshasing (2)'!$T1562</f>
        <v>2876</v>
      </c>
      <c r="AU1566" s="22">
        <f>MPS!U$6*'Purshasing (2)'!$N1562+MPS!U$7*'Purshasing (2)'!$O1562+MPS!U$8*'Purshasing (2)'!$P1562+MPS!U$9*'Purshasing (2)'!$Q1562+MPS!U$10*'Purshasing (2)'!$R1562+MPS!U$11*'Purshasing (2)'!$S1562+MPS!U$12*'Purshasing (2)'!$T1562</f>
        <v>3668</v>
      </c>
      <c r="AV1566" s="22">
        <f>MPS!V$6*'Purshasing (2)'!$N1562+MPS!V$7*'Purshasing (2)'!$O1562+MPS!V$8*'Purshasing (2)'!$P1562+MPS!V$9*'Purshasing (2)'!$Q1562+MPS!V$10*'Purshasing (2)'!$R1562+MPS!V$11*'Purshasing (2)'!$S1562+MPS!V$12*'Purshasing (2)'!$T1562</f>
        <v>3630</v>
      </c>
      <c r="AW1566" s="22">
        <f>MPS!W$6*'Purshasing (2)'!$N1562+MPS!W$7*'Purshasing (2)'!$O1562+MPS!W$8*'Purshasing (2)'!$P1562+MPS!W$9*'Purshasing (2)'!$Q1562+MPS!W$10*'Purshasing (2)'!$R1562+MPS!W$11*'Purshasing (2)'!$S1562+MPS!W$12*'Purshasing (2)'!$T1562</f>
        <v>3464</v>
      </c>
      <c r="AX1566" s="22">
        <f>MPS!X$6*'Purshasing (2)'!$N1562+MPS!X$7*'Purshasing (2)'!$O1562+MPS!X$8*'Purshasing (2)'!$P1562+MPS!X$9*'Purshasing (2)'!$Q1562+MPS!X$10*'Purshasing (2)'!$R1562+MPS!X$11*'Purshasing (2)'!$S1562+MPS!X$12*'Purshasing (2)'!$T1562</f>
        <v>3412</v>
      </c>
      <c r="AY1566" s="22">
        <f>MPS!Y$6*'Purshasing (2)'!$N1562+MPS!Y$7*'Purshasing (2)'!$O1562+MPS!Y$8*'Purshasing (2)'!$P1562+MPS!Y$9*'Purshasing (2)'!$Q1562+MPS!Y$10*'Purshasing (2)'!$R1562+MPS!Y$11*'Purshasing (2)'!$S1562+MPS!Y$12*'Purshasing (2)'!$T1562</f>
        <v>2366</v>
      </c>
      <c r="AZ1566" s="22">
        <f>MPS!Z$6*'Purshasing (2)'!$N1562+MPS!Z$7*'Purshasing (2)'!$O1562+MPS!Z$8*'Purshasing (2)'!$P1562+MPS!Z$9*'Purshasing (2)'!$Q1562+MPS!Z$10*'Purshasing (2)'!$R1562+MPS!Z$11*'Purshasing (2)'!$S1562+MPS!Z$12*'Purshasing (2)'!$T1562</f>
        <v>1851</v>
      </c>
      <c r="BA1566" s="25">
        <f>MPS!AA$6*'Purshasing (2)'!$N1562+MPS!AA$7*'Purshasing (2)'!$O1562+MPS!AA$8*'Purshasing (2)'!$P1562+MPS!AA$9*'Purshasing (2)'!$Q1562+MPS!AA$10*'Purshasing (2)'!$R1562+MPS!AA$11*'Purshasing (2)'!$S1562+MPS!AA$12*'Purshasing (2)'!$T1562</f>
        <v>1826</v>
      </c>
    </row>
    <row r="1567" spans="1:53" hidden="1" x14ac:dyDescent="0.25">
      <c r="A1567" s="9">
        <v>6</v>
      </c>
      <c r="C1567" s="1" t="s">
        <v>703</v>
      </c>
      <c r="D1567" s="1" t="s">
        <v>68</v>
      </c>
      <c r="E1567" s="1" t="s">
        <v>223</v>
      </c>
      <c r="F1567" s="1" t="s">
        <v>104</v>
      </c>
      <c r="G1567" s="1" t="s">
        <v>68</v>
      </c>
      <c r="H1567" s="1" t="s">
        <v>136</v>
      </c>
      <c r="I1567" s="1" t="s">
        <v>64</v>
      </c>
      <c r="J1567" s="1" t="s">
        <v>356</v>
      </c>
      <c r="L1567" s="1"/>
      <c r="R1567" s="1">
        <v>1</v>
      </c>
      <c r="T1567" s="1">
        <v>1</v>
      </c>
      <c r="Y1567" s="36"/>
      <c r="AL1567" s="37"/>
      <c r="AM1567" s="37"/>
      <c r="AN1567" s="12" t="s">
        <v>4</v>
      </c>
      <c r="AO1567" s="23"/>
      <c r="AP1567" s="23">
        <f t="shared" ref="AP1567:BA1567" si="4679">(AQ1566/30)*$X1562</f>
        <v>0</v>
      </c>
      <c r="AQ1567" s="23">
        <f t="shared" si="4679"/>
        <v>0</v>
      </c>
      <c r="AR1567" s="23">
        <f t="shared" si="4679"/>
        <v>0</v>
      </c>
      <c r="AS1567" s="23">
        <f t="shared" si="4679"/>
        <v>0</v>
      </c>
      <c r="AT1567" s="23">
        <f t="shared" si="4679"/>
        <v>0</v>
      </c>
      <c r="AU1567" s="23">
        <f t="shared" si="4679"/>
        <v>0</v>
      </c>
      <c r="AV1567" s="23">
        <f t="shared" si="4679"/>
        <v>0</v>
      </c>
      <c r="AW1567" s="23">
        <f t="shared" si="4679"/>
        <v>0</v>
      </c>
      <c r="AX1567" s="23">
        <f t="shared" si="4679"/>
        <v>0</v>
      </c>
      <c r="AY1567" s="23">
        <f t="shared" si="4679"/>
        <v>0</v>
      </c>
      <c r="AZ1567" s="23">
        <f t="shared" si="4679"/>
        <v>0</v>
      </c>
      <c r="BA1567" s="24">
        <f t="shared" si="4679"/>
        <v>0</v>
      </c>
    </row>
    <row r="1568" spans="1:53" hidden="1" x14ac:dyDescent="0.25">
      <c r="A1568" s="9">
        <v>7</v>
      </c>
      <c r="C1568" s="1" t="s">
        <v>703</v>
      </c>
      <c r="D1568" s="1" t="s">
        <v>68</v>
      </c>
      <c r="E1568" s="1" t="s">
        <v>223</v>
      </c>
      <c r="F1568" s="1" t="s">
        <v>104</v>
      </c>
      <c r="G1568" s="1" t="s">
        <v>68</v>
      </c>
      <c r="H1568" s="1" t="s">
        <v>136</v>
      </c>
      <c r="I1568" s="1" t="s">
        <v>64</v>
      </c>
      <c r="J1568" s="1" t="s">
        <v>356</v>
      </c>
      <c r="L1568" s="1"/>
      <c r="R1568" s="1">
        <v>1</v>
      </c>
      <c r="T1568" s="1">
        <v>1</v>
      </c>
      <c r="Y1568" s="36"/>
      <c r="AL1568" s="37"/>
      <c r="AM1568" s="37"/>
      <c r="AN1568" s="13" t="s">
        <v>5</v>
      </c>
      <c r="AO1568" s="22"/>
      <c r="AP1568" s="22">
        <v>2000</v>
      </c>
      <c r="AQ1568" s="22"/>
      <c r="AR1568" s="22"/>
      <c r="AS1568" s="22"/>
      <c r="AT1568" s="22"/>
      <c r="AU1568" s="22"/>
      <c r="AV1568" s="22"/>
      <c r="AW1568" s="22"/>
      <c r="AX1568" s="22"/>
      <c r="AY1568" s="22"/>
      <c r="AZ1568" s="22"/>
      <c r="BA1568" s="25"/>
    </row>
    <row r="1569" spans="1:53" hidden="1" x14ac:dyDescent="0.25">
      <c r="A1569" s="9">
        <v>8</v>
      </c>
      <c r="C1569" s="1" t="s">
        <v>703</v>
      </c>
      <c r="D1569" s="1" t="s">
        <v>68</v>
      </c>
      <c r="E1569" s="1" t="s">
        <v>223</v>
      </c>
      <c r="F1569" s="1" t="s">
        <v>104</v>
      </c>
      <c r="G1569" s="1" t="s">
        <v>68</v>
      </c>
      <c r="H1569" s="1" t="s">
        <v>136</v>
      </c>
      <c r="I1569" s="1" t="s">
        <v>64</v>
      </c>
      <c r="J1569" s="1" t="s">
        <v>356</v>
      </c>
      <c r="L1569" s="1"/>
      <c r="R1569" s="1">
        <v>1</v>
      </c>
      <c r="T1569" s="1">
        <v>1</v>
      </c>
      <c r="Y1569" s="36"/>
      <c r="AL1569" s="37"/>
      <c r="AM1569" s="37"/>
      <c r="AN1569" s="12" t="s">
        <v>6</v>
      </c>
      <c r="AO1569" s="23"/>
      <c r="AP1569" s="23"/>
      <c r="AQ1569" s="23"/>
      <c r="AR1569" s="23"/>
      <c r="AS1569" s="23"/>
      <c r="AT1569" s="23"/>
      <c r="AU1569" s="23"/>
      <c r="AV1569" s="23"/>
      <c r="AW1569" s="23"/>
      <c r="AX1569" s="23"/>
      <c r="AY1569" s="23"/>
      <c r="AZ1569" s="23"/>
      <c r="BA1569" s="24"/>
    </row>
    <row r="1570" spans="1:53" ht="14.4" hidden="1" thickBot="1" x14ac:dyDescent="0.3">
      <c r="A1570" s="11">
        <v>9</v>
      </c>
      <c r="C1570" s="1" t="s">
        <v>703</v>
      </c>
      <c r="D1570" s="1" t="s">
        <v>68</v>
      </c>
      <c r="E1570" s="1" t="s">
        <v>223</v>
      </c>
      <c r="F1570" s="1" t="s">
        <v>104</v>
      </c>
      <c r="G1570" s="1" t="s">
        <v>68</v>
      </c>
      <c r="H1570" s="1" t="s">
        <v>136</v>
      </c>
      <c r="I1570" s="1" t="s">
        <v>64</v>
      </c>
      <c r="J1570" s="1" t="s">
        <v>356</v>
      </c>
      <c r="L1570" s="1"/>
      <c r="R1570" s="1">
        <v>1</v>
      </c>
      <c r="T1570" s="1">
        <v>1</v>
      </c>
      <c r="Y1570" s="36"/>
      <c r="AL1570" s="37"/>
      <c r="AM1570" s="37"/>
      <c r="AN1570" s="27" t="s">
        <v>7</v>
      </c>
      <c r="AO1570" s="28"/>
      <c r="AP1570" s="28"/>
      <c r="AQ1570" s="28"/>
      <c r="AR1570" s="28"/>
      <c r="AS1570" s="28"/>
      <c r="AT1570" s="28"/>
      <c r="AU1570" s="28"/>
      <c r="AV1570" s="28"/>
      <c r="AW1570" s="28"/>
      <c r="AX1570" s="28"/>
      <c r="AY1570" s="28"/>
      <c r="AZ1570" s="28"/>
      <c r="BA1570" s="29"/>
    </row>
    <row r="1571" spans="1:53" ht="15" hidden="1" thickTop="1" thickBot="1" x14ac:dyDescent="0.3">
      <c r="A1571" s="6">
        <v>1</v>
      </c>
      <c r="B1571" s="14">
        <v>175</v>
      </c>
      <c r="C1571" s="7" t="s">
        <v>703</v>
      </c>
      <c r="D1571" s="7" t="s">
        <v>68</v>
      </c>
      <c r="E1571" s="7" t="s">
        <v>223</v>
      </c>
      <c r="F1571" s="7" t="s">
        <v>104</v>
      </c>
      <c r="G1571" s="7" t="s">
        <v>68</v>
      </c>
      <c r="H1571" s="7" t="s">
        <v>136</v>
      </c>
      <c r="I1571" s="7" t="s">
        <v>64</v>
      </c>
      <c r="J1571" s="7" t="s">
        <v>356</v>
      </c>
      <c r="K1571" s="7" t="s">
        <v>710</v>
      </c>
      <c r="L1571" s="31" t="s">
        <v>711</v>
      </c>
      <c r="M1571" s="7" t="s">
        <v>712</v>
      </c>
      <c r="N1571" s="7"/>
      <c r="O1571" s="7"/>
      <c r="P1571" s="7"/>
      <c r="Q1571" s="7">
        <v>1</v>
      </c>
      <c r="R1571" s="7">
        <v>1</v>
      </c>
      <c r="S1571" s="7">
        <v>1</v>
      </c>
      <c r="T1571" s="7">
        <v>1</v>
      </c>
      <c r="U1571" s="7"/>
      <c r="V1571" s="8" t="s">
        <v>135</v>
      </c>
      <c r="W1571" s="8">
        <v>0.21021678376316635</v>
      </c>
      <c r="X1571" s="38">
        <v>0</v>
      </c>
      <c r="Y1571" s="42">
        <f t="shared" ref="Y1571" ca="1" si="4680">$L$3+AL1571</f>
        <v>42068</v>
      </c>
      <c r="Z1571" s="1" t="s">
        <v>139</v>
      </c>
      <c r="AA1571" s="1" t="s">
        <v>671</v>
      </c>
      <c r="AB1571" s="1">
        <v>0</v>
      </c>
      <c r="AL1571" s="2">
        <v>8</v>
      </c>
      <c r="AM1571" s="4">
        <v>1</v>
      </c>
      <c r="AN1571" s="39" t="s">
        <v>0</v>
      </c>
      <c r="AO1571" s="43"/>
      <c r="AP1571" s="43">
        <f t="shared" ref="AP1571:BA1571" si="4681">IF(AQ1576+AP1575+AP1577-AO1572&lt;0,0,MAX((AQ1576+AP1575+AP1577-AO1572),$AM1580))</f>
        <v>0</v>
      </c>
      <c r="AQ1571" s="43">
        <f t="shared" si="4681"/>
        <v>0</v>
      </c>
      <c r="AR1571" s="43">
        <f t="shared" si="4681"/>
        <v>0</v>
      </c>
      <c r="AS1571" s="43">
        <f t="shared" si="4681"/>
        <v>0</v>
      </c>
      <c r="AT1571" s="43">
        <f t="shared" si="4681"/>
        <v>0</v>
      </c>
      <c r="AU1571" s="43">
        <f t="shared" si="4681"/>
        <v>0</v>
      </c>
      <c r="AV1571" s="43">
        <f t="shared" si="4681"/>
        <v>0</v>
      </c>
      <c r="AW1571" s="43">
        <f t="shared" si="4681"/>
        <v>0</v>
      </c>
      <c r="AX1571" s="43">
        <f t="shared" si="4681"/>
        <v>0</v>
      </c>
      <c r="AY1571" s="43">
        <f t="shared" si="4681"/>
        <v>0</v>
      </c>
      <c r="AZ1571" s="43">
        <f t="shared" si="4681"/>
        <v>0</v>
      </c>
      <c r="BA1571" s="26">
        <f t="shared" si="4681"/>
        <v>1339</v>
      </c>
    </row>
    <row r="1572" spans="1:53" x14ac:dyDescent="0.25">
      <c r="A1572" s="9">
        <v>2</v>
      </c>
      <c r="C1572" s="1" t="s">
        <v>703</v>
      </c>
      <c r="D1572" s="1" t="s">
        <v>68</v>
      </c>
      <c r="E1572" s="1" t="s">
        <v>223</v>
      </c>
      <c r="F1572" s="1" t="s">
        <v>104</v>
      </c>
      <c r="G1572" s="1" t="s">
        <v>68</v>
      </c>
      <c r="H1572" s="1" t="s">
        <v>136</v>
      </c>
      <c r="I1572" s="1" t="s">
        <v>64</v>
      </c>
      <c r="J1572" s="1" t="s">
        <v>356</v>
      </c>
      <c r="Q1572" s="1">
        <v>1</v>
      </c>
      <c r="R1572" s="1">
        <v>1</v>
      </c>
      <c r="S1572" s="1">
        <v>1</v>
      </c>
      <c r="T1572" s="1">
        <v>1</v>
      </c>
      <c r="Y1572" s="36"/>
      <c r="AL1572" s="37"/>
      <c r="AM1572" s="37"/>
      <c r="AN1572" s="12" t="s">
        <v>1</v>
      </c>
      <c r="AO1572" s="44">
        <v>50000</v>
      </c>
      <c r="AP1572" s="44">
        <f t="shared" ref="AP1572" si="4682">AO1572+AP1571-AP1577-AP1575</f>
        <v>45154</v>
      </c>
      <c r="AQ1572" s="44">
        <f t="shared" ref="AQ1572" si="4683">AP1572+AQ1571-AQ1577-AQ1575</f>
        <v>41890</v>
      </c>
      <c r="AR1572" s="44">
        <f t="shared" ref="AR1572" si="4684">AQ1572+AR1571-AR1577-AR1575</f>
        <v>38240</v>
      </c>
      <c r="AS1572" s="44">
        <f t="shared" ref="AS1572" si="4685">AR1572+AS1571-AS1577-AS1575</f>
        <v>34802</v>
      </c>
      <c r="AT1572" s="44">
        <f t="shared" ref="AT1572" si="4686">AS1572+AT1571-AT1577-AT1575</f>
        <v>30135</v>
      </c>
      <c r="AU1572" s="44">
        <f t="shared" ref="AU1572" si="4687">AT1572+AU1571-AU1577-AU1575</f>
        <v>24266</v>
      </c>
      <c r="AV1572" s="44">
        <f t="shared" ref="AV1572" si="4688">AU1572+AV1571-AV1577-AV1575</f>
        <v>18481</v>
      </c>
      <c r="AW1572" s="44">
        <f t="shared" ref="AW1572" si="4689">AV1572+AW1571-AW1577-AW1575</f>
        <v>12942</v>
      </c>
      <c r="AX1572" s="44">
        <f t="shared" ref="AX1572" si="4690">AW1572+AX1571-AX1577-AX1575</f>
        <v>7626</v>
      </c>
      <c r="AY1572" s="44">
        <f t="shared" ref="AY1572" si="4691">AX1572+AY1571-AY1577-AY1575</f>
        <v>4116</v>
      </c>
      <c r="AZ1572" s="44">
        <f t="shared" ref="AZ1572" si="4692">AY1572+AZ1571-AZ1577-AZ1575</f>
        <v>1370</v>
      </c>
      <c r="BA1572" s="23">
        <f t="shared" ref="BA1572" si="4693">AZ1572+BA1571-BA1577-BA1575</f>
        <v>0</v>
      </c>
    </row>
    <row r="1573" spans="1:53" hidden="1" x14ac:dyDescent="0.25">
      <c r="A1573" s="9">
        <v>3</v>
      </c>
      <c r="C1573" s="1" t="s">
        <v>703</v>
      </c>
      <c r="D1573" s="1" t="s">
        <v>68</v>
      </c>
      <c r="E1573" s="1" t="s">
        <v>223</v>
      </c>
      <c r="F1573" s="1" t="s">
        <v>104</v>
      </c>
      <c r="G1573" s="1" t="s">
        <v>68</v>
      </c>
      <c r="H1573" s="1" t="s">
        <v>136</v>
      </c>
      <c r="I1573" s="1" t="s">
        <v>64</v>
      </c>
      <c r="J1573" s="1" t="s">
        <v>356</v>
      </c>
      <c r="Q1573" s="1">
        <v>1</v>
      </c>
      <c r="R1573" s="1">
        <v>1</v>
      </c>
      <c r="S1573" s="1">
        <v>1</v>
      </c>
      <c r="T1573" s="1">
        <v>1</v>
      </c>
      <c r="Y1573" s="36"/>
      <c r="AL1573" s="37"/>
      <c r="AM1573" s="37"/>
      <c r="AN1573" s="13" t="s">
        <v>3</v>
      </c>
      <c r="AO1573" s="45"/>
      <c r="AP1573" s="45">
        <f t="shared" ref="AP1573" si="4694">(AP1572/AQ1575)*30</f>
        <v>415.01838235294116</v>
      </c>
      <c r="AQ1573" s="45">
        <f t="shared" ref="AQ1573" si="4695">(AQ1572/AR1575)*30</f>
        <v>344.30136986301369</v>
      </c>
      <c r="AR1573" s="45">
        <f t="shared" ref="AR1573" si="4696">(AR1572/AS1575)*30</f>
        <v>333.68237347294939</v>
      </c>
      <c r="AS1573" s="45">
        <f t="shared" ref="AS1573" si="4697">(AS1572/AT1575)*30</f>
        <v>223.71116348832226</v>
      </c>
      <c r="AT1573" s="45">
        <f t="shared" ref="AT1573" si="4698">(AT1572/AU1575)*30</f>
        <v>154.03816663826885</v>
      </c>
      <c r="AU1573" s="45">
        <f t="shared" ref="AU1573" si="4699">(AU1572/AV1575)*30</f>
        <v>125.83923941227312</v>
      </c>
      <c r="AV1573" s="45">
        <f t="shared" ref="AV1573" si="4700">(AV1572/AW1575)*30</f>
        <v>100.09568514172233</v>
      </c>
      <c r="AW1573" s="45">
        <f t="shared" ref="AW1573" si="4701">(AW1572/AX1575)*30</f>
        <v>73.036117381489845</v>
      </c>
      <c r="AX1573" s="45">
        <f t="shared" ref="AX1573" si="4702">(AX1572/AY1575)*30</f>
        <v>65.179487179487168</v>
      </c>
      <c r="AY1573" s="45">
        <f t="shared" ref="AY1573" si="4703">(AY1572/AZ1575)*30</f>
        <v>44.967225054624905</v>
      </c>
      <c r="AZ1573" s="45">
        <f t="shared" ref="AZ1573" si="4704">(AZ1572/BA1575)*30</f>
        <v>15.171650055370986</v>
      </c>
      <c r="BA1573" s="25" t="e">
        <f t="shared" ref="BA1573" si="4705">(BA1572/BB1575)*30</f>
        <v>#DIV/0!</v>
      </c>
    </row>
    <row r="1574" spans="1:53" hidden="1" x14ac:dyDescent="0.25">
      <c r="A1574" s="9">
        <v>4</v>
      </c>
      <c r="C1574" s="1" t="s">
        <v>703</v>
      </c>
      <c r="D1574" s="1" t="s">
        <v>68</v>
      </c>
      <c r="E1574" s="1" t="s">
        <v>223</v>
      </c>
      <c r="F1574" s="1" t="s">
        <v>104</v>
      </c>
      <c r="G1574" s="1" t="s">
        <v>68</v>
      </c>
      <c r="H1574" s="1" t="s">
        <v>136</v>
      </c>
      <c r="I1574" s="1" t="s">
        <v>64</v>
      </c>
      <c r="J1574" s="1" t="s">
        <v>356</v>
      </c>
      <c r="Q1574" s="1">
        <v>1</v>
      </c>
      <c r="R1574" s="1">
        <v>1</v>
      </c>
      <c r="S1574" s="1">
        <v>1</v>
      </c>
      <c r="T1574" s="1">
        <v>1</v>
      </c>
      <c r="Y1574" s="36"/>
      <c r="AL1574" s="37"/>
      <c r="AM1574" s="37"/>
      <c r="AN1574" s="12" t="s">
        <v>944</v>
      </c>
      <c r="AO1574" s="44"/>
      <c r="AP1574" s="44"/>
      <c r="AQ1574" s="44"/>
      <c r="AR1574" s="44"/>
      <c r="AS1574" s="44"/>
      <c r="AT1574" s="44"/>
      <c r="AU1574" s="44"/>
      <c r="AV1574" s="44"/>
      <c r="AW1574" s="44"/>
      <c r="AX1574" s="44"/>
      <c r="AY1574" s="44"/>
      <c r="AZ1574" s="44"/>
      <c r="BA1574" s="24"/>
    </row>
    <row r="1575" spans="1:53" hidden="1" x14ac:dyDescent="0.25">
      <c r="A1575" s="9">
        <v>5</v>
      </c>
      <c r="C1575" s="1" t="s">
        <v>703</v>
      </c>
      <c r="D1575" s="1" t="s">
        <v>68</v>
      </c>
      <c r="E1575" s="1" t="s">
        <v>223</v>
      </c>
      <c r="F1575" s="1" t="s">
        <v>104</v>
      </c>
      <c r="G1575" s="1" t="s">
        <v>68</v>
      </c>
      <c r="H1575" s="1" t="s">
        <v>136</v>
      </c>
      <c r="I1575" s="1" t="s">
        <v>64</v>
      </c>
      <c r="J1575" s="1" t="s">
        <v>356</v>
      </c>
      <c r="Q1575" s="1">
        <v>1</v>
      </c>
      <c r="R1575" s="1">
        <v>1</v>
      </c>
      <c r="S1575" s="1">
        <v>1</v>
      </c>
      <c r="T1575" s="1">
        <v>1</v>
      </c>
      <c r="Y1575" s="36"/>
      <c r="AL1575" s="37"/>
      <c r="AM1575" s="37"/>
      <c r="AN1575" s="13" t="s">
        <v>2</v>
      </c>
      <c r="AO1575" s="22"/>
      <c r="AP1575" s="22">
        <f>MPS!P$6*'Purshasing (2)'!$N1571+MPS!P$7*'Purshasing (2)'!$O1571+MPS!P$8*'Purshasing (2)'!$P1571+MPS!P$9*'Purshasing (2)'!$Q1571+MPS!P$10*'Purshasing (2)'!$R1571+MPS!P$11*'Purshasing (2)'!$S1571+MPS!P$12*'Purshasing (2)'!$T1571</f>
        <v>2846</v>
      </c>
      <c r="AQ1575" s="22">
        <f>MPS!Q$6*'Purshasing (2)'!$N1571+MPS!Q$7*'Purshasing (2)'!$O1571+MPS!Q$8*'Purshasing (2)'!$P1571+MPS!Q$9*'Purshasing (2)'!$Q1571+MPS!Q$10*'Purshasing (2)'!$R1571+MPS!Q$11*'Purshasing (2)'!$S1571+MPS!Q$12*'Purshasing (2)'!$T1571</f>
        <v>3264</v>
      </c>
      <c r="AR1575" s="22">
        <f>MPS!R$6*'Purshasing (2)'!$N1571+MPS!R$7*'Purshasing (2)'!$O1571+MPS!R$8*'Purshasing (2)'!$P1571+MPS!R$9*'Purshasing (2)'!$Q1571+MPS!R$10*'Purshasing (2)'!$R1571+MPS!R$11*'Purshasing (2)'!$S1571+MPS!R$12*'Purshasing (2)'!$T1571</f>
        <v>3650</v>
      </c>
      <c r="AS1575" s="22">
        <f>MPS!S$6*'Purshasing (2)'!$N1571+MPS!S$7*'Purshasing (2)'!$O1571+MPS!S$8*'Purshasing (2)'!$P1571+MPS!S$9*'Purshasing (2)'!$Q1571+MPS!S$10*'Purshasing (2)'!$R1571+MPS!S$11*'Purshasing (2)'!$S1571+MPS!S$12*'Purshasing (2)'!$T1571</f>
        <v>3438</v>
      </c>
      <c r="AT1575" s="22">
        <f>MPS!T$6*'Purshasing (2)'!$N1571+MPS!T$7*'Purshasing (2)'!$O1571+MPS!T$8*'Purshasing (2)'!$P1571+MPS!T$9*'Purshasing (2)'!$Q1571+MPS!T$10*'Purshasing (2)'!$R1571+MPS!T$11*'Purshasing (2)'!$S1571+MPS!T$12*'Purshasing (2)'!$T1571</f>
        <v>4667</v>
      </c>
      <c r="AU1575" s="22">
        <f>MPS!U$6*'Purshasing (2)'!$N1571+MPS!U$7*'Purshasing (2)'!$O1571+MPS!U$8*'Purshasing (2)'!$P1571+MPS!U$9*'Purshasing (2)'!$Q1571+MPS!U$10*'Purshasing (2)'!$R1571+MPS!U$11*'Purshasing (2)'!$S1571+MPS!U$12*'Purshasing (2)'!$T1571</f>
        <v>5869</v>
      </c>
      <c r="AV1575" s="22">
        <f>MPS!V$6*'Purshasing (2)'!$N1571+MPS!V$7*'Purshasing (2)'!$O1571+MPS!V$8*'Purshasing (2)'!$P1571+MPS!V$9*'Purshasing (2)'!$Q1571+MPS!V$10*'Purshasing (2)'!$R1571+MPS!V$11*'Purshasing (2)'!$S1571+MPS!V$12*'Purshasing (2)'!$T1571</f>
        <v>5785</v>
      </c>
      <c r="AW1575" s="22">
        <f>MPS!W$6*'Purshasing (2)'!$N1571+MPS!W$7*'Purshasing (2)'!$O1571+MPS!W$8*'Purshasing (2)'!$P1571+MPS!W$9*'Purshasing (2)'!$Q1571+MPS!W$10*'Purshasing (2)'!$R1571+MPS!W$11*'Purshasing (2)'!$S1571+MPS!W$12*'Purshasing (2)'!$T1571</f>
        <v>5539</v>
      </c>
      <c r="AX1575" s="22">
        <f>MPS!X$6*'Purshasing (2)'!$N1571+MPS!X$7*'Purshasing (2)'!$O1571+MPS!X$8*'Purshasing (2)'!$P1571+MPS!X$9*'Purshasing (2)'!$Q1571+MPS!X$10*'Purshasing (2)'!$R1571+MPS!X$11*'Purshasing (2)'!$S1571+MPS!X$12*'Purshasing (2)'!$T1571</f>
        <v>5316</v>
      </c>
      <c r="AY1575" s="22">
        <f>MPS!Y$6*'Purshasing (2)'!$N1571+MPS!Y$7*'Purshasing (2)'!$O1571+MPS!Y$8*'Purshasing (2)'!$P1571+MPS!Y$9*'Purshasing (2)'!$Q1571+MPS!Y$10*'Purshasing (2)'!$R1571+MPS!Y$11*'Purshasing (2)'!$S1571+MPS!Y$12*'Purshasing (2)'!$T1571</f>
        <v>3510</v>
      </c>
      <c r="AZ1575" s="22">
        <f>MPS!Z$6*'Purshasing (2)'!$N1571+MPS!Z$7*'Purshasing (2)'!$O1571+MPS!Z$8*'Purshasing (2)'!$P1571+MPS!Z$9*'Purshasing (2)'!$Q1571+MPS!Z$10*'Purshasing (2)'!$R1571+MPS!Z$11*'Purshasing (2)'!$S1571+MPS!Z$12*'Purshasing (2)'!$T1571</f>
        <v>2746</v>
      </c>
      <c r="BA1575" s="25">
        <f>MPS!AA$6*'Purshasing (2)'!$N1571+MPS!AA$7*'Purshasing (2)'!$O1571+MPS!AA$8*'Purshasing (2)'!$P1571+MPS!AA$9*'Purshasing (2)'!$Q1571+MPS!AA$10*'Purshasing (2)'!$R1571+MPS!AA$11*'Purshasing (2)'!$S1571+MPS!AA$12*'Purshasing (2)'!$T1571</f>
        <v>2709</v>
      </c>
    </row>
    <row r="1576" spans="1:53" hidden="1" x14ac:dyDescent="0.25">
      <c r="A1576" s="9">
        <v>6</v>
      </c>
      <c r="C1576" s="1" t="s">
        <v>703</v>
      </c>
      <c r="D1576" s="1" t="s">
        <v>68</v>
      </c>
      <c r="E1576" s="1" t="s">
        <v>223</v>
      </c>
      <c r="F1576" s="1" t="s">
        <v>104</v>
      </c>
      <c r="G1576" s="1" t="s">
        <v>68</v>
      </c>
      <c r="H1576" s="1" t="s">
        <v>136</v>
      </c>
      <c r="I1576" s="1" t="s">
        <v>64</v>
      </c>
      <c r="J1576" s="1" t="s">
        <v>356</v>
      </c>
      <c r="L1576" s="1"/>
      <c r="Q1576" s="1">
        <v>1</v>
      </c>
      <c r="R1576" s="1">
        <v>1</v>
      </c>
      <c r="S1576" s="1">
        <v>1</v>
      </c>
      <c r="T1576" s="1">
        <v>1</v>
      </c>
      <c r="Y1576" s="36"/>
      <c r="AL1576" s="37"/>
      <c r="AM1576" s="37"/>
      <c r="AN1576" s="12" t="s">
        <v>4</v>
      </c>
      <c r="AO1576" s="23"/>
      <c r="AP1576" s="23">
        <f t="shared" ref="AP1576:BA1576" si="4706">(AQ1575/30)*$X1571</f>
        <v>0</v>
      </c>
      <c r="AQ1576" s="23">
        <f t="shared" si="4706"/>
        <v>0</v>
      </c>
      <c r="AR1576" s="23">
        <f t="shared" si="4706"/>
        <v>0</v>
      </c>
      <c r="AS1576" s="23">
        <f t="shared" si="4706"/>
        <v>0</v>
      </c>
      <c r="AT1576" s="23">
        <f t="shared" si="4706"/>
        <v>0</v>
      </c>
      <c r="AU1576" s="23">
        <f t="shared" si="4706"/>
        <v>0</v>
      </c>
      <c r="AV1576" s="23">
        <f t="shared" si="4706"/>
        <v>0</v>
      </c>
      <c r="AW1576" s="23">
        <f t="shared" si="4706"/>
        <v>0</v>
      </c>
      <c r="AX1576" s="23">
        <f t="shared" si="4706"/>
        <v>0</v>
      </c>
      <c r="AY1576" s="23">
        <f t="shared" si="4706"/>
        <v>0</v>
      </c>
      <c r="AZ1576" s="23">
        <f t="shared" si="4706"/>
        <v>0</v>
      </c>
      <c r="BA1576" s="24">
        <f t="shared" si="4706"/>
        <v>0</v>
      </c>
    </row>
    <row r="1577" spans="1:53" hidden="1" x14ac:dyDescent="0.25">
      <c r="A1577" s="9">
        <v>7</v>
      </c>
      <c r="C1577" s="1" t="s">
        <v>703</v>
      </c>
      <c r="D1577" s="1" t="s">
        <v>68</v>
      </c>
      <c r="E1577" s="1" t="s">
        <v>223</v>
      </c>
      <c r="F1577" s="1" t="s">
        <v>104</v>
      </c>
      <c r="G1577" s="1" t="s">
        <v>68</v>
      </c>
      <c r="H1577" s="1" t="s">
        <v>136</v>
      </c>
      <c r="I1577" s="1" t="s">
        <v>64</v>
      </c>
      <c r="J1577" s="1" t="s">
        <v>356</v>
      </c>
      <c r="L1577" s="1"/>
      <c r="Q1577" s="1">
        <v>1</v>
      </c>
      <c r="R1577" s="1">
        <v>1</v>
      </c>
      <c r="S1577" s="1">
        <v>1</v>
      </c>
      <c r="T1577" s="1">
        <v>1</v>
      </c>
      <c r="Y1577" s="36"/>
      <c r="AL1577" s="37"/>
      <c r="AM1577" s="37"/>
      <c r="AN1577" s="13" t="s">
        <v>5</v>
      </c>
      <c r="AO1577" s="22"/>
      <c r="AP1577" s="22">
        <v>2000</v>
      </c>
      <c r="AQ1577" s="22"/>
      <c r="AR1577" s="22"/>
      <c r="AS1577" s="22"/>
      <c r="AT1577" s="22"/>
      <c r="AU1577" s="22"/>
      <c r="AV1577" s="22"/>
      <c r="AW1577" s="22"/>
      <c r="AX1577" s="22"/>
      <c r="AY1577" s="22"/>
      <c r="AZ1577" s="22"/>
      <c r="BA1577" s="25"/>
    </row>
    <row r="1578" spans="1:53" hidden="1" x14ac:dyDescent="0.25">
      <c r="A1578" s="9">
        <v>8</v>
      </c>
      <c r="C1578" s="1" t="s">
        <v>703</v>
      </c>
      <c r="D1578" s="1" t="s">
        <v>68</v>
      </c>
      <c r="E1578" s="1" t="s">
        <v>223</v>
      </c>
      <c r="F1578" s="1" t="s">
        <v>104</v>
      </c>
      <c r="G1578" s="1" t="s">
        <v>68</v>
      </c>
      <c r="H1578" s="1" t="s">
        <v>136</v>
      </c>
      <c r="I1578" s="1" t="s">
        <v>64</v>
      </c>
      <c r="J1578" s="1" t="s">
        <v>356</v>
      </c>
      <c r="L1578" s="1"/>
      <c r="Q1578" s="1">
        <v>1</v>
      </c>
      <c r="R1578" s="1">
        <v>1</v>
      </c>
      <c r="S1578" s="1">
        <v>1</v>
      </c>
      <c r="T1578" s="1">
        <v>1</v>
      </c>
      <c r="Y1578" s="36"/>
      <c r="AL1578" s="37"/>
      <c r="AM1578" s="37"/>
      <c r="AN1578" s="12" t="s">
        <v>6</v>
      </c>
      <c r="AO1578" s="23"/>
      <c r="AP1578" s="23"/>
      <c r="AQ1578" s="23"/>
      <c r="AR1578" s="23"/>
      <c r="AS1578" s="23"/>
      <c r="AT1578" s="23"/>
      <c r="AU1578" s="23"/>
      <c r="AV1578" s="23"/>
      <c r="AW1578" s="23"/>
      <c r="AX1578" s="23"/>
      <c r="AY1578" s="23"/>
      <c r="AZ1578" s="23"/>
      <c r="BA1578" s="24"/>
    </row>
    <row r="1579" spans="1:53" ht="14.4" hidden="1" thickBot="1" x14ac:dyDescent="0.3">
      <c r="A1579" s="11">
        <v>9</v>
      </c>
      <c r="C1579" s="1" t="s">
        <v>703</v>
      </c>
      <c r="D1579" s="1" t="s">
        <v>68</v>
      </c>
      <c r="E1579" s="1" t="s">
        <v>223</v>
      </c>
      <c r="F1579" s="1" t="s">
        <v>104</v>
      </c>
      <c r="G1579" s="1" t="s">
        <v>68</v>
      </c>
      <c r="H1579" s="1" t="s">
        <v>136</v>
      </c>
      <c r="I1579" s="1" t="s">
        <v>64</v>
      </c>
      <c r="J1579" s="1" t="s">
        <v>356</v>
      </c>
      <c r="L1579" s="1"/>
      <c r="Q1579" s="1">
        <v>1</v>
      </c>
      <c r="R1579" s="1">
        <v>1</v>
      </c>
      <c r="S1579" s="1">
        <v>1</v>
      </c>
      <c r="T1579" s="1">
        <v>1</v>
      </c>
      <c r="Y1579" s="36"/>
      <c r="AL1579" s="37"/>
      <c r="AM1579" s="37"/>
      <c r="AN1579" s="27" t="s">
        <v>7</v>
      </c>
      <c r="AO1579" s="28"/>
      <c r="AP1579" s="28"/>
      <c r="AQ1579" s="28"/>
      <c r="AR1579" s="28"/>
      <c r="AS1579" s="28"/>
      <c r="AT1579" s="28"/>
      <c r="AU1579" s="28"/>
      <c r="AV1579" s="28"/>
      <c r="AW1579" s="28"/>
      <c r="AX1579" s="28"/>
      <c r="AY1579" s="28"/>
      <c r="AZ1579" s="28"/>
      <c r="BA1579" s="29"/>
    </row>
    <row r="1580" spans="1:53" ht="15" hidden="1" thickTop="1" thickBot="1" x14ac:dyDescent="0.3">
      <c r="A1580" s="6">
        <v>1</v>
      </c>
      <c r="B1580" s="14">
        <v>176</v>
      </c>
      <c r="C1580" s="7" t="s">
        <v>713</v>
      </c>
      <c r="D1580" s="7" t="s">
        <v>68</v>
      </c>
      <c r="E1580" s="7" t="s">
        <v>223</v>
      </c>
      <c r="F1580" s="7" t="s">
        <v>104</v>
      </c>
      <c r="G1580" s="7" t="s">
        <v>68</v>
      </c>
      <c r="H1580" s="7" t="s">
        <v>136</v>
      </c>
      <c r="I1580" s="7" t="s">
        <v>64</v>
      </c>
      <c r="J1580" s="7" t="s">
        <v>356</v>
      </c>
      <c r="K1580" s="7" t="s">
        <v>714</v>
      </c>
      <c r="L1580" s="31" t="s">
        <v>715</v>
      </c>
      <c r="M1580" s="7" t="s">
        <v>716</v>
      </c>
      <c r="N1580" s="7"/>
      <c r="O1580" s="7"/>
      <c r="P1580" s="7"/>
      <c r="Q1580" s="7">
        <v>2</v>
      </c>
      <c r="R1580" s="7">
        <v>2</v>
      </c>
      <c r="S1580" s="7">
        <v>2</v>
      </c>
      <c r="T1580" s="7">
        <v>2</v>
      </c>
      <c r="U1580" s="7"/>
      <c r="V1580" s="8" t="s">
        <v>135</v>
      </c>
      <c r="W1580" s="8">
        <v>1.47</v>
      </c>
      <c r="X1580" s="38">
        <v>0</v>
      </c>
      <c r="Y1580" s="42">
        <f t="shared" ref="Y1580" ca="1" si="4707">$L$3+AL1580</f>
        <v>42071</v>
      </c>
      <c r="Z1580" s="1" t="s">
        <v>139</v>
      </c>
      <c r="AA1580" s="1" t="s">
        <v>667</v>
      </c>
      <c r="AB1580" s="1">
        <v>0</v>
      </c>
      <c r="AL1580" s="2">
        <v>11</v>
      </c>
      <c r="AM1580" s="4">
        <v>1</v>
      </c>
      <c r="AN1580" s="39" t="s">
        <v>0</v>
      </c>
      <c r="AO1580" s="43"/>
      <c r="AP1580" s="43">
        <f t="shared" ref="AP1580:BA1580" si="4708">IF(AQ1585+AP1584+AP1586-AO1581&lt;0,0,MAX((AQ1585+AP1584+AP1586-AO1581),$AM1589))</f>
        <v>0</v>
      </c>
      <c r="AQ1580" s="43">
        <f t="shared" si="4708"/>
        <v>0</v>
      </c>
      <c r="AR1580" s="43">
        <f t="shared" si="4708"/>
        <v>0</v>
      </c>
      <c r="AS1580" s="43">
        <f t="shared" si="4708"/>
        <v>0</v>
      </c>
      <c r="AT1580" s="43">
        <f t="shared" si="4708"/>
        <v>0</v>
      </c>
      <c r="AU1580" s="43">
        <f t="shared" si="4708"/>
        <v>0</v>
      </c>
      <c r="AV1580" s="43">
        <f t="shared" si="4708"/>
        <v>11038</v>
      </c>
      <c r="AW1580" s="43">
        <f t="shared" si="4708"/>
        <v>11078</v>
      </c>
      <c r="AX1580" s="43">
        <f t="shared" si="4708"/>
        <v>10632</v>
      </c>
      <c r="AY1580" s="43">
        <f t="shared" si="4708"/>
        <v>7020</v>
      </c>
      <c r="AZ1580" s="43">
        <f t="shared" si="4708"/>
        <v>5492</v>
      </c>
      <c r="BA1580" s="26">
        <f t="shared" si="4708"/>
        <v>5418</v>
      </c>
    </row>
    <row r="1581" spans="1:53" x14ac:dyDescent="0.25">
      <c r="A1581" s="9">
        <v>2</v>
      </c>
      <c r="C1581" s="1" t="s">
        <v>713</v>
      </c>
      <c r="D1581" s="1" t="s">
        <v>68</v>
      </c>
      <c r="E1581" s="1" t="s">
        <v>223</v>
      </c>
      <c r="F1581" s="1" t="s">
        <v>104</v>
      </c>
      <c r="G1581" s="1" t="s">
        <v>68</v>
      </c>
      <c r="H1581" s="1" t="s">
        <v>136</v>
      </c>
      <c r="I1581" s="1" t="s">
        <v>64</v>
      </c>
      <c r="J1581" s="1" t="s">
        <v>356</v>
      </c>
      <c r="Q1581" s="1">
        <v>2</v>
      </c>
      <c r="R1581" s="1">
        <v>2</v>
      </c>
      <c r="S1581" s="1">
        <v>2</v>
      </c>
      <c r="T1581" s="1">
        <v>2</v>
      </c>
      <c r="Y1581" s="36"/>
      <c r="AL1581" s="37"/>
      <c r="AM1581" s="37"/>
      <c r="AN1581" s="12" t="s">
        <v>1</v>
      </c>
      <c r="AO1581" s="44">
        <v>50000</v>
      </c>
      <c r="AP1581" s="44">
        <f t="shared" ref="AP1581" si="4709">AO1581+AP1580-AP1586-AP1584</f>
        <v>42308</v>
      </c>
      <c r="AQ1581" s="44">
        <f t="shared" ref="AQ1581" si="4710">AP1581+AQ1580-AQ1586-AQ1584</f>
        <v>35780</v>
      </c>
      <c r="AR1581" s="44">
        <f t="shared" ref="AR1581" si="4711">AQ1581+AR1580-AR1586-AR1584</f>
        <v>28480</v>
      </c>
      <c r="AS1581" s="44">
        <f t="shared" ref="AS1581" si="4712">AR1581+AS1580-AS1586-AS1584</f>
        <v>21604</v>
      </c>
      <c r="AT1581" s="44">
        <f t="shared" ref="AT1581" si="4713">AS1581+AT1580-AT1586-AT1584</f>
        <v>12270</v>
      </c>
      <c r="AU1581" s="44">
        <f t="shared" ref="AU1581" si="4714">AT1581+AU1580-AU1586-AU1584</f>
        <v>532</v>
      </c>
      <c r="AV1581" s="44">
        <f t="shared" ref="AV1581" si="4715">AU1581+AV1580-AV1586-AV1584</f>
        <v>0</v>
      </c>
      <c r="AW1581" s="44">
        <f t="shared" ref="AW1581" si="4716">AV1581+AW1580-AW1586-AW1584</f>
        <v>0</v>
      </c>
      <c r="AX1581" s="44">
        <f t="shared" ref="AX1581" si="4717">AW1581+AX1580-AX1586-AX1584</f>
        <v>0</v>
      </c>
      <c r="AY1581" s="44">
        <f t="shared" ref="AY1581" si="4718">AX1581+AY1580-AY1586-AY1584</f>
        <v>0</v>
      </c>
      <c r="AZ1581" s="44">
        <f t="shared" ref="AZ1581" si="4719">AY1581+AZ1580-AZ1586-AZ1584</f>
        <v>0</v>
      </c>
      <c r="BA1581" s="23">
        <f t="shared" ref="BA1581" si="4720">AZ1581+BA1580-BA1586-BA1584</f>
        <v>0</v>
      </c>
    </row>
    <row r="1582" spans="1:53" hidden="1" x14ac:dyDescent="0.25">
      <c r="A1582" s="9">
        <v>3</v>
      </c>
      <c r="C1582" s="1" t="s">
        <v>713</v>
      </c>
      <c r="D1582" s="1" t="s">
        <v>68</v>
      </c>
      <c r="E1582" s="1" t="s">
        <v>223</v>
      </c>
      <c r="F1582" s="1" t="s">
        <v>104</v>
      </c>
      <c r="G1582" s="1" t="s">
        <v>68</v>
      </c>
      <c r="H1582" s="1" t="s">
        <v>136</v>
      </c>
      <c r="I1582" s="1" t="s">
        <v>64</v>
      </c>
      <c r="J1582" s="1" t="s">
        <v>356</v>
      </c>
      <c r="Q1582" s="1">
        <v>2</v>
      </c>
      <c r="R1582" s="1">
        <v>2</v>
      </c>
      <c r="S1582" s="1">
        <v>2</v>
      </c>
      <c r="T1582" s="1">
        <v>2</v>
      </c>
      <c r="Y1582" s="36"/>
      <c r="AL1582" s="37"/>
      <c r="AM1582" s="37"/>
      <c r="AN1582" s="13" t="s">
        <v>3</v>
      </c>
      <c r="AO1582" s="45"/>
      <c r="AP1582" s="45">
        <f t="shared" ref="AP1582" si="4721">(AP1581/AQ1584)*30</f>
        <v>194.43014705882354</v>
      </c>
      <c r="AQ1582" s="45">
        <f t="shared" ref="AQ1582" si="4722">(AQ1581/AR1584)*30</f>
        <v>147.04109589041096</v>
      </c>
      <c r="AR1582" s="45">
        <f t="shared" ref="AR1582" si="4723">(AR1581/AS1584)*30</f>
        <v>124.2582897033159</v>
      </c>
      <c r="AS1582" s="45">
        <f t="shared" ref="AS1582" si="4724">(AS1581/AT1584)*30</f>
        <v>69.43646882365546</v>
      </c>
      <c r="AT1582" s="45">
        <f t="shared" ref="AT1582" si="4725">(AT1581/AU1584)*30</f>
        <v>31.359686488328506</v>
      </c>
      <c r="AU1582" s="45">
        <f t="shared" ref="AU1582" si="4726">(AU1581/AV1584)*30</f>
        <v>1.37942955920484</v>
      </c>
      <c r="AV1582" s="45">
        <f t="shared" ref="AV1582" si="4727">(AV1581/AW1584)*30</f>
        <v>0</v>
      </c>
      <c r="AW1582" s="45">
        <f t="shared" ref="AW1582" si="4728">(AW1581/AX1584)*30</f>
        <v>0</v>
      </c>
      <c r="AX1582" s="45">
        <f t="shared" ref="AX1582" si="4729">(AX1581/AY1584)*30</f>
        <v>0</v>
      </c>
      <c r="AY1582" s="45">
        <f t="shared" ref="AY1582" si="4730">(AY1581/AZ1584)*30</f>
        <v>0</v>
      </c>
      <c r="AZ1582" s="45">
        <f t="shared" ref="AZ1582" si="4731">(AZ1581/BA1584)*30</f>
        <v>0</v>
      </c>
      <c r="BA1582" s="25" t="e">
        <f t="shared" ref="BA1582" si="4732">(BA1581/BB1584)*30</f>
        <v>#DIV/0!</v>
      </c>
    </row>
    <row r="1583" spans="1:53" hidden="1" x14ac:dyDescent="0.25">
      <c r="A1583" s="9">
        <v>4</v>
      </c>
      <c r="C1583" s="1" t="s">
        <v>713</v>
      </c>
      <c r="D1583" s="1" t="s">
        <v>68</v>
      </c>
      <c r="E1583" s="1" t="s">
        <v>223</v>
      </c>
      <c r="F1583" s="1" t="s">
        <v>104</v>
      </c>
      <c r="G1583" s="1" t="s">
        <v>68</v>
      </c>
      <c r="H1583" s="1" t="s">
        <v>136</v>
      </c>
      <c r="I1583" s="1" t="s">
        <v>64</v>
      </c>
      <c r="J1583" s="1" t="s">
        <v>356</v>
      </c>
      <c r="Q1583" s="1">
        <v>2</v>
      </c>
      <c r="R1583" s="1">
        <v>2</v>
      </c>
      <c r="S1583" s="1">
        <v>2</v>
      </c>
      <c r="T1583" s="1">
        <v>2</v>
      </c>
      <c r="Y1583" s="36"/>
      <c r="AL1583" s="37"/>
      <c r="AM1583" s="37"/>
      <c r="AN1583" s="12" t="s">
        <v>944</v>
      </c>
      <c r="AO1583" s="44"/>
      <c r="AP1583" s="44"/>
      <c r="AQ1583" s="44"/>
      <c r="AR1583" s="44"/>
      <c r="AS1583" s="44"/>
      <c r="AT1583" s="44"/>
      <c r="AU1583" s="44"/>
      <c r="AV1583" s="44"/>
      <c r="AW1583" s="44"/>
      <c r="AX1583" s="44"/>
      <c r="AY1583" s="44"/>
      <c r="AZ1583" s="44"/>
      <c r="BA1583" s="24"/>
    </row>
    <row r="1584" spans="1:53" hidden="1" x14ac:dyDescent="0.25">
      <c r="A1584" s="9">
        <v>5</v>
      </c>
      <c r="C1584" s="1" t="s">
        <v>713</v>
      </c>
      <c r="D1584" s="1" t="s">
        <v>68</v>
      </c>
      <c r="E1584" s="1" t="s">
        <v>223</v>
      </c>
      <c r="F1584" s="1" t="s">
        <v>104</v>
      </c>
      <c r="G1584" s="1" t="s">
        <v>68</v>
      </c>
      <c r="H1584" s="1" t="s">
        <v>136</v>
      </c>
      <c r="I1584" s="1" t="s">
        <v>64</v>
      </c>
      <c r="J1584" s="1" t="s">
        <v>356</v>
      </c>
      <c r="Q1584" s="1">
        <v>2</v>
      </c>
      <c r="R1584" s="1">
        <v>2</v>
      </c>
      <c r="S1584" s="1">
        <v>2</v>
      </c>
      <c r="T1584" s="1">
        <v>2</v>
      </c>
      <c r="Y1584" s="36"/>
      <c r="AL1584" s="37"/>
      <c r="AM1584" s="37"/>
      <c r="AN1584" s="13" t="s">
        <v>2</v>
      </c>
      <c r="AO1584" s="22"/>
      <c r="AP1584" s="22">
        <f>MPS!P$6*'Purshasing (2)'!$N1580+MPS!P$7*'Purshasing (2)'!$O1580+MPS!P$8*'Purshasing (2)'!$P1580+MPS!P$9*'Purshasing (2)'!$Q1580+MPS!P$10*'Purshasing (2)'!$R1580+MPS!P$11*'Purshasing (2)'!$S1580+MPS!P$12*'Purshasing (2)'!$T1580</f>
        <v>5692</v>
      </c>
      <c r="AQ1584" s="22">
        <f>MPS!Q$6*'Purshasing (2)'!$N1580+MPS!Q$7*'Purshasing (2)'!$O1580+MPS!Q$8*'Purshasing (2)'!$P1580+MPS!Q$9*'Purshasing (2)'!$Q1580+MPS!Q$10*'Purshasing (2)'!$R1580+MPS!Q$11*'Purshasing (2)'!$S1580+MPS!Q$12*'Purshasing (2)'!$T1580</f>
        <v>6528</v>
      </c>
      <c r="AR1584" s="22">
        <f>MPS!R$6*'Purshasing (2)'!$N1580+MPS!R$7*'Purshasing (2)'!$O1580+MPS!R$8*'Purshasing (2)'!$P1580+MPS!R$9*'Purshasing (2)'!$Q1580+MPS!R$10*'Purshasing (2)'!$R1580+MPS!R$11*'Purshasing (2)'!$S1580+MPS!R$12*'Purshasing (2)'!$T1580</f>
        <v>7300</v>
      </c>
      <c r="AS1584" s="22">
        <f>MPS!S$6*'Purshasing (2)'!$N1580+MPS!S$7*'Purshasing (2)'!$O1580+MPS!S$8*'Purshasing (2)'!$P1580+MPS!S$9*'Purshasing (2)'!$Q1580+MPS!S$10*'Purshasing (2)'!$R1580+MPS!S$11*'Purshasing (2)'!$S1580+MPS!S$12*'Purshasing (2)'!$T1580</f>
        <v>6876</v>
      </c>
      <c r="AT1584" s="22">
        <f>MPS!T$6*'Purshasing (2)'!$N1580+MPS!T$7*'Purshasing (2)'!$O1580+MPS!T$8*'Purshasing (2)'!$P1580+MPS!T$9*'Purshasing (2)'!$Q1580+MPS!T$10*'Purshasing (2)'!$R1580+MPS!T$11*'Purshasing (2)'!$S1580+MPS!T$12*'Purshasing (2)'!$T1580</f>
        <v>9334</v>
      </c>
      <c r="AU1584" s="22">
        <f>MPS!U$6*'Purshasing (2)'!$N1580+MPS!U$7*'Purshasing (2)'!$O1580+MPS!U$8*'Purshasing (2)'!$P1580+MPS!U$9*'Purshasing (2)'!$Q1580+MPS!U$10*'Purshasing (2)'!$R1580+MPS!U$11*'Purshasing (2)'!$S1580+MPS!U$12*'Purshasing (2)'!$T1580</f>
        <v>11738</v>
      </c>
      <c r="AV1584" s="22">
        <f>MPS!V$6*'Purshasing (2)'!$N1580+MPS!V$7*'Purshasing (2)'!$O1580+MPS!V$8*'Purshasing (2)'!$P1580+MPS!V$9*'Purshasing (2)'!$Q1580+MPS!V$10*'Purshasing (2)'!$R1580+MPS!V$11*'Purshasing (2)'!$S1580+MPS!V$12*'Purshasing (2)'!$T1580</f>
        <v>11570</v>
      </c>
      <c r="AW1584" s="22">
        <f>MPS!W$6*'Purshasing (2)'!$N1580+MPS!W$7*'Purshasing (2)'!$O1580+MPS!W$8*'Purshasing (2)'!$P1580+MPS!W$9*'Purshasing (2)'!$Q1580+MPS!W$10*'Purshasing (2)'!$R1580+MPS!W$11*'Purshasing (2)'!$S1580+MPS!W$12*'Purshasing (2)'!$T1580</f>
        <v>11078</v>
      </c>
      <c r="AX1584" s="22">
        <f>MPS!X$6*'Purshasing (2)'!$N1580+MPS!X$7*'Purshasing (2)'!$O1580+MPS!X$8*'Purshasing (2)'!$P1580+MPS!X$9*'Purshasing (2)'!$Q1580+MPS!X$10*'Purshasing (2)'!$R1580+MPS!X$11*'Purshasing (2)'!$S1580+MPS!X$12*'Purshasing (2)'!$T1580</f>
        <v>10632</v>
      </c>
      <c r="AY1584" s="22">
        <f>MPS!Y$6*'Purshasing (2)'!$N1580+MPS!Y$7*'Purshasing (2)'!$O1580+MPS!Y$8*'Purshasing (2)'!$P1580+MPS!Y$9*'Purshasing (2)'!$Q1580+MPS!Y$10*'Purshasing (2)'!$R1580+MPS!Y$11*'Purshasing (2)'!$S1580+MPS!Y$12*'Purshasing (2)'!$T1580</f>
        <v>7020</v>
      </c>
      <c r="AZ1584" s="22">
        <f>MPS!Z$6*'Purshasing (2)'!$N1580+MPS!Z$7*'Purshasing (2)'!$O1580+MPS!Z$8*'Purshasing (2)'!$P1580+MPS!Z$9*'Purshasing (2)'!$Q1580+MPS!Z$10*'Purshasing (2)'!$R1580+MPS!Z$11*'Purshasing (2)'!$S1580+MPS!Z$12*'Purshasing (2)'!$T1580</f>
        <v>5492</v>
      </c>
      <c r="BA1584" s="25">
        <f>MPS!AA$6*'Purshasing (2)'!$N1580+MPS!AA$7*'Purshasing (2)'!$O1580+MPS!AA$8*'Purshasing (2)'!$P1580+MPS!AA$9*'Purshasing (2)'!$Q1580+MPS!AA$10*'Purshasing (2)'!$R1580+MPS!AA$11*'Purshasing (2)'!$S1580+MPS!AA$12*'Purshasing (2)'!$T1580</f>
        <v>5418</v>
      </c>
    </row>
    <row r="1585" spans="1:53" hidden="1" x14ac:dyDescent="0.25">
      <c r="A1585" s="9">
        <v>6</v>
      </c>
      <c r="C1585" s="1" t="s">
        <v>713</v>
      </c>
      <c r="D1585" s="1" t="s">
        <v>68</v>
      </c>
      <c r="E1585" s="1" t="s">
        <v>223</v>
      </c>
      <c r="F1585" s="1" t="s">
        <v>104</v>
      </c>
      <c r="G1585" s="1" t="s">
        <v>68</v>
      </c>
      <c r="H1585" s="1" t="s">
        <v>136</v>
      </c>
      <c r="I1585" s="1" t="s">
        <v>64</v>
      </c>
      <c r="J1585" s="1" t="s">
        <v>356</v>
      </c>
      <c r="L1585" s="1"/>
      <c r="Q1585" s="1">
        <v>2</v>
      </c>
      <c r="R1585" s="1">
        <v>2</v>
      </c>
      <c r="S1585" s="1">
        <v>2</v>
      </c>
      <c r="T1585" s="1">
        <v>2</v>
      </c>
      <c r="Y1585" s="36"/>
      <c r="AL1585" s="37"/>
      <c r="AM1585" s="37"/>
      <c r="AN1585" s="12" t="s">
        <v>4</v>
      </c>
      <c r="AO1585" s="23"/>
      <c r="AP1585" s="23">
        <f t="shared" ref="AP1585:BA1585" si="4733">(AQ1584/30)*$X1580</f>
        <v>0</v>
      </c>
      <c r="AQ1585" s="23">
        <f t="shared" si="4733"/>
        <v>0</v>
      </c>
      <c r="AR1585" s="23">
        <f t="shared" si="4733"/>
        <v>0</v>
      </c>
      <c r="AS1585" s="23">
        <f t="shared" si="4733"/>
        <v>0</v>
      </c>
      <c r="AT1585" s="23">
        <f t="shared" si="4733"/>
        <v>0</v>
      </c>
      <c r="AU1585" s="23">
        <f t="shared" si="4733"/>
        <v>0</v>
      </c>
      <c r="AV1585" s="23">
        <f t="shared" si="4733"/>
        <v>0</v>
      </c>
      <c r="AW1585" s="23">
        <f t="shared" si="4733"/>
        <v>0</v>
      </c>
      <c r="AX1585" s="23">
        <f t="shared" si="4733"/>
        <v>0</v>
      </c>
      <c r="AY1585" s="23">
        <f t="shared" si="4733"/>
        <v>0</v>
      </c>
      <c r="AZ1585" s="23">
        <f t="shared" si="4733"/>
        <v>0</v>
      </c>
      <c r="BA1585" s="24">
        <f t="shared" si="4733"/>
        <v>0</v>
      </c>
    </row>
    <row r="1586" spans="1:53" hidden="1" x14ac:dyDescent="0.25">
      <c r="A1586" s="9">
        <v>7</v>
      </c>
      <c r="C1586" s="1" t="s">
        <v>713</v>
      </c>
      <c r="D1586" s="1" t="s">
        <v>68</v>
      </c>
      <c r="E1586" s="1" t="s">
        <v>223</v>
      </c>
      <c r="F1586" s="1" t="s">
        <v>104</v>
      </c>
      <c r="G1586" s="1" t="s">
        <v>68</v>
      </c>
      <c r="H1586" s="1" t="s">
        <v>136</v>
      </c>
      <c r="I1586" s="1" t="s">
        <v>64</v>
      </c>
      <c r="J1586" s="1" t="s">
        <v>356</v>
      </c>
      <c r="L1586" s="1"/>
      <c r="Q1586" s="1">
        <v>2</v>
      </c>
      <c r="R1586" s="1">
        <v>2</v>
      </c>
      <c r="S1586" s="1">
        <v>2</v>
      </c>
      <c r="T1586" s="1">
        <v>2</v>
      </c>
      <c r="Y1586" s="36"/>
      <c r="AL1586" s="37"/>
      <c r="AM1586" s="37"/>
      <c r="AN1586" s="13" t="s">
        <v>5</v>
      </c>
      <c r="AO1586" s="22"/>
      <c r="AP1586" s="22">
        <v>2000</v>
      </c>
      <c r="AQ1586" s="22"/>
      <c r="AR1586" s="22"/>
      <c r="AS1586" s="22"/>
      <c r="AT1586" s="22"/>
      <c r="AU1586" s="22"/>
      <c r="AV1586" s="22"/>
      <c r="AW1586" s="22"/>
      <c r="AX1586" s="22"/>
      <c r="AY1586" s="22"/>
      <c r="AZ1586" s="22"/>
      <c r="BA1586" s="25"/>
    </row>
    <row r="1587" spans="1:53" hidden="1" x14ac:dyDescent="0.25">
      <c r="A1587" s="9">
        <v>8</v>
      </c>
      <c r="C1587" s="1" t="s">
        <v>713</v>
      </c>
      <c r="D1587" s="1" t="s">
        <v>68</v>
      </c>
      <c r="E1587" s="1" t="s">
        <v>223</v>
      </c>
      <c r="F1587" s="1" t="s">
        <v>104</v>
      </c>
      <c r="G1587" s="1" t="s">
        <v>68</v>
      </c>
      <c r="H1587" s="1" t="s">
        <v>136</v>
      </c>
      <c r="I1587" s="1" t="s">
        <v>64</v>
      </c>
      <c r="J1587" s="1" t="s">
        <v>356</v>
      </c>
      <c r="L1587" s="1"/>
      <c r="Q1587" s="1">
        <v>2</v>
      </c>
      <c r="R1587" s="1">
        <v>2</v>
      </c>
      <c r="S1587" s="1">
        <v>2</v>
      </c>
      <c r="T1587" s="1">
        <v>2</v>
      </c>
      <c r="Y1587" s="36"/>
      <c r="AL1587" s="37"/>
      <c r="AM1587" s="37"/>
      <c r="AN1587" s="12" t="s">
        <v>6</v>
      </c>
      <c r="AO1587" s="23"/>
      <c r="AP1587" s="23"/>
      <c r="AQ1587" s="23"/>
      <c r="AR1587" s="23"/>
      <c r="AS1587" s="23"/>
      <c r="AT1587" s="23"/>
      <c r="AU1587" s="23"/>
      <c r="AV1587" s="23"/>
      <c r="AW1587" s="23"/>
      <c r="AX1587" s="23"/>
      <c r="AY1587" s="23"/>
      <c r="AZ1587" s="23"/>
      <c r="BA1587" s="24"/>
    </row>
    <row r="1588" spans="1:53" ht="14.4" hidden="1" thickBot="1" x14ac:dyDescent="0.3">
      <c r="A1588" s="11">
        <v>9</v>
      </c>
      <c r="C1588" s="1" t="s">
        <v>713</v>
      </c>
      <c r="D1588" s="1" t="s">
        <v>68</v>
      </c>
      <c r="E1588" s="1" t="s">
        <v>223</v>
      </c>
      <c r="F1588" s="1" t="s">
        <v>104</v>
      </c>
      <c r="G1588" s="1" t="s">
        <v>68</v>
      </c>
      <c r="H1588" s="1" t="s">
        <v>136</v>
      </c>
      <c r="I1588" s="1" t="s">
        <v>64</v>
      </c>
      <c r="J1588" s="1" t="s">
        <v>356</v>
      </c>
      <c r="L1588" s="1"/>
      <c r="Q1588" s="1">
        <v>2</v>
      </c>
      <c r="R1588" s="1">
        <v>2</v>
      </c>
      <c r="S1588" s="1">
        <v>2</v>
      </c>
      <c r="T1588" s="1">
        <v>2</v>
      </c>
      <c r="Y1588" s="36"/>
      <c r="AL1588" s="37"/>
      <c r="AM1588" s="37"/>
      <c r="AN1588" s="27" t="s">
        <v>7</v>
      </c>
      <c r="AO1588" s="28"/>
      <c r="AP1588" s="28"/>
      <c r="AQ1588" s="28"/>
      <c r="AR1588" s="28"/>
      <c r="AS1588" s="28"/>
      <c r="AT1588" s="28"/>
      <c r="AU1588" s="28"/>
      <c r="AV1588" s="28"/>
      <c r="AW1588" s="28"/>
      <c r="AX1588" s="28"/>
      <c r="AY1588" s="28"/>
      <c r="AZ1588" s="28"/>
      <c r="BA1588" s="29"/>
    </row>
    <row r="1589" spans="1:53" ht="15" hidden="1" thickTop="1" thickBot="1" x14ac:dyDescent="0.3">
      <c r="A1589" s="6">
        <v>1</v>
      </c>
      <c r="B1589" s="14">
        <v>177</v>
      </c>
      <c r="C1589" s="7" t="s">
        <v>717</v>
      </c>
      <c r="D1589" s="7" t="s">
        <v>68</v>
      </c>
      <c r="E1589" s="7" t="s">
        <v>223</v>
      </c>
      <c r="F1589" s="7" t="s">
        <v>224</v>
      </c>
      <c r="G1589" s="7" t="s">
        <v>68</v>
      </c>
      <c r="H1589" s="7" t="s">
        <v>136</v>
      </c>
      <c r="I1589" s="7" t="s">
        <v>64</v>
      </c>
      <c r="J1589" s="7" t="s">
        <v>356</v>
      </c>
      <c r="K1589" s="7" t="s">
        <v>718</v>
      </c>
      <c r="L1589" s="31" t="s">
        <v>719</v>
      </c>
      <c r="M1589" s="7" t="s">
        <v>720</v>
      </c>
      <c r="N1589" s="7"/>
      <c r="O1589" s="7"/>
      <c r="P1589" s="7"/>
      <c r="Q1589" s="7">
        <v>1</v>
      </c>
      <c r="R1589" s="7">
        <v>1</v>
      </c>
      <c r="S1589" s="7">
        <v>1</v>
      </c>
      <c r="T1589" s="7">
        <v>1</v>
      </c>
      <c r="U1589" s="7"/>
      <c r="V1589" s="8" t="s">
        <v>135</v>
      </c>
      <c r="W1589" s="8">
        <v>3.6999999999999997</v>
      </c>
      <c r="X1589" s="38">
        <v>0</v>
      </c>
      <c r="Y1589" s="42">
        <f t="shared" ref="Y1589" ca="1" si="4734">$L$3+AL1589</f>
        <v>42068</v>
      </c>
      <c r="Z1589" s="1" t="s">
        <v>139</v>
      </c>
      <c r="AA1589" s="1" t="s">
        <v>420</v>
      </c>
      <c r="AB1589" s="1">
        <v>0</v>
      </c>
      <c r="AL1589" s="2">
        <v>8</v>
      </c>
      <c r="AM1589" s="4">
        <v>1</v>
      </c>
      <c r="AN1589" s="39" t="s">
        <v>0</v>
      </c>
      <c r="AO1589" s="43"/>
      <c r="AP1589" s="43">
        <f t="shared" ref="AP1589:BA1589" si="4735">IF(AQ1594+AP1593+AP1595-AO1590&lt;0,0,MAX((AQ1594+AP1593+AP1595-AO1590),$AM1598))</f>
        <v>0</v>
      </c>
      <c r="AQ1589" s="43">
        <f t="shared" si="4735"/>
        <v>0</v>
      </c>
      <c r="AR1589" s="43">
        <f t="shared" si="4735"/>
        <v>0</v>
      </c>
      <c r="AS1589" s="43">
        <f t="shared" si="4735"/>
        <v>0</v>
      </c>
      <c r="AT1589" s="43">
        <f t="shared" si="4735"/>
        <v>0</v>
      </c>
      <c r="AU1589" s="43">
        <f t="shared" si="4735"/>
        <v>0</v>
      </c>
      <c r="AV1589" s="43">
        <f t="shared" si="4735"/>
        <v>0</v>
      </c>
      <c r="AW1589" s="43">
        <f t="shared" si="4735"/>
        <v>0</v>
      </c>
      <c r="AX1589" s="43">
        <f t="shared" si="4735"/>
        <v>0</v>
      </c>
      <c r="AY1589" s="43">
        <f t="shared" si="4735"/>
        <v>0</v>
      </c>
      <c r="AZ1589" s="43">
        <f t="shared" si="4735"/>
        <v>0</v>
      </c>
      <c r="BA1589" s="26">
        <f t="shared" si="4735"/>
        <v>1339</v>
      </c>
    </row>
    <row r="1590" spans="1:53" x14ac:dyDescent="0.25">
      <c r="A1590" s="9">
        <v>2</v>
      </c>
      <c r="C1590" s="1" t="s">
        <v>717</v>
      </c>
      <c r="D1590" s="1" t="s">
        <v>68</v>
      </c>
      <c r="E1590" s="1" t="s">
        <v>223</v>
      </c>
      <c r="F1590" s="1" t="s">
        <v>224</v>
      </c>
      <c r="G1590" s="1" t="s">
        <v>68</v>
      </c>
      <c r="H1590" s="1" t="s">
        <v>136</v>
      </c>
      <c r="I1590" s="1" t="s">
        <v>64</v>
      </c>
      <c r="J1590" s="1" t="s">
        <v>356</v>
      </c>
      <c r="Q1590" s="1">
        <v>1</v>
      </c>
      <c r="R1590" s="1">
        <v>1</v>
      </c>
      <c r="S1590" s="1">
        <v>1</v>
      </c>
      <c r="T1590" s="1">
        <v>1</v>
      </c>
      <c r="Y1590" s="36"/>
      <c r="AL1590" s="37"/>
      <c r="AM1590" s="37"/>
      <c r="AN1590" s="12" t="s">
        <v>1</v>
      </c>
      <c r="AO1590" s="44">
        <v>50000</v>
      </c>
      <c r="AP1590" s="44">
        <f t="shared" ref="AP1590" si="4736">AO1590+AP1589-AP1595-AP1593</f>
        <v>45154</v>
      </c>
      <c r="AQ1590" s="44">
        <f t="shared" ref="AQ1590" si="4737">AP1590+AQ1589-AQ1595-AQ1593</f>
        <v>41890</v>
      </c>
      <c r="AR1590" s="44">
        <f t="shared" ref="AR1590" si="4738">AQ1590+AR1589-AR1595-AR1593</f>
        <v>38240</v>
      </c>
      <c r="AS1590" s="44">
        <f t="shared" ref="AS1590" si="4739">AR1590+AS1589-AS1595-AS1593</f>
        <v>34802</v>
      </c>
      <c r="AT1590" s="44">
        <f t="shared" ref="AT1590" si="4740">AS1590+AT1589-AT1595-AT1593</f>
        <v>30135</v>
      </c>
      <c r="AU1590" s="44">
        <f t="shared" ref="AU1590" si="4741">AT1590+AU1589-AU1595-AU1593</f>
        <v>24266</v>
      </c>
      <c r="AV1590" s="44">
        <f t="shared" ref="AV1590" si="4742">AU1590+AV1589-AV1595-AV1593</f>
        <v>18481</v>
      </c>
      <c r="AW1590" s="44">
        <f t="shared" ref="AW1590" si="4743">AV1590+AW1589-AW1595-AW1593</f>
        <v>12942</v>
      </c>
      <c r="AX1590" s="44">
        <f t="shared" ref="AX1590" si="4744">AW1590+AX1589-AX1595-AX1593</f>
        <v>7626</v>
      </c>
      <c r="AY1590" s="44">
        <f t="shared" ref="AY1590" si="4745">AX1590+AY1589-AY1595-AY1593</f>
        <v>4116</v>
      </c>
      <c r="AZ1590" s="44">
        <f t="shared" ref="AZ1590" si="4746">AY1590+AZ1589-AZ1595-AZ1593</f>
        <v>1370</v>
      </c>
      <c r="BA1590" s="23">
        <f t="shared" ref="BA1590" si="4747">AZ1590+BA1589-BA1595-BA1593</f>
        <v>0</v>
      </c>
    </row>
    <row r="1591" spans="1:53" hidden="1" x14ac:dyDescent="0.25">
      <c r="A1591" s="9">
        <v>3</v>
      </c>
      <c r="C1591" s="1" t="s">
        <v>717</v>
      </c>
      <c r="D1591" s="1" t="s">
        <v>68</v>
      </c>
      <c r="E1591" s="1" t="s">
        <v>223</v>
      </c>
      <c r="F1591" s="1" t="s">
        <v>224</v>
      </c>
      <c r="G1591" s="1" t="s">
        <v>68</v>
      </c>
      <c r="H1591" s="1" t="s">
        <v>136</v>
      </c>
      <c r="I1591" s="1" t="s">
        <v>64</v>
      </c>
      <c r="J1591" s="1" t="s">
        <v>356</v>
      </c>
      <c r="Q1591" s="1">
        <v>1</v>
      </c>
      <c r="R1591" s="1">
        <v>1</v>
      </c>
      <c r="S1591" s="1">
        <v>1</v>
      </c>
      <c r="T1591" s="1">
        <v>1</v>
      </c>
      <c r="Y1591" s="36"/>
      <c r="AL1591" s="37"/>
      <c r="AM1591" s="37"/>
      <c r="AN1591" s="13" t="s">
        <v>3</v>
      </c>
      <c r="AO1591" s="45"/>
      <c r="AP1591" s="45">
        <f t="shared" ref="AP1591" si="4748">(AP1590/AQ1593)*30</f>
        <v>415.01838235294116</v>
      </c>
      <c r="AQ1591" s="45">
        <f t="shared" ref="AQ1591" si="4749">(AQ1590/AR1593)*30</f>
        <v>344.30136986301369</v>
      </c>
      <c r="AR1591" s="45">
        <f t="shared" ref="AR1591" si="4750">(AR1590/AS1593)*30</f>
        <v>333.68237347294939</v>
      </c>
      <c r="AS1591" s="45">
        <f t="shared" ref="AS1591" si="4751">(AS1590/AT1593)*30</f>
        <v>223.71116348832226</v>
      </c>
      <c r="AT1591" s="45">
        <f t="shared" ref="AT1591" si="4752">(AT1590/AU1593)*30</f>
        <v>154.03816663826885</v>
      </c>
      <c r="AU1591" s="45">
        <f t="shared" ref="AU1591" si="4753">(AU1590/AV1593)*30</f>
        <v>125.83923941227312</v>
      </c>
      <c r="AV1591" s="45">
        <f t="shared" ref="AV1591" si="4754">(AV1590/AW1593)*30</f>
        <v>100.09568514172233</v>
      </c>
      <c r="AW1591" s="45">
        <f t="shared" ref="AW1591" si="4755">(AW1590/AX1593)*30</f>
        <v>73.036117381489845</v>
      </c>
      <c r="AX1591" s="45">
        <f t="shared" ref="AX1591" si="4756">(AX1590/AY1593)*30</f>
        <v>65.179487179487168</v>
      </c>
      <c r="AY1591" s="45">
        <f t="shared" ref="AY1591" si="4757">(AY1590/AZ1593)*30</f>
        <v>44.967225054624905</v>
      </c>
      <c r="AZ1591" s="45">
        <f t="shared" ref="AZ1591" si="4758">(AZ1590/BA1593)*30</f>
        <v>15.171650055370986</v>
      </c>
      <c r="BA1591" s="25" t="e">
        <f t="shared" ref="BA1591" si="4759">(BA1590/BB1593)*30</f>
        <v>#DIV/0!</v>
      </c>
    </row>
    <row r="1592" spans="1:53" hidden="1" x14ac:dyDescent="0.25">
      <c r="A1592" s="9">
        <v>4</v>
      </c>
      <c r="C1592" s="1" t="s">
        <v>717</v>
      </c>
      <c r="D1592" s="1" t="s">
        <v>68</v>
      </c>
      <c r="E1592" s="1" t="s">
        <v>223</v>
      </c>
      <c r="F1592" s="1" t="s">
        <v>224</v>
      </c>
      <c r="G1592" s="1" t="s">
        <v>68</v>
      </c>
      <c r="H1592" s="1" t="s">
        <v>136</v>
      </c>
      <c r="I1592" s="1" t="s">
        <v>64</v>
      </c>
      <c r="J1592" s="1" t="s">
        <v>356</v>
      </c>
      <c r="Q1592" s="1">
        <v>1</v>
      </c>
      <c r="R1592" s="1">
        <v>1</v>
      </c>
      <c r="S1592" s="1">
        <v>1</v>
      </c>
      <c r="T1592" s="1">
        <v>1</v>
      </c>
      <c r="Y1592" s="36"/>
      <c r="AL1592" s="37"/>
      <c r="AM1592" s="37"/>
      <c r="AN1592" s="12" t="s">
        <v>944</v>
      </c>
      <c r="AO1592" s="44"/>
      <c r="AP1592" s="44"/>
      <c r="AQ1592" s="44"/>
      <c r="AR1592" s="44"/>
      <c r="AS1592" s="44"/>
      <c r="AT1592" s="44"/>
      <c r="AU1592" s="44"/>
      <c r="AV1592" s="44"/>
      <c r="AW1592" s="44"/>
      <c r="AX1592" s="44"/>
      <c r="AY1592" s="44"/>
      <c r="AZ1592" s="44"/>
      <c r="BA1592" s="24"/>
    </row>
    <row r="1593" spans="1:53" hidden="1" x14ac:dyDescent="0.25">
      <c r="A1593" s="9">
        <v>5</v>
      </c>
      <c r="C1593" s="1" t="s">
        <v>717</v>
      </c>
      <c r="D1593" s="1" t="s">
        <v>68</v>
      </c>
      <c r="E1593" s="1" t="s">
        <v>223</v>
      </c>
      <c r="F1593" s="1" t="s">
        <v>224</v>
      </c>
      <c r="G1593" s="1" t="s">
        <v>68</v>
      </c>
      <c r="H1593" s="1" t="s">
        <v>136</v>
      </c>
      <c r="I1593" s="1" t="s">
        <v>64</v>
      </c>
      <c r="J1593" s="1" t="s">
        <v>356</v>
      </c>
      <c r="Q1593" s="1">
        <v>1</v>
      </c>
      <c r="R1593" s="1">
        <v>1</v>
      </c>
      <c r="S1593" s="1">
        <v>1</v>
      </c>
      <c r="T1593" s="1">
        <v>1</v>
      </c>
      <c r="Y1593" s="36"/>
      <c r="AL1593" s="37"/>
      <c r="AM1593" s="37"/>
      <c r="AN1593" s="13" t="s">
        <v>2</v>
      </c>
      <c r="AO1593" s="22"/>
      <c r="AP1593" s="22">
        <f>MPS!P$6*'Purshasing (2)'!$N1589+MPS!P$7*'Purshasing (2)'!$O1589+MPS!P$8*'Purshasing (2)'!$P1589+MPS!P$9*'Purshasing (2)'!$Q1589+MPS!P$10*'Purshasing (2)'!$R1589+MPS!P$11*'Purshasing (2)'!$S1589+MPS!P$12*'Purshasing (2)'!$T1589</f>
        <v>2846</v>
      </c>
      <c r="AQ1593" s="22">
        <f>MPS!Q$6*'Purshasing (2)'!$N1589+MPS!Q$7*'Purshasing (2)'!$O1589+MPS!Q$8*'Purshasing (2)'!$P1589+MPS!Q$9*'Purshasing (2)'!$Q1589+MPS!Q$10*'Purshasing (2)'!$R1589+MPS!Q$11*'Purshasing (2)'!$S1589+MPS!Q$12*'Purshasing (2)'!$T1589</f>
        <v>3264</v>
      </c>
      <c r="AR1593" s="22">
        <f>MPS!R$6*'Purshasing (2)'!$N1589+MPS!R$7*'Purshasing (2)'!$O1589+MPS!R$8*'Purshasing (2)'!$P1589+MPS!R$9*'Purshasing (2)'!$Q1589+MPS!R$10*'Purshasing (2)'!$R1589+MPS!R$11*'Purshasing (2)'!$S1589+MPS!R$12*'Purshasing (2)'!$T1589</f>
        <v>3650</v>
      </c>
      <c r="AS1593" s="22">
        <f>MPS!S$6*'Purshasing (2)'!$N1589+MPS!S$7*'Purshasing (2)'!$O1589+MPS!S$8*'Purshasing (2)'!$P1589+MPS!S$9*'Purshasing (2)'!$Q1589+MPS!S$10*'Purshasing (2)'!$R1589+MPS!S$11*'Purshasing (2)'!$S1589+MPS!S$12*'Purshasing (2)'!$T1589</f>
        <v>3438</v>
      </c>
      <c r="AT1593" s="22">
        <f>MPS!T$6*'Purshasing (2)'!$N1589+MPS!T$7*'Purshasing (2)'!$O1589+MPS!T$8*'Purshasing (2)'!$P1589+MPS!T$9*'Purshasing (2)'!$Q1589+MPS!T$10*'Purshasing (2)'!$R1589+MPS!T$11*'Purshasing (2)'!$S1589+MPS!T$12*'Purshasing (2)'!$T1589</f>
        <v>4667</v>
      </c>
      <c r="AU1593" s="22">
        <f>MPS!U$6*'Purshasing (2)'!$N1589+MPS!U$7*'Purshasing (2)'!$O1589+MPS!U$8*'Purshasing (2)'!$P1589+MPS!U$9*'Purshasing (2)'!$Q1589+MPS!U$10*'Purshasing (2)'!$R1589+MPS!U$11*'Purshasing (2)'!$S1589+MPS!U$12*'Purshasing (2)'!$T1589</f>
        <v>5869</v>
      </c>
      <c r="AV1593" s="22">
        <f>MPS!V$6*'Purshasing (2)'!$N1589+MPS!V$7*'Purshasing (2)'!$O1589+MPS!V$8*'Purshasing (2)'!$P1589+MPS!V$9*'Purshasing (2)'!$Q1589+MPS!V$10*'Purshasing (2)'!$R1589+MPS!V$11*'Purshasing (2)'!$S1589+MPS!V$12*'Purshasing (2)'!$T1589</f>
        <v>5785</v>
      </c>
      <c r="AW1593" s="22">
        <f>MPS!W$6*'Purshasing (2)'!$N1589+MPS!W$7*'Purshasing (2)'!$O1589+MPS!W$8*'Purshasing (2)'!$P1589+MPS!W$9*'Purshasing (2)'!$Q1589+MPS!W$10*'Purshasing (2)'!$R1589+MPS!W$11*'Purshasing (2)'!$S1589+MPS!W$12*'Purshasing (2)'!$T1589</f>
        <v>5539</v>
      </c>
      <c r="AX1593" s="22">
        <f>MPS!X$6*'Purshasing (2)'!$N1589+MPS!X$7*'Purshasing (2)'!$O1589+MPS!X$8*'Purshasing (2)'!$P1589+MPS!X$9*'Purshasing (2)'!$Q1589+MPS!X$10*'Purshasing (2)'!$R1589+MPS!X$11*'Purshasing (2)'!$S1589+MPS!X$12*'Purshasing (2)'!$T1589</f>
        <v>5316</v>
      </c>
      <c r="AY1593" s="22">
        <f>MPS!Y$6*'Purshasing (2)'!$N1589+MPS!Y$7*'Purshasing (2)'!$O1589+MPS!Y$8*'Purshasing (2)'!$P1589+MPS!Y$9*'Purshasing (2)'!$Q1589+MPS!Y$10*'Purshasing (2)'!$R1589+MPS!Y$11*'Purshasing (2)'!$S1589+MPS!Y$12*'Purshasing (2)'!$T1589</f>
        <v>3510</v>
      </c>
      <c r="AZ1593" s="22">
        <f>MPS!Z$6*'Purshasing (2)'!$N1589+MPS!Z$7*'Purshasing (2)'!$O1589+MPS!Z$8*'Purshasing (2)'!$P1589+MPS!Z$9*'Purshasing (2)'!$Q1589+MPS!Z$10*'Purshasing (2)'!$R1589+MPS!Z$11*'Purshasing (2)'!$S1589+MPS!Z$12*'Purshasing (2)'!$T1589</f>
        <v>2746</v>
      </c>
      <c r="BA1593" s="25">
        <f>MPS!AA$6*'Purshasing (2)'!$N1589+MPS!AA$7*'Purshasing (2)'!$O1589+MPS!AA$8*'Purshasing (2)'!$P1589+MPS!AA$9*'Purshasing (2)'!$Q1589+MPS!AA$10*'Purshasing (2)'!$R1589+MPS!AA$11*'Purshasing (2)'!$S1589+MPS!AA$12*'Purshasing (2)'!$T1589</f>
        <v>2709</v>
      </c>
    </row>
    <row r="1594" spans="1:53" hidden="1" x14ac:dyDescent="0.25">
      <c r="A1594" s="9">
        <v>6</v>
      </c>
      <c r="C1594" s="1" t="s">
        <v>717</v>
      </c>
      <c r="D1594" s="1" t="s">
        <v>68</v>
      </c>
      <c r="E1594" s="1" t="s">
        <v>223</v>
      </c>
      <c r="F1594" s="1" t="s">
        <v>224</v>
      </c>
      <c r="G1594" s="1" t="s">
        <v>68</v>
      </c>
      <c r="H1594" s="1" t="s">
        <v>136</v>
      </c>
      <c r="I1594" s="1" t="s">
        <v>64</v>
      </c>
      <c r="J1594" s="1" t="s">
        <v>356</v>
      </c>
      <c r="L1594" s="1"/>
      <c r="Q1594" s="1">
        <v>1</v>
      </c>
      <c r="R1594" s="1">
        <v>1</v>
      </c>
      <c r="S1594" s="1">
        <v>1</v>
      </c>
      <c r="T1594" s="1">
        <v>1</v>
      </c>
      <c r="Y1594" s="36"/>
      <c r="AL1594" s="37"/>
      <c r="AM1594" s="37"/>
      <c r="AN1594" s="12" t="s">
        <v>4</v>
      </c>
      <c r="AO1594" s="23"/>
      <c r="AP1594" s="23">
        <f t="shared" ref="AP1594:BA1594" si="4760">(AQ1593/30)*$X1589</f>
        <v>0</v>
      </c>
      <c r="AQ1594" s="23">
        <f t="shared" si="4760"/>
        <v>0</v>
      </c>
      <c r="AR1594" s="23">
        <f t="shared" si="4760"/>
        <v>0</v>
      </c>
      <c r="AS1594" s="23">
        <f t="shared" si="4760"/>
        <v>0</v>
      </c>
      <c r="AT1594" s="23">
        <f t="shared" si="4760"/>
        <v>0</v>
      </c>
      <c r="AU1594" s="23">
        <f t="shared" si="4760"/>
        <v>0</v>
      </c>
      <c r="AV1594" s="23">
        <f t="shared" si="4760"/>
        <v>0</v>
      </c>
      <c r="AW1594" s="23">
        <f t="shared" si="4760"/>
        <v>0</v>
      </c>
      <c r="AX1594" s="23">
        <f t="shared" si="4760"/>
        <v>0</v>
      </c>
      <c r="AY1594" s="23">
        <f t="shared" si="4760"/>
        <v>0</v>
      </c>
      <c r="AZ1594" s="23">
        <f t="shared" si="4760"/>
        <v>0</v>
      </c>
      <c r="BA1594" s="24">
        <f t="shared" si="4760"/>
        <v>0</v>
      </c>
    </row>
    <row r="1595" spans="1:53" hidden="1" x14ac:dyDescent="0.25">
      <c r="A1595" s="9">
        <v>7</v>
      </c>
      <c r="C1595" s="1" t="s">
        <v>717</v>
      </c>
      <c r="D1595" s="1" t="s">
        <v>68</v>
      </c>
      <c r="E1595" s="1" t="s">
        <v>223</v>
      </c>
      <c r="F1595" s="1" t="s">
        <v>224</v>
      </c>
      <c r="G1595" s="1" t="s">
        <v>68</v>
      </c>
      <c r="H1595" s="1" t="s">
        <v>136</v>
      </c>
      <c r="I1595" s="1" t="s">
        <v>64</v>
      </c>
      <c r="J1595" s="1" t="s">
        <v>356</v>
      </c>
      <c r="L1595" s="1"/>
      <c r="Q1595" s="1">
        <v>1</v>
      </c>
      <c r="R1595" s="1">
        <v>1</v>
      </c>
      <c r="S1595" s="1">
        <v>1</v>
      </c>
      <c r="T1595" s="1">
        <v>1</v>
      </c>
      <c r="Y1595" s="36"/>
      <c r="AL1595" s="37"/>
      <c r="AM1595" s="37"/>
      <c r="AN1595" s="13" t="s">
        <v>5</v>
      </c>
      <c r="AO1595" s="22"/>
      <c r="AP1595" s="22">
        <v>2000</v>
      </c>
      <c r="AQ1595" s="22"/>
      <c r="AR1595" s="22"/>
      <c r="AS1595" s="22"/>
      <c r="AT1595" s="22"/>
      <c r="AU1595" s="22"/>
      <c r="AV1595" s="22"/>
      <c r="AW1595" s="22"/>
      <c r="AX1595" s="22"/>
      <c r="AY1595" s="22"/>
      <c r="AZ1595" s="22"/>
      <c r="BA1595" s="25"/>
    </row>
    <row r="1596" spans="1:53" hidden="1" x14ac:dyDescent="0.25">
      <c r="A1596" s="9">
        <v>8</v>
      </c>
      <c r="C1596" s="1" t="s">
        <v>717</v>
      </c>
      <c r="D1596" s="1" t="s">
        <v>68</v>
      </c>
      <c r="E1596" s="1" t="s">
        <v>223</v>
      </c>
      <c r="F1596" s="1" t="s">
        <v>224</v>
      </c>
      <c r="G1596" s="1" t="s">
        <v>68</v>
      </c>
      <c r="H1596" s="1" t="s">
        <v>136</v>
      </c>
      <c r="I1596" s="1" t="s">
        <v>64</v>
      </c>
      <c r="J1596" s="1" t="s">
        <v>356</v>
      </c>
      <c r="L1596" s="1"/>
      <c r="Q1596" s="1">
        <v>1</v>
      </c>
      <c r="R1596" s="1">
        <v>1</v>
      </c>
      <c r="S1596" s="1">
        <v>1</v>
      </c>
      <c r="T1596" s="1">
        <v>1</v>
      </c>
      <c r="Y1596" s="36"/>
      <c r="AL1596" s="37"/>
      <c r="AM1596" s="37"/>
      <c r="AN1596" s="12" t="s">
        <v>6</v>
      </c>
      <c r="AO1596" s="23"/>
      <c r="AP1596" s="23"/>
      <c r="AQ1596" s="23"/>
      <c r="AR1596" s="23"/>
      <c r="AS1596" s="23"/>
      <c r="AT1596" s="23"/>
      <c r="AU1596" s="23"/>
      <c r="AV1596" s="23"/>
      <c r="AW1596" s="23"/>
      <c r="AX1596" s="23"/>
      <c r="AY1596" s="23"/>
      <c r="AZ1596" s="23"/>
      <c r="BA1596" s="24"/>
    </row>
    <row r="1597" spans="1:53" ht="14.4" hidden="1" thickBot="1" x14ac:dyDescent="0.3">
      <c r="A1597" s="11">
        <v>9</v>
      </c>
      <c r="C1597" s="1" t="s">
        <v>717</v>
      </c>
      <c r="D1597" s="1" t="s">
        <v>68</v>
      </c>
      <c r="E1597" s="1" t="s">
        <v>223</v>
      </c>
      <c r="F1597" s="1" t="s">
        <v>224</v>
      </c>
      <c r="G1597" s="1" t="s">
        <v>68</v>
      </c>
      <c r="H1597" s="1" t="s">
        <v>136</v>
      </c>
      <c r="I1597" s="1" t="s">
        <v>64</v>
      </c>
      <c r="J1597" s="1" t="s">
        <v>356</v>
      </c>
      <c r="L1597" s="1"/>
      <c r="Q1597" s="1">
        <v>1</v>
      </c>
      <c r="R1597" s="1">
        <v>1</v>
      </c>
      <c r="S1597" s="1">
        <v>1</v>
      </c>
      <c r="T1597" s="1">
        <v>1</v>
      </c>
      <c r="Y1597" s="36"/>
      <c r="AL1597" s="37"/>
      <c r="AM1597" s="37"/>
      <c r="AN1597" s="27" t="s">
        <v>7</v>
      </c>
      <c r="AO1597" s="28"/>
      <c r="AP1597" s="28"/>
      <c r="AQ1597" s="28"/>
      <c r="AR1597" s="28"/>
      <c r="AS1597" s="28"/>
      <c r="AT1597" s="28"/>
      <c r="AU1597" s="28"/>
      <c r="AV1597" s="28"/>
      <c r="AW1597" s="28"/>
      <c r="AX1597" s="28"/>
      <c r="AY1597" s="28"/>
      <c r="AZ1597" s="28"/>
      <c r="BA1597" s="29"/>
    </row>
    <row r="1598" spans="1:53" ht="15" hidden="1" thickTop="1" thickBot="1" x14ac:dyDescent="0.3">
      <c r="A1598" s="6">
        <v>1</v>
      </c>
      <c r="B1598" s="14">
        <v>178</v>
      </c>
      <c r="C1598" s="7" t="s">
        <v>717</v>
      </c>
      <c r="D1598" s="7" t="s">
        <v>68</v>
      </c>
      <c r="E1598" s="7" t="s">
        <v>223</v>
      </c>
      <c r="F1598" s="7" t="s">
        <v>543</v>
      </c>
      <c r="G1598" s="7" t="s">
        <v>68</v>
      </c>
      <c r="H1598" s="7" t="s">
        <v>136</v>
      </c>
      <c r="I1598" s="7" t="s">
        <v>64</v>
      </c>
      <c r="J1598" s="7" t="s">
        <v>356</v>
      </c>
      <c r="K1598" s="7" t="s">
        <v>721</v>
      </c>
      <c r="L1598" s="31" t="s">
        <v>722</v>
      </c>
      <c r="M1598" s="7" t="s">
        <v>723</v>
      </c>
      <c r="N1598" s="7"/>
      <c r="O1598" s="7"/>
      <c r="P1598" s="7"/>
      <c r="Q1598" s="7">
        <v>2</v>
      </c>
      <c r="R1598" s="7">
        <v>2</v>
      </c>
      <c r="S1598" s="7">
        <v>2</v>
      </c>
      <c r="T1598" s="7">
        <v>2</v>
      </c>
      <c r="U1598" s="7"/>
      <c r="V1598" s="8" t="s">
        <v>135</v>
      </c>
      <c r="W1598" s="8">
        <v>0.36000000000000004</v>
      </c>
      <c r="X1598" s="38">
        <v>0</v>
      </c>
      <c r="Y1598" s="42">
        <f t="shared" ref="Y1598" ca="1" si="4761">$L$3+AL1598</f>
        <v>42068</v>
      </c>
      <c r="Z1598" s="1" t="s">
        <v>139</v>
      </c>
      <c r="AA1598" s="1" t="s">
        <v>671</v>
      </c>
      <c r="AB1598" s="1">
        <v>0</v>
      </c>
      <c r="AL1598" s="2">
        <v>8</v>
      </c>
      <c r="AM1598" s="4">
        <v>1</v>
      </c>
      <c r="AN1598" s="39" t="s">
        <v>0</v>
      </c>
      <c r="AO1598" s="43"/>
      <c r="AP1598" s="43">
        <f t="shared" ref="AP1598:BA1598" si="4762">IF(AQ1603+AP1602+AP1604-AO1599&lt;0,0,MAX((AQ1603+AP1602+AP1604-AO1599),$AM1607))</f>
        <v>0</v>
      </c>
      <c r="AQ1598" s="43">
        <f t="shared" si="4762"/>
        <v>0</v>
      </c>
      <c r="AR1598" s="43">
        <f t="shared" si="4762"/>
        <v>0</v>
      </c>
      <c r="AS1598" s="43">
        <f t="shared" si="4762"/>
        <v>0</v>
      </c>
      <c r="AT1598" s="43">
        <f t="shared" si="4762"/>
        <v>0</v>
      </c>
      <c r="AU1598" s="43">
        <f t="shared" si="4762"/>
        <v>0</v>
      </c>
      <c r="AV1598" s="43">
        <f t="shared" si="4762"/>
        <v>11038</v>
      </c>
      <c r="AW1598" s="43">
        <f t="shared" si="4762"/>
        <v>11078</v>
      </c>
      <c r="AX1598" s="43">
        <f t="shared" si="4762"/>
        <v>10632</v>
      </c>
      <c r="AY1598" s="43">
        <f t="shared" si="4762"/>
        <v>7020</v>
      </c>
      <c r="AZ1598" s="43">
        <f t="shared" si="4762"/>
        <v>5492</v>
      </c>
      <c r="BA1598" s="26">
        <f t="shared" si="4762"/>
        <v>5418</v>
      </c>
    </row>
    <row r="1599" spans="1:53" x14ac:dyDescent="0.25">
      <c r="A1599" s="9">
        <v>2</v>
      </c>
      <c r="C1599" s="1" t="s">
        <v>717</v>
      </c>
      <c r="D1599" s="1" t="s">
        <v>68</v>
      </c>
      <c r="E1599" s="1" t="s">
        <v>223</v>
      </c>
      <c r="F1599" s="1" t="s">
        <v>543</v>
      </c>
      <c r="G1599" s="1" t="s">
        <v>68</v>
      </c>
      <c r="H1599" s="1" t="s">
        <v>136</v>
      </c>
      <c r="I1599" s="1" t="s">
        <v>64</v>
      </c>
      <c r="J1599" s="1" t="s">
        <v>356</v>
      </c>
      <c r="Q1599" s="1">
        <v>2</v>
      </c>
      <c r="R1599" s="1">
        <v>2</v>
      </c>
      <c r="S1599" s="1">
        <v>2</v>
      </c>
      <c r="T1599" s="1">
        <v>2</v>
      </c>
      <c r="Y1599" s="36"/>
      <c r="AL1599" s="37"/>
      <c r="AM1599" s="37"/>
      <c r="AN1599" s="12" t="s">
        <v>1</v>
      </c>
      <c r="AO1599" s="44">
        <v>50000</v>
      </c>
      <c r="AP1599" s="44">
        <f t="shared" ref="AP1599" si="4763">AO1599+AP1598-AP1604-AP1602</f>
        <v>42308</v>
      </c>
      <c r="AQ1599" s="44">
        <f t="shared" ref="AQ1599" si="4764">AP1599+AQ1598-AQ1604-AQ1602</f>
        <v>35780</v>
      </c>
      <c r="AR1599" s="44">
        <f t="shared" ref="AR1599" si="4765">AQ1599+AR1598-AR1604-AR1602</f>
        <v>28480</v>
      </c>
      <c r="AS1599" s="44">
        <f t="shared" ref="AS1599" si="4766">AR1599+AS1598-AS1604-AS1602</f>
        <v>21604</v>
      </c>
      <c r="AT1599" s="44">
        <f t="shared" ref="AT1599" si="4767">AS1599+AT1598-AT1604-AT1602</f>
        <v>12270</v>
      </c>
      <c r="AU1599" s="44">
        <f t="shared" ref="AU1599" si="4768">AT1599+AU1598-AU1604-AU1602</f>
        <v>532</v>
      </c>
      <c r="AV1599" s="44">
        <f t="shared" ref="AV1599" si="4769">AU1599+AV1598-AV1604-AV1602</f>
        <v>0</v>
      </c>
      <c r="AW1599" s="44">
        <f t="shared" ref="AW1599" si="4770">AV1599+AW1598-AW1604-AW1602</f>
        <v>0</v>
      </c>
      <c r="AX1599" s="44">
        <f t="shared" ref="AX1599" si="4771">AW1599+AX1598-AX1604-AX1602</f>
        <v>0</v>
      </c>
      <c r="AY1599" s="44">
        <f t="shared" ref="AY1599" si="4772">AX1599+AY1598-AY1604-AY1602</f>
        <v>0</v>
      </c>
      <c r="AZ1599" s="44">
        <f t="shared" ref="AZ1599" si="4773">AY1599+AZ1598-AZ1604-AZ1602</f>
        <v>0</v>
      </c>
      <c r="BA1599" s="23">
        <f t="shared" ref="BA1599" si="4774">AZ1599+BA1598-BA1604-BA1602</f>
        <v>0</v>
      </c>
    </row>
    <row r="1600" spans="1:53" hidden="1" x14ac:dyDescent="0.25">
      <c r="A1600" s="9">
        <v>3</v>
      </c>
      <c r="C1600" s="1" t="s">
        <v>717</v>
      </c>
      <c r="D1600" s="1" t="s">
        <v>68</v>
      </c>
      <c r="E1600" s="1" t="s">
        <v>223</v>
      </c>
      <c r="F1600" s="1" t="s">
        <v>543</v>
      </c>
      <c r="G1600" s="1" t="s">
        <v>68</v>
      </c>
      <c r="H1600" s="1" t="s">
        <v>136</v>
      </c>
      <c r="I1600" s="1" t="s">
        <v>64</v>
      </c>
      <c r="J1600" s="1" t="s">
        <v>356</v>
      </c>
      <c r="Q1600" s="1">
        <v>2</v>
      </c>
      <c r="R1600" s="1">
        <v>2</v>
      </c>
      <c r="S1600" s="1">
        <v>2</v>
      </c>
      <c r="T1600" s="1">
        <v>2</v>
      </c>
      <c r="Y1600" s="36"/>
      <c r="AL1600" s="37"/>
      <c r="AM1600" s="37"/>
      <c r="AN1600" s="13" t="s">
        <v>3</v>
      </c>
      <c r="AO1600" s="45"/>
      <c r="AP1600" s="45">
        <f t="shared" ref="AP1600" si="4775">(AP1599/AQ1602)*30</f>
        <v>194.43014705882354</v>
      </c>
      <c r="AQ1600" s="45">
        <f t="shared" ref="AQ1600" si="4776">(AQ1599/AR1602)*30</f>
        <v>147.04109589041096</v>
      </c>
      <c r="AR1600" s="45">
        <f t="shared" ref="AR1600" si="4777">(AR1599/AS1602)*30</f>
        <v>124.2582897033159</v>
      </c>
      <c r="AS1600" s="45">
        <f t="shared" ref="AS1600" si="4778">(AS1599/AT1602)*30</f>
        <v>69.43646882365546</v>
      </c>
      <c r="AT1600" s="45">
        <f t="shared" ref="AT1600" si="4779">(AT1599/AU1602)*30</f>
        <v>31.359686488328506</v>
      </c>
      <c r="AU1600" s="45">
        <f t="shared" ref="AU1600" si="4780">(AU1599/AV1602)*30</f>
        <v>1.37942955920484</v>
      </c>
      <c r="AV1600" s="45">
        <f t="shared" ref="AV1600" si="4781">(AV1599/AW1602)*30</f>
        <v>0</v>
      </c>
      <c r="AW1600" s="45">
        <f t="shared" ref="AW1600" si="4782">(AW1599/AX1602)*30</f>
        <v>0</v>
      </c>
      <c r="AX1600" s="45">
        <f t="shared" ref="AX1600" si="4783">(AX1599/AY1602)*30</f>
        <v>0</v>
      </c>
      <c r="AY1600" s="45">
        <f t="shared" ref="AY1600" si="4784">(AY1599/AZ1602)*30</f>
        <v>0</v>
      </c>
      <c r="AZ1600" s="45">
        <f t="shared" ref="AZ1600" si="4785">(AZ1599/BA1602)*30</f>
        <v>0</v>
      </c>
      <c r="BA1600" s="25" t="e">
        <f t="shared" ref="BA1600" si="4786">(BA1599/BB1602)*30</f>
        <v>#DIV/0!</v>
      </c>
    </row>
    <row r="1601" spans="1:53" hidden="1" x14ac:dyDescent="0.25">
      <c r="A1601" s="9">
        <v>4</v>
      </c>
      <c r="C1601" s="1" t="s">
        <v>717</v>
      </c>
      <c r="D1601" s="1" t="s">
        <v>68</v>
      </c>
      <c r="E1601" s="1" t="s">
        <v>223</v>
      </c>
      <c r="F1601" s="1" t="s">
        <v>543</v>
      </c>
      <c r="G1601" s="1" t="s">
        <v>68</v>
      </c>
      <c r="H1601" s="1" t="s">
        <v>136</v>
      </c>
      <c r="I1601" s="1" t="s">
        <v>64</v>
      </c>
      <c r="J1601" s="1" t="s">
        <v>356</v>
      </c>
      <c r="Q1601" s="1">
        <v>2</v>
      </c>
      <c r="R1601" s="1">
        <v>2</v>
      </c>
      <c r="S1601" s="1">
        <v>2</v>
      </c>
      <c r="T1601" s="1">
        <v>2</v>
      </c>
      <c r="Y1601" s="36"/>
      <c r="AL1601" s="37"/>
      <c r="AM1601" s="37"/>
      <c r="AN1601" s="12" t="s">
        <v>944</v>
      </c>
      <c r="AO1601" s="44"/>
      <c r="AP1601" s="44"/>
      <c r="AQ1601" s="44"/>
      <c r="AR1601" s="44"/>
      <c r="AS1601" s="44"/>
      <c r="AT1601" s="44"/>
      <c r="AU1601" s="44"/>
      <c r="AV1601" s="44"/>
      <c r="AW1601" s="44"/>
      <c r="AX1601" s="44"/>
      <c r="AY1601" s="44"/>
      <c r="AZ1601" s="44"/>
      <c r="BA1601" s="24"/>
    </row>
    <row r="1602" spans="1:53" hidden="1" x14ac:dyDescent="0.25">
      <c r="A1602" s="9">
        <v>5</v>
      </c>
      <c r="C1602" s="1" t="s">
        <v>717</v>
      </c>
      <c r="D1602" s="1" t="s">
        <v>68</v>
      </c>
      <c r="E1602" s="1" t="s">
        <v>223</v>
      </c>
      <c r="F1602" s="1" t="s">
        <v>543</v>
      </c>
      <c r="G1602" s="1" t="s">
        <v>68</v>
      </c>
      <c r="H1602" s="1" t="s">
        <v>136</v>
      </c>
      <c r="I1602" s="1" t="s">
        <v>64</v>
      </c>
      <c r="J1602" s="1" t="s">
        <v>356</v>
      </c>
      <c r="Q1602" s="1">
        <v>2</v>
      </c>
      <c r="R1602" s="1">
        <v>2</v>
      </c>
      <c r="S1602" s="1">
        <v>2</v>
      </c>
      <c r="T1602" s="1">
        <v>2</v>
      </c>
      <c r="Y1602" s="36"/>
      <c r="AL1602" s="37"/>
      <c r="AM1602" s="37"/>
      <c r="AN1602" s="13" t="s">
        <v>2</v>
      </c>
      <c r="AO1602" s="22"/>
      <c r="AP1602" s="22">
        <f>MPS!P$6*'Purshasing (2)'!$N1598+MPS!P$7*'Purshasing (2)'!$O1598+MPS!P$8*'Purshasing (2)'!$P1598+MPS!P$9*'Purshasing (2)'!$Q1598+MPS!P$10*'Purshasing (2)'!$R1598+MPS!P$11*'Purshasing (2)'!$S1598+MPS!P$12*'Purshasing (2)'!$T1598</f>
        <v>5692</v>
      </c>
      <c r="AQ1602" s="22">
        <f>MPS!Q$6*'Purshasing (2)'!$N1598+MPS!Q$7*'Purshasing (2)'!$O1598+MPS!Q$8*'Purshasing (2)'!$P1598+MPS!Q$9*'Purshasing (2)'!$Q1598+MPS!Q$10*'Purshasing (2)'!$R1598+MPS!Q$11*'Purshasing (2)'!$S1598+MPS!Q$12*'Purshasing (2)'!$T1598</f>
        <v>6528</v>
      </c>
      <c r="AR1602" s="22">
        <f>MPS!R$6*'Purshasing (2)'!$N1598+MPS!R$7*'Purshasing (2)'!$O1598+MPS!R$8*'Purshasing (2)'!$P1598+MPS!R$9*'Purshasing (2)'!$Q1598+MPS!R$10*'Purshasing (2)'!$R1598+MPS!R$11*'Purshasing (2)'!$S1598+MPS!R$12*'Purshasing (2)'!$T1598</f>
        <v>7300</v>
      </c>
      <c r="AS1602" s="22">
        <f>MPS!S$6*'Purshasing (2)'!$N1598+MPS!S$7*'Purshasing (2)'!$O1598+MPS!S$8*'Purshasing (2)'!$P1598+MPS!S$9*'Purshasing (2)'!$Q1598+MPS!S$10*'Purshasing (2)'!$R1598+MPS!S$11*'Purshasing (2)'!$S1598+MPS!S$12*'Purshasing (2)'!$T1598</f>
        <v>6876</v>
      </c>
      <c r="AT1602" s="22">
        <f>MPS!T$6*'Purshasing (2)'!$N1598+MPS!T$7*'Purshasing (2)'!$O1598+MPS!T$8*'Purshasing (2)'!$P1598+MPS!T$9*'Purshasing (2)'!$Q1598+MPS!T$10*'Purshasing (2)'!$R1598+MPS!T$11*'Purshasing (2)'!$S1598+MPS!T$12*'Purshasing (2)'!$T1598</f>
        <v>9334</v>
      </c>
      <c r="AU1602" s="22">
        <f>MPS!U$6*'Purshasing (2)'!$N1598+MPS!U$7*'Purshasing (2)'!$O1598+MPS!U$8*'Purshasing (2)'!$P1598+MPS!U$9*'Purshasing (2)'!$Q1598+MPS!U$10*'Purshasing (2)'!$R1598+MPS!U$11*'Purshasing (2)'!$S1598+MPS!U$12*'Purshasing (2)'!$T1598</f>
        <v>11738</v>
      </c>
      <c r="AV1602" s="22">
        <f>MPS!V$6*'Purshasing (2)'!$N1598+MPS!V$7*'Purshasing (2)'!$O1598+MPS!V$8*'Purshasing (2)'!$P1598+MPS!V$9*'Purshasing (2)'!$Q1598+MPS!V$10*'Purshasing (2)'!$R1598+MPS!V$11*'Purshasing (2)'!$S1598+MPS!V$12*'Purshasing (2)'!$T1598</f>
        <v>11570</v>
      </c>
      <c r="AW1602" s="22">
        <f>MPS!W$6*'Purshasing (2)'!$N1598+MPS!W$7*'Purshasing (2)'!$O1598+MPS!W$8*'Purshasing (2)'!$P1598+MPS!W$9*'Purshasing (2)'!$Q1598+MPS!W$10*'Purshasing (2)'!$R1598+MPS!W$11*'Purshasing (2)'!$S1598+MPS!W$12*'Purshasing (2)'!$T1598</f>
        <v>11078</v>
      </c>
      <c r="AX1602" s="22">
        <f>MPS!X$6*'Purshasing (2)'!$N1598+MPS!X$7*'Purshasing (2)'!$O1598+MPS!X$8*'Purshasing (2)'!$P1598+MPS!X$9*'Purshasing (2)'!$Q1598+MPS!X$10*'Purshasing (2)'!$R1598+MPS!X$11*'Purshasing (2)'!$S1598+MPS!X$12*'Purshasing (2)'!$T1598</f>
        <v>10632</v>
      </c>
      <c r="AY1602" s="22">
        <f>MPS!Y$6*'Purshasing (2)'!$N1598+MPS!Y$7*'Purshasing (2)'!$O1598+MPS!Y$8*'Purshasing (2)'!$P1598+MPS!Y$9*'Purshasing (2)'!$Q1598+MPS!Y$10*'Purshasing (2)'!$R1598+MPS!Y$11*'Purshasing (2)'!$S1598+MPS!Y$12*'Purshasing (2)'!$T1598</f>
        <v>7020</v>
      </c>
      <c r="AZ1602" s="22">
        <f>MPS!Z$6*'Purshasing (2)'!$N1598+MPS!Z$7*'Purshasing (2)'!$O1598+MPS!Z$8*'Purshasing (2)'!$P1598+MPS!Z$9*'Purshasing (2)'!$Q1598+MPS!Z$10*'Purshasing (2)'!$R1598+MPS!Z$11*'Purshasing (2)'!$S1598+MPS!Z$12*'Purshasing (2)'!$T1598</f>
        <v>5492</v>
      </c>
      <c r="BA1602" s="25">
        <f>MPS!AA$6*'Purshasing (2)'!$N1598+MPS!AA$7*'Purshasing (2)'!$O1598+MPS!AA$8*'Purshasing (2)'!$P1598+MPS!AA$9*'Purshasing (2)'!$Q1598+MPS!AA$10*'Purshasing (2)'!$R1598+MPS!AA$11*'Purshasing (2)'!$S1598+MPS!AA$12*'Purshasing (2)'!$T1598</f>
        <v>5418</v>
      </c>
    </row>
    <row r="1603" spans="1:53" hidden="1" x14ac:dyDescent="0.25">
      <c r="A1603" s="9">
        <v>6</v>
      </c>
      <c r="C1603" s="1" t="s">
        <v>717</v>
      </c>
      <c r="D1603" s="1" t="s">
        <v>68</v>
      </c>
      <c r="E1603" s="1" t="s">
        <v>223</v>
      </c>
      <c r="F1603" s="1" t="s">
        <v>543</v>
      </c>
      <c r="G1603" s="1" t="s">
        <v>68</v>
      </c>
      <c r="H1603" s="1" t="s">
        <v>136</v>
      </c>
      <c r="I1603" s="1" t="s">
        <v>64</v>
      </c>
      <c r="J1603" s="1" t="s">
        <v>356</v>
      </c>
      <c r="L1603" s="1"/>
      <c r="Q1603" s="1">
        <v>2</v>
      </c>
      <c r="R1603" s="1">
        <v>2</v>
      </c>
      <c r="S1603" s="1">
        <v>2</v>
      </c>
      <c r="T1603" s="1">
        <v>2</v>
      </c>
      <c r="Y1603" s="36"/>
      <c r="AL1603" s="37"/>
      <c r="AM1603" s="37"/>
      <c r="AN1603" s="12" t="s">
        <v>4</v>
      </c>
      <c r="AO1603" s="23"/>
      <c r="AP1603" s="23">
        <f t="shared" ref="AP1603:BA1603" si="4787">(AQ1602/30)*$X1598</f>
        <v>0</v>
      </c>
      <c r="AQ1603" s="23">
        <f t="shared" si="4787"/>
        <v>0</v>
      </c>
      <c r="AR1603" s="23">
        <f t="shared" si="4787"/>
        <v>0</v>
      </c>
      <c r="AS1603" s="23">
        <f t="shared" si="4787"/>
        <v>0</v>
      </c>
      <c r="AT1603" s="23">
        <f t="shared" si="4787"/>
        <v>0</v>
      </c>
      <c r="AU1603" s="23">
        <f t="shared" si="4787"/>
        <v>0</v>
      </c>
      <c r="AV1603" s="23">
        <f t="shared" si="4787"/>
        <v>0</v>
      </c>
      <c r="AW1603" s="23">
        <f t="shared" si="4787"/>
        <v>0</v>
      </c>
      <c r="AX1603" s="23">
        <f t="shared" si="4787"/>
        <v>0</v>
      </c>
      <c r="AY1603" s="23">
        <f t="shared" si="4787"/>
        <v>0</v>
      </c>
      <c r="AZ1603" s="23">
        <f t="shared" si="4787"/>
        <v>0</v>
      </c>
      <c r="BA1603" s="24">
        <f t="shared" si="4787"/>
        <v>0</v>
      </c>
    </row>
    <row r="1604" spans="1:53" hidden="1" x14ac:dyDescent="0.25">
      <c r="A1604" s="9">
        <v>7</v>
      </c>
      <c r="C1604" s="1" t="s">
        <v>717</v>
      </c>
      <c r="D1604" s="1" t="s">
        <v>68</v>
      </c>
      <c r="E1604" s="1" t="s">
        <v>223</v>
      </c>
      <c r="F1604" s="1" t="s">
        <v>543</v>
      </c>
      <c r="G1604" s="1" t="s">
        <v>68</v>
      </c>
      <c r="H1604" s="1" t="s">
        <v>136</v>
      </c>
      <c r="I1604" s="1" t="s">
        <v>64</v>
      </c>
      <c r="J1604" s="1" t="s">
        <v>356</v>
      </c>
      <c r="L1604" s="1"/>
      <c r="Q1604" s="1">
        <v>2</v>
      </c>
      <c r="R1604" s="1">
        <v>2</v>
      </c>
      <c r="S1604" s="1">
        <v>2</v>
      </c>
      <c r="T1604" s="1">
        <v>2</v>
      </c>
      <c r="Y1604" s="36"/>
      <c r="AL1604" s="37"/>
      <c r="AM1604" s="37"/>
      <c r="AN1604" s="13" t="s">
        <v>5</v>
      </c>
      <c r="AO1604" s="22"/>
      <c r="AP1604" s="22">
        <v>2000</v>
      </c>
      <c r="AQ1604" s="22"/>
      <c r="AR1604" s="22"/>
      <c r="AS1604" s="22"/>
      <c r="AT1604" s="22"/>
      <c r="AU1604" s="22"/>
      <c r="AV1604" s="22"/>
      <c r="AW1604" s="22"/>
      <c r="AX1604" s="22"/>
      <c r="AY1604" s="22"/>
      <c r="AZ1604" s="22"/>
      <c r="BA1604" s="25"/>
    </row>
    <row r="1605" spans="1:53" hidden="1" x14ac:dyDescent="0.25">
      <c r="A1605" s="9">
        <v>8</v>
      </c>
      <c r="C1605" s="1" t="s">
        <v>717</v>
      </c>
      <c r="D1605" s="1" t="s">
        <v>68</v>
      </c>
      <c r="E1605" s="1" t="s">
        <v>223</v>
      </c>
      <c r="F1605" s="1" t="s">
        <v>543</v>
      </c>
      <c r="G1605" s="1" t="s">
        <v>68</v>
      </c>
      <c r="H1605" s="1" t="s">
        <v>136</v>
      </c>
      <c r="I1605" s="1" t="s">
        <v>64</v>
      </c>
      <c r="J1605" s="1" t="s">
        <v>356</v>
      </c>
      <c r="L1605" s="1"/>
      <c r="Q1605" s="1">
        <v>2</v>
      </c>
      <c r="R1605" s="1">
        <v>2</v>
      </c>
      <c r="S1605" s="1">
        <v>2</v>
      </c>
      <c r="T1605" s="1">
        <v>2</v>
      </c>
      <c r="Y1605" s="36"/>
      <c r="AL1605" s="37"/>
      <c r="AM1605" s="37"/>
      <c r="AN1605" s="12" t="s">
        <v>6</v>
      </c>
      <c r="AO1605" s="23"/>
      <c r="AP1605" s="23"/>
      <c r="AQ1605" s="23"/>
      <c r="AR1605" s="23"/>
      <c r="AS1605" s="23"/>
      <c r="AT1605" s="23"/>
      <c r="AU1605" s="23"/>
      <c r="AV1605" s="23"/>
      <c r="AW1605" s="23"/>
      <c r="AX1605" s="23"/>
      <c r="AY1605" s="23"/>
      <c r="AZ1605" s="23"/>
      <c r="BA1605" s="24"/>
    </row>
    <row r="1606" spans="1:53" ht="14.4" hidden="1" thickBot="1" x14ac:dyDescent="0.3">
      <c r="A1606" s="11">
        <v>9</v>
      </c>
      <c r="C1606" s="1" t="s">
        <v>717</v>
      </c>
      <c r="D1606" s="1" t="s">
        <v>68</v>
      </c>
      <c r="E1606" s="1" t="s">
        <v>223</v>
      </c>
      <c r="F1606" s="1" t="s">
        <v>543</v>
      </c>
      <c r="G1606" s="1" t="s">
        <v>68</v>
      </c>
      <c r="H1606" s="1" t="s">
        <v>136</v>
      </c>
      <c r="I1606" s="1" t="s">
        <v>64</v>
      </c>
      <c r="J1606" s="1" t="s">
        <v>356</v>
      </c>
      <c r="L1606" s="1"/>
      <c r="Q1606" s="1">
        <v>2</v>
      </c>
      <c r="R1606" s="1">
        <v>2</v>
      </c>
      <c r="S1606" s="1">
        <v>2</v>
      </c>
      <c r="T1606" s="1">
        <v>2</v>
      </c>
      <c r="Y1606" s="36"/>
      <c r="AL1606" s="37"/>
      <c r="AM1606" s="37"/>
      <c r="AN1606" s="27" t="s">
        <v>7</v>
      </c>
      <c r="AO1606" s="28"/>
      <c r="AP1606" s="28"/>
      <c r="AQ1606" s="28"/>
      <c r="AR1606" s="28"/>
      <c r="AS1606" s="28"/>
      <c r="AT1606" s="28"/>
      <c r="AU1606" s="28"/>
      <c r="AV1606" s="28"/>
      <c r="AW1606" s="28"/>
      <c r="AX1606" s="28"/>
      <c r="AY1606" s="28"/>
      <c r="AZ1606" s="28"/>
      <c r="BA1606" s="29"/>
    </row>
    <row r="1607" spans="1:53" ht="15" hidden="1" thickTop="1" thickBot="1" x14ac:dyDescent="0.3">
      <c r="A1607" s="6">
        <v>1</v>
      </c>
      <c r="B1607" s="14">
        <v>179</v>
      </c>
      <c r="C1607" s="7" t="s">
        <v>724</v>
      </c>
      <c r="D1607" s="7" t="s">
        <v>68</v>
      </c>
      <c r="E1607" s="7" t="s">
        <v>130</v>
      </c>
      <c r="F1607" s="7" t="s">
        <v>725</v>
      </c>
      <c r="G1607" s="7" t="s">
        <v>45</v>
      </c>
      <c r="H1607" s="7" t="s">
        <v>136</v>
      </c>
      <c r="I1607" s="7" t="s">
        <v>47</v>
      </c>
      <c r="J1607" s="7" t="s">
        <v>444</v>
      </c>
      <c r="K1607" s="7" t="s">
        <v>726</v>
      </c>
      <c r="L1607" s="31" t="s">
        <v>727</v>
      </c>
      <c r="M1607" s="7" t="s">
        <v>728</v>
      </c>
      <c r="N1607" s="7">
        <v>1</v>
      </c>
      <c r="O1607" s="7">
        <v>0</v>
      </c>
      <c r="P1607" s="7">
        <v>0</v>
      </c>
      <c r="Q1607" s="7">
        <v>0</v>
      </c>
      <c r="R1607" s="7">
        <v>0</v>
      </c>
      <c r="S1607" s="7">
        <v>0</v>
      </c>
      <c r="T1607" s="7">
        <v>0</v>
      </c>
      <c r="U1607" s="7"/>
      <c r="V1607" s="8" t="s">
        <v>135</v>
      </c>
      <c r="W1607" s="8">
        <v>19.068255902119194</v>
      </c>
      <c r="X1607" s="38">
        <v>0</v>
      </c>
      <c r="Y1607" s="42">
        <f t="shared" ref="Y1607" ca="1" si="4788">$L$3+AL1607</f>
        <v>42068</v>
      </c>
      <c r="Z1607" s="1" t="s">
        <v>139</v>
      </c>
      <c r="AA1607" s="1" t="s">
        <v>729</v>
      </c>
      <c r="AB1607" s="1" t="s">
        <v>730</v>
      </c>
      <c r="AL1607" s="2">
        <v>8</v>
      </c>
      <c r="AM1607" s="4">
        <v>1</v>
      </c>
      <c r="AN1607" s="39" t="s">
        <v>0</v>
      </c>
      <c r="AO1607" s="43"/>
      <c r="AP1607" s="43">
        <f t="shared" ref="AP1607:BA1607" si="4789">IF(AQ1612+AP1611+AP1613-AO1608&lt;0,0,MAX((AQ1612+AP1611+AP1613-AO1608),$AM1616))</f>
        <v>0</v>
      </c>
      <c r="AQ1607" s="43">
        <f t="shared" si="4789"/>
        <v>0</v>
      </c>
      <c r="AR1607" s="43">
        <f t="shared" si="4789"/>
        <v>0</v>
      </c>
      <c r="AS1607" s="43">
        <f t="shared" si="4789"/>
        <v>0</v>
      </c>
      <c r="AT1607" s="43">
        <f t="shared" si="4789"/>
        <v>0</v>
      </c>
      <c r="AU1607" s="43">
        <f t="shared" si="4789"/>
        <v>0</v>
      </c>
      <c r="AV1607" s="43">
        <f t="shared" si="4789"/>
        <v>0</v>
      </c>
      <c r="AW1607" s="43">
        <f t="shared" si="4789"/>
        <v>0</v>
      </c>
      <c r="AX1607" s="43">
        <f t="shared" si="4789"/>
        <v>0</v>
      </c>
      <c r="AY1607" s="43">
        <f t="shared" si="4789"/>
        <v>0</v>
      </c>
      <c r="AZ1607" s="43">
        <f t="shared" si="4789"/>
        <v>0</v>
      </c>
      <c r="BA1607" s="26">
        <f t="shared" si="4789"/>
        <v>0</v>
      </c>
    </row>
    <row r="1608" spans="1:53" x14ac:dyDescent="0.25">
      <c r="A1608" s="9">
        <v>2</v>
      </c>
      <c r="C1608" s="1" t="s">
        <v>724</v>
      </c>
      <c r="D1608" s="1" t="s">
        <v>68</v>
      </c>
      <c r="E1608" s="1" t="s">
        <v>130</v>
      </c>
      <c r="F1608" s="1" t="s">
        <v>725</v>
      </c>
      <c r="G1608" s="1" t="s">
        <v>45</v>
      </c>
      <c r="H1608" s="1" t="s">
        <v>136</v>
      </c>
      <c r="I1608" s="1" t="s">
        <v>47</v>
      </c>
      <c r="J1608" s="1" t="s">
        <v>444</v>
      </c>
      <c r="N1608" s="1">
        <v>1</v>
      </c>
      <c r="O1608" s="1">
        <v>0</v>
      </c>
      <c r="P1608" s="1">
        <v>0</v>
      </c>
      <c r="Q1608" s="1">
        <v>0</v>
      </c>
      <c r="R1608" s="1">
        <v>0</v>
      </c>
      <c r="S1608" s="1">
        <v>0</v>
      </c>
      <c r="T1608" s="1">
        <v>0</v>
      </c>
      <c r="Y1608" s="36"/>
      <c r="AL1608" s="37"/>
      <c r="AM1608" s="37"/>
      <c r="AN1608" s="12" t="s">
        <v>1</v>
      </c>
      <c r="AO1608" s="44">
        <v>50000</v>
      </c>
      <c r="AP1608" s="44">
        <f t="shared" ref="AP1608" si="4790">AO1608+AP1607-AP1613-AP1611</f>
        <v>46939</v>
      </c>
      <c r="AQ1608" s="44">
        <f t="shared" ref="AQ1608" si="4791">AP1608+AQ1607-AQ1613-AQ1611</f>
        <v>45739</v>
      </c>
      <c r="AR1608" s="44">
        <f t="shared" ref="AR1608" si="4792">AQ1608+AR1607-AR1613-AR1611</f>
        <v>43239</v>
      </c>
      <c r="AS1608" s="44">
        <f t="shared" ref="AS1608" si="4793">AR1608+AS1607-AS1613-AS1611</f>
        <v>41080</v>
      </c>
      <c r="AT1608" s="44">
        <f t="shared" ref="AT1608" si="4794">AS1608+AT1607-AT1613-AT1611</f>
        <v>41080</v>
      </c>
      <c r="AU1608" s="44">
        <f t="shared" ref="AU1608" si="4795">AT1608+AU1607-AU1613-AU1611</f>
        <v>41080</v>
      </c>
      <c r="AV1608" s="44">
        <f t="shared" ref="AV1608" si="4796">AU1608+AV1607-AV1613-AV1611</f>
        <v>41080</v>
      </c>
      <c r="AW1608" s="44">
        <f t="shared" ref="AW1608" si="4797">AV1608+AW1607-AW1613-AW1611</f>
        <v>41080</v>
      </c>
      <c r="AX1608" s="44">
        <f t="shared" ref="AX1608" si="4798">AW1608+AX1607-AX1613-AX1611</f>
        <v>41080</v>
      </c>
      <c r="AY1608" s="44">
        <f t="shared" ref="AY1608" si="4799">AX1608+AY1607-AY1613-AY1611</f>
        <v>41080</v>
      </c>
      <c r="AZ1608" s="44">
        <f t="shared" ref="AZ1608" si="4800">AY1608+AZ1607-AZ1613-AZ1611</f>
        <v>41080</v>
      </c>
      <c r="BA1608" s="23">
        <f t="shared" ref="BA1608" si="4801">AZ1608+BA1607-BA1613-BA1611</f>
        <v>41080</v>
      </c>
    </row>
    <row r="1609" spans="1:53" hidden="1" x14ac:dyDescent="0.25">
      <c r="A1609" s="9">
        <v>3</v>
      </c>
      <c r="C1609" s="1" t="s">
        <v>724</v>
      </c>
      <c r="D1609" s="1" t="s">
        <v>68</v>
      </c>
      <c r="E1609" s="1" t="s">
        <v>130</v>
      </c>
      <c r="F1609" s="1" t="s">
        <v>725</v>
      </c>
      <c r="G1609" s="1" t="s">
        <v>45</v>
      </c>
      <c r="H1609" s="1" t="s">
        <v>136</v>
      </c>
      <c r="I1609" s="1" t="s">
        <v>47</v>
      </c>
      <c r="J1609" s="1" t="s">
        <v>444</v>
      </c>
      <c r="N1609" s="1">
        <v>1</v>
      </c>
      <c r="O1609" s="1">
        <v>0</v>
      </c>
      <c r="P1609" s="1">
        <v>0</v>
      </c>
      <c r="Q1609" s="1">
        <v>0</v>
      </c>
      <c r="R1609" s="1">
        <v>0</v>
      </c>
      <c r="S1609" s="1">
        <v>0</v>
      </c>
      <c r="T1609" s="1">
        <v>0</v>
      </c>
      <c r="Y1609" s="36"/>
      <c r="AL1609" s="37"/>
      <c r="AM1609" s="37"/>
      <c r="AN1609" s="13" t="s">
        <v>3</v>
      </c>
      <c r="AO1609" s="45"/>
      <c r="AP1609" s="45">
        <f t="shared" ref="AP1609" si="4802">(AP1608/AQ1611)*30</f>
        <v>1173.4750000000001</v>
      </c>
      <c r="AQ1609" s="45">
        <f t="shared" ref="AQ1609" si="4803">(AQ1608/AR1611)*30</f>
        <v>548.86800000000005</v>
      </c>
      <c r="AR1609" s="45">
        <f t="shared" ref="AR1609" si="4804">(AR1608/AS1611)*30</f>
        <v>600.81982399258914</v>
      </c>
      <c r="AS1609" s="45" t="e">
        <f t="shared" ref="AS1609" si="4805">(AS1608/AT1611)*30</f>
        <v>#DIV/0!</v>
      </c>
      <c r="AT1609" s="45" t="e">
        <f t="shared" ref="AT1609" si="4806">(AT1608/AU1611)*30</f>
        <v>#DIV/0!</v>
      </c>
      <c r="AU1609" s="45" t="e">
        <f t="shared" ref="AU1609" si="4807">(AU1608/AV1611)*30</f>
        <v>#DIV/0!</v>
      </c>
      <c r="AV1609" s="45" t="e">
        <f t="shared" ref="AV1609" si="4808">(AV1608/AW1611)*30</f>
        <v>#DIV/0!</v>
      </c>
      <c r="AW1609" s="45" t="e">
        <f t="shared" ref="AW1609" si="4809">(AW1608/AX1611)*30</f>
        <v>#DIV/0!</v>
      </c>
      <c r="AX1609" s="45" t="e">
        <f t="shared" ref="AX1609" si="4810">(AX1608/AY1611)*30</f>
        <v>#DIV/0!</v>
      </c>
      <c r="AY1609" s="45" t="e">
        <f t="shared" ref="AY1609" si="4811">(AY1608/AZ1611)*30</f>
        <v>#DIV/0!</v>
      </c>
      <c r="AZ1609" s="45" t="e">
        <f t="shared" ref="AZ1609" si="4812">(AZ1608/BA1611)*30</f>
        <v>#DIV/0!</v>
      </c>
      <c r="BA1609" s="25" t="e">
        <f t="shared" ref="BA1609" si="4813">(BA1608/BB1611)*30</f>
        <v>#DIV/0!</v>
      </c>
    </row>
    <row r="1610" spans="1:53" hidden="1" x14ac:dyDescent="0.25">
      <c r="A1610" s="9">
        <v>4</v>
      </c>
      <c r="C1610" s="1" t="s">
        <v>724</v>
      </c>
      <c r="D1610" s="1" t="s">
        <v>68</v>
      </c>
      <c r="E1610" s="1" t="s">
        <v>130</v>
      </c>
      <c r="F1610" s="1" t="s">
        <v>725</v>
      </c>
      <c r="G1610" s="1" t="s">
        <v>45</v>
      </c>
      <c r="H1610" s="1" t="s">
        <v>136</v>
      </c>
      <c r="I1610" s="1" t="s">
        <v>47</v>
      </c>
      <c r="J1610" s="1" t="s">
        <v>444</v>
      </c>
      <c r="N1610" s="1">
        <v>1</v>
      </c>
      <c r="O1610" s="1">
        <v>0</v>
      </c>
      <c r="P1610" s="1">
        <v>0</v>
      </c>
      <c r="Q1610" s="1">
        <v>0</v>
      </c>
      <c r="R1610" s="1">
        <v>0</v>
      </c>
      <c r="S1610" s="1">
        <v>0</v>
      </c>
      <c r="T1610" s="1">
        <v>0</v>
      </c>
      <c r="Y1610" s="36"/>
      <c r="AL1610" s="37"/>
      <c r="AM1610" s="37"/>
      <c r="AN1610" s="12" t="s">
        <v>944</v>
      </c>
      <c r="AO1610" s="44"/>
      <c r="AP1610" s="44"/>
      <c r="AQ1610" s="44"/>
      <c r="AR1610" s="44"/>
      <c r="AS1610" s="44"/>
      <c r="AT1610" s="44"/>
      <c r="AU1610" s="44"/>
      <c r="AV1610" s="44"/>
      <c r="AW1610" s="44"/>
      <c r="AX1610" s="44"/>
      <c r="AY1610" s="44"/>
      <c r="AZ1610" s="44"/>
      <c r="BA1610" s="24"/>
    </row>
    <row r="1611" spans="1:53" hidden="1" x14ac:dyDescent="0.25">
      <c r="A1611" s="9">
        <v>5</v>
      </c>
      <c r="C1611" s="1" t="s">
        <v>724</v>
      </c>
      <c r="D1611" s="1" t="s">
        <v>68</v>
      </c>
      <c r="E1611" s="1" t="s">
        <v>130</v>
      </c>
      <c r="F1611" s="1" t="s">
        <v>725</v>
      </c>
      <c r="G1611" s="1" t="s">
        <v>45</v>
      </c>
      <c r="H1611" s="1" t="s">
        <v>136</v>
      </c>
      <c r="I1611" s="1" t="s">
        <v>47</v>
      </c>
      <c r="J1611" s="1" t="s">
        <v>444</v>
      </c>
      <c r="N1611" s="1">
        <v>1</v>
      </c>
      <c r="O1611" s="1">
        <v>0</v>
      </c>
      <c r="P1611" s="1">
        <v>0</v>
      </c>
      <c r="Q1611" s="1">
        <v>0</v>
      </c>
      <c r="R1611" s="1">
        <v>0</v>
      </c>
      <c r="S1611" s="1">
        <v>0</v>
      </c>
      <c r="T1611" s="1">
        <v>0</v>
      </c>
      <c r="Y1611" s="36"/>
      <c r="AL1611" s="37"/>
      <c r="AM1611" s="37"/>
      <c r="AN1611" s="13" t="s">
        <v>2</v>
      </c>
      <c r="AO1611" s="22"/>
      <c r="AP1611" s="22">
        <f>MPS!P$6*'Purshasing (2)'!$N1607+MPS!P$7*'Purshasing (2)'!$O1607+MPS!P$8*'Purshasing (2)'!$P1607+MPS!P$9*'Purshasing (2)'!$Q1607+MPS!P$10*'Purshasing (2)'!$R1607+MPS!P$11*'Purshasing (2)'!$S1607+MPS!P$12*'Purshasing (2)'!$T1607</f>
        <v>1061</v>
      </c>
      <c r="AQ1611" s="22">
        <f>MPS!Q$6*'Purshasing (2)'!$N1607+MPS!Q$7*'Purshasing (2)'!$O1607+MPS!Q$8*'Purshasing (2)'!$P1607+MPS!Q$9*'Purshasing (2)'!$Q1607+MPS!Q$10*'Purshasing (2)'!$R1607+MPS!Q$11*'Purshasing (2)'!$S1607+MPS!Q$12*'Purshasing (2)'!$T1607</f>
        <v>1200</v>
      </c>
      <c r="AR1611" s="22">
        <f>MPS!R$6*'Purshasing (2)'!$N1607+MPS!R$7*'Purshasing (2)'!$O1607+MPS!R$8*'Purshasing (2)'!$P1607+MPS!R$9*'Purshasing (2)'!$Q1607+MPS!R$10*'Purshasing (2)'!$R1607+MPS!R$11*'Purshasing (2)'!$S1607+MPS!R$12*'Purshasing (2)'!$T1607</f>
        <v>2500</v>
      </c>
      <c r="AS1611" s="22">
        <f>MPS!S$6*'Purshasing (2)'!$N1607+MPS!S$7*'Purshasing (2)'!$O1607+MPS!S$8*'Purshasing (2)'!$P1607+MPS!S$9*'Purshasing (2)'!$Q1607+MPS!S$10*'Purshasing (2)'!$R1607+MPS!S$11*'Purshasing (2)'!$S1607+MPS!S$12*'Purshasing (2)'!$T1607</f>
        <v>2159</v>
      </c>
      <c r="AT1611" s="22">
        <f>MPS!T$6*'Purshasing (2)'!$N1607+MPS!T$7*'Purshasing (2)'!$O1607+MPS!T$8*'Purshasing (2)'!$P1607+MPS!T$9*'Purshasing (2)'!$Q1607+MPS!T$10*'Purshasing (2)'!$R1607+MPS!T$11*'Purshasing (2)'!$S1607+MPS!T$12*'Purshasing (2)'!$T1607</f>
        <v>0</v>
      </c>
      <c r="AU1611" s="22">
        <f>MPS!U$6*'Purshasing (2)'!$N1607+MPS!U$7*'Purshasing (2)'!$O1607+MPS!U$8*'Purshasing (2)'!$P1607+MPS!U$9*'Purshasing (2)'!$Q1607+MPS!U$10*'Purshasing (2)'!$R1607+MPS!U$11*'Purshasing (2)'!$S1607+MPS!U$12*'Purshasing (2)'!$T1607</f>
        <v>0</v>
      </c>
      <c r="AV1611" s="22">
        <f>MPS!V$6*'Purshasing (2)'!$N1607+MPS!V$7*'Purshasing (2)'!$O1607+MPS!V$8*'Purshasing (2)'!$P1607+MPS!V$9*'Purshasing (2)'!$Q1607+MPS!V$10*'Purshasing (2)'!$R1607+MPS!V$11*'Purshasing (2)'!$S1607+MPS!V$12*'Purshasing (2)'!$T1607</f>
        <v>0</v>
      </c>
      <c r="AW1611" s="22">
        <f>MPS!W$6*'Purshasing (2)'!$N1607+MPS!W$7*'Purshasing (2)'!$O1607+MPS!W$8*'Purshasing (2)'!$P1607+MPS!W$9*'Purshasing (2)'!$Q1607+MPS!W$10*'Purshasing (2)'!$R1607+MPS!W$11*'Purshasing (2)'!$S1607+MPS!W$12*'Purshasing (2)'!$T1607</f>
        <v>0</v>
      </c>
      <c r="AX1611" s="22">
        <f>MPS!X$6*'Purshasing (2)'!$N1607+MPS!X$7*'Purshasing (2)'!$O1607+MPS!X$8*'Purshasing (2)'!$P1607+MPS!X$9*'Purshasing (2)'!$Q1607+MPS!X$10*'Purshasing (2)'!$R1607+MPS!X$11*'Purshasing (2)'!$S1607+MPS!X$12*'Purshasing (2)'!$T1607</f>
        <v>0</v>
      </c>
      <c r="AY1611" s="22">
        <f>MPS!Y$6*'Purshasing (2)'!$N1607+MPS!Y$7*'Purshasing (2)'!$O1607+MPS!Y$8*'Purshasing (2)'!$P1607+MPS!Y$9*'Purshasing (2)'!$Q1607+MPS!Y$10*'Purshasing (2)'!$R1607+MPS!Y$11*'Purshasing (2)'!$S1607+MPS!Y$12*'Purshasing (2)'!$T1607</f>
        <v>0</v>
      </c>
      <c r="AZ1611" s="22">
        <f>MPS!Z$6*'Purshasing (2)'!$N1607+MPS!Z$7*'Purshasing (2)'!$O1607+MPS!Z$8*'Purshasing (2)'!$P1607+MPS!Z$9*'Purshasing (2)'!$Q1607+MPS!Z$10*'Purshasing (2)'!$R1607+MPS!Z$11*'Purshasing (2)'!$S1607+MPS!Z$12*'Purshasing (2)'!$T1607</f>
        <v>0</v>
      </c>
      <c r="BA1611" s="25">
        <f>MPS!AA$6*'Purshasing (2)'!$N1607+MPS!AA$7*'Purshasing (2)'!$O1607+MPS!AA$8*'Purshasing (2)'!$P1607+MPS!AA$9*'Purshasing (2)'!$Q1607+MPS!AA$10*'Purshasing (2)'!$R1607+MPS!AA$11*'Purshasing (2)'!$S1607+MPS!AA$12*'Purshasing (2)'!$T1607</f>
        <v>0</v>
      </c>
    </row>
    <row r="1612" spans="1:53" hidden="1" x14ac:dyDescent="0.25">
      <c r="A1612" s="9">
        <v>6</v>
      </c>
      <c r="C1612" s="1" t="s">
        <v>724</v>
      </c>
      <c r="D1612" s="1" t="s">
        <v>68</v>
      </c>
      <c r="E1612" s="1" t="s">
        <v>130</v>
      </c>
      <c r="F1612" s="1" t="s">
        <v>725</v>
      </c>
      <c r="G1612" s="1" t="s">
        <v>45</v>
      </c>
      <c r="H1612" s="1" t="s">
        <v>136</v>
      </c>
      <c r="I1612" s="1" t="s">
        <v>47</v>
      </c>
      <c r="J1612" s="1" t="s">
        <v>444</v>
      </c>
      <c r="L1612" s="1"/>
      <c r="N1612" s="1">
        <v>1</v>
      </c>
      <c r="O1612" s="1">
        <v>0</v>
      </c>
      <c r="P1612" s="1">
        <v>0</v>
      </c>
      <c r="Q1612" s="1">
        <v>0</v>
      </c>
      <c r="R1612" s="1">
        <v>0</v>
      </c>
      <c r="S1612" s="1">
        <v>0</v>
      </c>
      <c r="T1612" s="1">
        <v>0</v>
      </c>
      <c r="Y1612" s="36"/>
      <c r="AL1612" s="37"/>
      <c r="AM1612" s="37"/>
      <c r="AN1612" s="12" t="s">
        <v>4</v>
      </c>
      <c r="AO1612" s="23"/>
      <c r="AP1612" s="23">
        <f t="shared" ref="AP1612:BA1612" si="4814">(AQ1611/30)*$X1607</f>
        <v>0</v>
      </c>
      <c r="AQ1612" s="23">
        <f t="shared" si="4814"/>
        <v>0</v>
      </c>
      <c r="AR1612" s="23">
        <f t="shared" si="4814"/>
        <v>0</v>
      </c>
      <c r="AS1612" s="23">
        <f t="shared" si="4814"/>
        <v>0</v>
      </c>
      <c r="AT1612" s="23">
        <f t="shared" si="4814"/>
        <v>0</v>
      </c>
      <c r="AU1612" s="23">
        <f t="shared" si="4814"/>
        <v>0</v>
      </c>
      <c r="AV1612" s="23">
        <f t="shared" si="4814"/>
        <v>0</v>
      </c>
      <c r="AW1612" s="23">
        <f t="shared" si="4814"/>
        <v>0</v>
      </c>
      <c r="AX1612" s="23">
        <f t="shared" si="4814"/>
        <v>0</v>
      </c>
      <c r="AY1612" s="23">
        <f t="shared" si="4814"/>
        <v>0</v>
      </c>
      <c r="AZ1612" s="23">
        <f t="shared" si="4814"/>
        <v>0</v>
      </c>
      <c r="BA1612" s="24">
        <f t="shared" si="4814"/>
        <v>0</v>
      </c>
    </row>
    <row r="1613" spans="1:53" hidden="1" x14ac:dyDescent="0.25">
      <c r="A1613" s="9">
        <v>7</v>
      </c>
      <c r="C1613" s="1" t="s">
        <v>724</v>
      </c>
      <c r="D1613" s="1" t="s">
        <v>68</v>
      </c>
      <c r="E1613" s="1" t="s">
        <v>130</v>
      </c>
      <c r="F1613" s="1" t="s">
        <v>725</v>
      </c>
      <c r="G1613" s="1" t="s">
        <v>45</v>
      </c>
      <c r="H1613" s="1" t="s">
        <v>136</v>
      </c>
      <c r="I1613" s="1" t="s">
        <v>47</v>
      </c>
      <c r="J1613" s="1" t="s">
        <v>444</v>
      </c>
      <c r="L1613" s="1"/>
      <c r="N1613" s="1">
        <v>1</v>
      </c>
      <c r="O1613" s="1">
        <v>0</v>
      </c>
      <c r="P1613" s="1">
        <v>0</v>
      </c>
      <c r="Q1613" s="1">
        <v>0</v>
      </c>
      <c r="R1613" s="1">
        <v>0</v>
      </c>
      <c r="S1613" s="1">
        <v>0</v>
      </c>
      <c r="T1613" s="1">
        <v>0</v>
      </c>
      <c r="Y1613" s="36"/>
      <c r="AL1613" s="37"/>
      <c r="AM1613" s="37"/>
      <c r="AN1613" s="13" t="s">
        <v>5</v>
      </c>
      <c r="AO1613" s="22"/>
      <c r="AP1613" s="22">
        <v>2000</v>
      </c>
      <c r="AQ1613" s="22"/>
      <c r="AR1613" s="22"/>
      <c r="AS1613" s="22"/>
      <c r="AT1613" s="22"/>
      <c r="AU1613" s="22"/>
      <c r="AV1613" s="22"/>
      <c r="AW1613" s="22"/>
      <c r="AX1613" s="22"/>
      <c r="AY1613" s="22"/>
      <c r="AZ1613" s="22"/>
      <c r="BA1613" s="25"/>
    </row>
    <row r="1614" spans="1:53" hidden="1" x14ac:dyDescent="0.25">
      <c r="A1614" s="9">
        <v>8</v>
      </c>
      <c r="C1614" s="1" t="s">
        <v>724</v>
      </c>
      <c r="D1614" s="1" t="s">
        <v>68</v>
      </c>
      <c r="E1614" s="1" t="s">
        <v>130</v>
      </c>
      <c r="F1614" s="1" t="s">
        <v>725</v>
      </c>
      <c r="G1614" s="1" t="s">
        <v>45</v>
      </c>
      <c r="H1614" s="1" t="s">
        <v>136</v>
      </c>
      <c r="I1614" s="1" t="s">
        <v>47</v>
      </c>
      <c r="J1614" s="1" t="s">
        <v>444</v>
      </c>
      <c r="L1614" s="1"/>
      <c r="N1614" s="1">
        <v>1</v>
      </c>
      <c r="O1614" s="1">
        <v>0</v>
      </c>
      <c r="P1614" s="1">
        <v>0</v>
      </c>
      <c r="Q1614" s="1">
        <v>0</v>
      </c>
      <c r="R1614" s="1">
        <v>0</v>
      </c>
      <c r="S1614" s="1">
        <v>0</v>
      </c>
      <c r="T1614" s="1">
        <v>0</v>
      </c>
      <c r="Y1614" s="36"/>
      <c r="AL1614" s="37"/>
      <c r="AM1614" s="37"/>
      <c r="AN1614" s="12" t="s">
        <v>6</v>
      </c>
      <c r="AO1614" s="23"/>
      <c r="AP1614" s="23"/>
      <c r="AQ1614" s="23"/>
      <c r="AR1614" s="23"/>
      <c r="AS1614" s="23"/>
      <c r="AT1614" s="23"/>
      <c r="AU1614" s="23"/>
      <c r="AV1614" s="23"/>
      <c r="AW1614" s="23"/>
      <c r="AX1614" s="23"/>
      <c r="AY1614" s="23"/>
      <c r="AZ1614" s="23"/>
      <c r="BA1614" s="24"/>
    </row>
    <row r="1615" spans="1:53" ht="14.4" hidden="1" thickBot="1" x14ac:dyDescent="0.3">
      <c r="A1615" s="11">
        <v>9</v>
      </c>
      <c r="C1615" s="1" t="s">
        <v>724</v>
      </c>
      <c r="D1615" s="1" t="s">
        <v>68</v>
      </c>
      <c r="E1615" s="1" t="s">
        <v>130</v>
      </c>
      <c r="F1615" s="1" t="s">
        <v>725</v>
      </c>
      <c r="G1615" s="1" t="s">
        <v>45</v>
      </c>
      <c r="H1615" s="1" t="s">
        <v>136</v>
      </c>
      <c r="I1615" s="1" t="s">
        <v>47</v>
      </c>
      <c r="J1615" s="1" t="s">
        <v>444</v>
      </c>
      <c r="L1615" s="1"/>
      <c r="N1615" s="1">
        <v>1</v>
      </c>
      <c r="O1615" s="1">
        <v>0</v>
      </c>
      <c r="P1615" s="1">
        <v>0</v>
      </c>
      <c r="Q1615" s="1">
        <v>0</v>
      </c>
      <c r="R1615" s="1">
        <v>0</v>
      </c>
      <c r="S1615" s="1">
        <v>0</v>
      </c>
      <c r="T1615" s="1">
        <v>0</v>
      </c>
      <c r="Y1615" s="36"/>
      <c r="AL1615" s="37"/>
      <c r="AM1615" s="37"/>
      <c r="AN1615" s="27" t="s">
        <v>7</v>
      </c>
      <c r="AO1615" s="28"/>
      <c r="AP1615" s="28"/>
      <c r="AQ1615" s="28"/>
      <c r="AR1615" s="28"/>
      <c r="AS1615" s="28"/>
      <c r="AT1615" s="28"/>
      <c r="AU1615" s="28"/>
      <c r="AV1615" s="28"/>
      <c r="AW1615" s="28"/>
      <c r="AX1615" s="28"/>
      <c r="AY1615" s="28"/>
      <c r="AZ1615" s="28"/>
      <c r="BA1615" s="29"/>
    </row>
    <row r="1616" spans="1:53" ht="15" hidden="1" thickTop="1" thickBot="1" x14ac:dyDescent="0.3">
      <c r="A1616" s="6">
        <v>1</v>
      </c>
      <c r="B1616" s="14">
        <v>180</v>
      </c>
      <c r="C1616" s="7" t="s">
        <v>724</v>
      </c>
      <c r="D1616" s="7" t="s">
        <v>68</v>
      </c>
      <c r="E1616" s="7" t="s">
        <v>130</v>
      </c>
      <c r="F1616" s="7" t="s">
        <v>725</v>
      </c>
      <c r="G1616" s="7" t="s">
        <v>42</v>
      </c>
      <c r="H1616" s="7" t="s">
        <v>136</v>
      </c>
      <c r="I1616" s="7" t="s">
        <v>47</v>
      </c>
      <c r="J1616" s="7" t="s">
        <v>444</v>
      </c>
      <c r="K1616" s="7" t="s">
        <v>731</v>
      </c>
      <c r="L1616" s="31" t="s">
        <v>732</v>
      </c>
      <c r="M1616" s="7" t="s">
        <v>733</v>
      </c>
      <c r="N1616" s="7">
        <v>0</v>
      </c>
      <c r="O1616" s="7">
        <v>1</v>
      </c>
      <c r="P1616" s="7">
        <v>1</v>
      </c>
      <c r="Q1616" s="7">
        <v>0</v>
      </c>
      <c r="R1616" s="7">
        <v>0</v>
      </c>
      <c r="S1616" s="7">
        <v>0</v>
      </c>
      <c r="T1616" s="7">
        <v>0</v>
      </c>
      <c r="U1616" s="7"/>
      <c r="V1616" s="8" t="s">
        <v>135</v>
      </c>
      <c r="W1616" s="8">
        <v>21.271928094013152</v>
      </c>
      <c r="X1616" s="38">
        <v>0</v>
      </c>
      <c r="Y1616" s="42">
        <f t="shared" ref="Y1616" ca="1" si="4815">$L$3+AL1616</f>
        <v>42068</v>
      </c>
      <c r="Z1616" s="1" t="s">
        <v>139</v>
      </c>
      <c r="AA1616" s="1" t="s">
        <v>729</v>
      </c>
      <c r="AB1616" s="1" t="s">
        <v>730</v>
      </c>
      <c r="AL1616" s="2">
        <v>8</v>
      </c>
      <c r="AM1616" s="4">
        <v>1</v>
      </c>
      <c r="AN1616" s="39" t="s">
        <v>0</v>
      </c>
      <c r="AO1616" s="43"/>
      <c r="AP1616" s="43">
        <f t="shared" ref="AP1616:BA1616" si="4816">IF(AQ1621+AP1620+AP1622-AO1617&lt;0,0,MAX((AQ1621+AP1620+AP1622-AO1617),$AM1625))</f>
        <v>0</v>
      </c>
      <c r="AQ1616" s="43">
        <f t="shared" si="4816"/>
        <v>0</v>
      </c>
      <c r="AR1616" s="43">
        <f t="shared" si="4816"/>
        <v>0</v>
      </c>
      <c r="AS1616" s="43">
        <f t="shared" si="4816"/>
        <v>0</v>
      </c>
      <c r="AT1616" s="43">
        <f t="shared" si="4816"/>
        <v>0</v>
      </c>
      <c r="AU1616" s="43">
        <f t="shared" si="4816"/>
        <v>0</v>
      </c>
      <c r="AV1616" s="43">
        <f t="shared" si="4816"/>
        <v>0</v>
      </c>
      <c r="AW1616" s="43">
        <f t="shared" si="4816"/>
        <v>0</v>
      </c>
      <c r="AX1616" s="43">
        <f t="shared" si="4816"/>
        <v>0</v>
      </c>
      <c r="AY1616" s="43">
        <f t="shared" si="4816"/>
        <v>0</v>
      </c>
      <c r="AZ1616" s="43">
        <f t="shared" si="4816"/>
        <v>0</v>
      </c>
      <c r="BA1616" s="26">
        <f t="shared" si="4816"/>
        <v>0</v>
      </c>
    </row>
    <row r="1617" spans="1:53" x14ac:dyDescent="0.25">
      <c r="A1617" s="9">
        <v>2</v>
      </c>
      <c r="C1617" s="1" t="s">
        <v>724</v>
      </c>
      <c r="D1617" s="1" t="s">
        <v>68</v>
      </c>
      <c r="E1617" s="1" t="s">
        <v>130</v>
      </c>
      <c r="F1617" s="1" t="s">
        <v>725</v>
      </c>
      <c r="G1617" s="1" t="s">
        <v>42</v>
      </c>
      <c r="H1617" s="1" t="s">
        <v>136</v>
      </c>
      <c r="I1617" s="1" t="s">
        <v>47</v>
      </c>
      <c r="J1617" s="1" t="s">
        <v>444</v>
      </c>
      <c r="N1617" s="1">
        <v>0</v>
      </c>
      <c r="O1617" s="1">
        <v>1</v>
      </c>
      <c r="P1617" s="1">
        <v>1</v>
      </c>
      <c r="Q1617" s="1">
        <v>0</v>
      </c>
      <c r="R1617" s="1">
        <v>0</v>
      </c>
      <c r="S1617" s="1">
        <v>0</v>
      </c>
      <c r="T1617" s="1">
        <v>0</v>
      </c>
      <c r="Y1617" s="36"/>
      <c r="AL1617" s="37"/>
      <c r="AM1617" s="37"/>
      <c r="AN1617" s="12" t="s">
        <v>1</v>
      </c>
      <c r="AO1617" s="44">
        <v>50000</v>
      </c>
      <c r="AP1617" s="44">
        <f t="shared" ref="AP1617" si="4817">AO1617+AP1616-AP1622-AP1620</f>
        <v>43100</v>
      </c>
      <c r="AQ1617" s="44">
        <f t="shared" ref="AQ1617" si="4818">AP1617+AQ1616-AQ1622-AQ1620</f>
        <v>37680</v>
      </c>
      <c r="AR1617" s="44">
        <f t="shared" ref="AR1617" si="4819">AQ1617+AR1616-AR1622-AR1620</f>
        <v>28860</v>
      </c>
      <c r="AS1617" s="44">
        <f t="shared" ref="AS1617" si="4820">AR1617+AS1616-AS1622-AS1620</f>
        <v>22327</v>
      </c>
      <c r="AT1617" s="44">
        <f t="shared" ref="AT1617" si="4821">AS1617+AT1616-AT1622-AT1620</f>
        <v>22327</v>
      </c>
      <c r="AU1617" s="44">
        <f t="shared" ref="AU1617" si="4822">AT1617+AU1616-AU1622-AU1620</f>
        <v>22327</v>
      </c>
      <c r="AV1617" s="44">
        <f t="shared" ref="AV1617" si="4823">AU1617+AV1616-AV1622-AV1620</f>
        <v>22327</v>
      </c>
      <c r="AW1617" s="44">
        <f t="shared" ref="AW1617" si="4824">AV1617+AW1616-AW1622-AW1620</f>
        <v>22327</v>
      </c>
      <c r="AX1617" s="44">
        <f t="shared" ref="AX1617" si="4825">AW1617+AX1616-AX1622-AX1620</f>
        <v>22327</v>
      </c>
      <c r="AY1617" s="44">
        <f t="shared" ref="AY1617" si="4826">AX1617+AY1616-AY1622-AY1620</f>
        <v>22327</v>
      </c>
      <c r="AZ1617" s="44">
        <f t="shared" ref="AZ1617" si="4827">AY1617+AZ1616-AZ1622-AZ1620</f>
        <v>22327</v>
      </c>
      <c r="BA1617" s="23">
        <f t="shared" ref="BA1617" si="4828">AZ1617+BA1616-BA1622-BA1620</f>
        <v>22327</v>
      </c>
    </row>
    <row r="1618" spans="1:53" hidden="1" x14ac:dyDescent="0.25">
      <c r="A1618" s="9">
        <v>3</v>
      </c>
      <c r="C1618" s="1" t="s">
        <v>724</v>
      </c>
      <c r="D1618" s="1" t="s">
        <v>68</v>
      </c>
      <c r="E1618" s="1" t="s">
        <v>130</v>
      </c>
      <c r="F1618" s="1" t="s">
        <v>725</v>
      </c>
      <c r="G1618" s="1" t="s">
        <v>42</v>
      </c>
      <c r="H1618" s="1" t="s">
        <v>136</v>
      </c>
      <c r="I1618" s="1" t="s">
        <v>47</v>
      </c>
      <c r="J1618" s="1" t="s">
        <v>444</v>
      </c>
      <c r="N1618" s="1">
        <v>0</v>
      </c>
      <c r="O1618" s="1">
        <v>1</v>
      </c>
      <c r="P1618" s="1">
        <v>1</v>
      </c>
      <c r="Q1618" s="1">
        <v>0</v>
      </c>
      <c r="R1618" s="1">
        <v>0</v>
      </c>
      <c r="S1618" s="1">
        <v>0</v>
      </c>
      <c r="T1618" s="1">
        <v>0</v>
      </c>
      <c r="Y1618" s="36"/>
      <c r="AL1618" s="37"/>
      <c r="AM1618" s="37"/>
      <c r="AN1618" s="13" t="s">
        <v>3</v>
      </c>
      <c r="AO1618" s="45"/>
      <c r="AP1618" s="45">
        <f t="shared" ref="AP1618" si="4829">(AP1617/AQ1620)*30</f>
        <v>238.5608856088561</v>
      </c>
      <c r="AQ1618" s="45">
        <f t="shared" ref="AQ1618" si="4830">(AQ1617/AR1620)*30</f>
        <v>128.16326530612247</v>
      </c>
      <c r="AR1618" s="45">
        <f t="shared" ref="AR1618" si="4831">(AR1617/AS1620)*30</f>
        <v>132.52716975355887</v>
      </c>
      <c r="AS1618" s="45" t="e">
        <f t="shared" ref="AS1618" si="4832">(AS1617/AT1620)*30</f>
        <v>#DIV/0!</v>
      </c>
      <c r="AT1618" s="45" t="e">
        <f t="shared" ref="AT1618" si="4833">(AT1617/AU1620)*30</f>
        <v>#DIV/0!</v>
      </c>
      <c r="AU1618" s="45" t="e">
        <f t="shared" ref="AU1618" si="4834">(AU1617/AV1620)*30</f>
        <v>#DIV/0!</v>
      </c>
      <c r="AV1618" s="45" t="e">
        <f t="shared" ref="AV1618" si="4835">(AV1617/AW1620)*30</f>
        <v>#DIV/0!</v>
      </c>
      <c r="AW1618" s="45" t="e">
        <f t="shared" ref="AW1618" si="4836">(AW1617/AX1620)*30</f>
        <v>#DIV/0!</v>
      </c>
      <c r="AX1618" s="45" t="e">
        <f t="shared" ref="AX1618" si="4837">(AX1617/AY1620)*30</f>
        <v>#DIV/0!</v>
      </c>
      <c r="AY1618" s="45" t="e">
        <f t="shared" ref="AY1618" si="4838">(AY1617/AZ1620)*30</f>
        <v>#DIV/0!</v>
      </c>
      <c r="AZ1618" s="45" t="e">
        <f t="shared" ref="AZ1618" si="4839">(AZ1617/BA1620)*30</f>
        <v>#DIV/0!</v>
      </c>
      <c r="BA1618" s="25" t="e">
        <f t="shared" ref="BA1618" si="4840">(BA1617/BB1620)*30</f>
        <v>#DIV/0!</v>
      </c>
    </row>
    <row r="1619" spans="1:53" hidden="1" x14ac:dyDescent="0.25">
      <c r="A1619" s="9">
        <v>4</v>
      </c>
      <c r="C1619" s="1" t="s">
        <v>724</v>
      </c>
      <c r="D1619" s="1" t="s">
        <v>68</v>
      </c>
      <c r="E1619" s="1" t="s">
        <v>130</v>
      </c>
      <c r="F1619" s="1" t="s">
        <v>725</v>
      </c>
      <c r="G1619" s="1" t="s">
        <v>42</v>
      </c>
      <c r="H1619" s="1" t="s">
        <v>136</v>
      </c>
      <c r="I1619" s="1" t="s">
        <v>47</v>
      </c>
      <c r="J1619" s="1" t="s">
        <v>444</v>
      </c>
      <c r="N1619" s="1">
        <v>0</v>
      </c>
      <c r="O1619" s="1">
        <v>1</v>
      </c>
      <c r="P1619" s="1">
        <v>1</v>
      </c>
      <c r="Q1619" s="1">
        <v>0</v>
      </c>
      <c r="R1619" s="1">
        <v>0</v>
      </c>
      <c r="S1619" s="1">
        <v>0</v>
      </c>
      <c r="T1619" s="1">
        <v>0</v>
      </c>
      <c r="Y1619" s="36"/>
      <c r="AL1619" s="37"/>
      <c r="AM1619" s="37"/>
      <c r="AN1619" s="12" t="s">
        <v>944</v>
      </c>
      <c r="AO1619" s="44"/>
      <c r="AP1619" s="44"/>
      <c r="AQ1619" s="44"/>
      <c r="AR1619" s="44"/>
      <c r="AS1619" s="44"/>
      <c r="AT1619" s="44"/>
      <c r="AU1619" s="44"/>
      <c r="AV1619" s="44"/>
      <c r="AW1619" s="44"/>
      <c r="AX1619" s="44"/>
      <c r="AY1619" s="44"/>
      <c r="AZ1619" s="44"/>
      <c r="BA1619" s="24"/>
    </row>
    <row r="1620" spans="1:53" hidden="1" x14ac:dyDescent="0.25">
      <c r="A1620" s="9">
        <v>5</v>
      </c>
      <c r="C1620" s="1" t="s">
        <v>724</v>
      </c>
      <c r="D1620" s="1" t="s">
        <v>68</v>
      </c>
      <c r="E1620" s="1" t="s">
        <v>130</v>
      </c>
      <c r="F1620" s="1" t="s">
        <v>725</v>
      </c>
      <c r="G1620" s="1" t="s">
        <v>42</v>
      </c>
      <c r="H1620" s="1" t="s">
        <v>136</v>
      </c>
      <c r="I1620" s="1" t="s">
        <v>47</v>
      </c>
      <c r="J1620" s="1" t="s">
        <v>444</v>
      </c>
      <c r="N1620" s="1">
        <v>0</v>
      </c>
      <c r="O1620" s="1">
        <v>1</v>
      </c>
      <c r="P1620" s="1">
        <v>1</v>
      </c>
      <c r="Q1620" s="1">
        <v>0</v>
      </c>
      <c r="R1620" s="1">
        <v>0</v>
      </c>
      <c r="S1620" s="1">
        <v>0</v>
      </c>
      <c r="T1620" s="1">
        <v>0</v>
      </c>
      <c r="Y1620" s="36"/>
      <c r="AL1620" s="37"/>
      <c r="AM1620" s="37"/>
      <c r="AN1620" s="13" t="s">
        <v>2</v>
      </c>
      <c r="AO1620" s="22"/>
      <c r="AP1620" s="22">
        <f>MPS!P$6*'Purshasing (2)'!$N1616+MPS!P$7*'Purshasing (2)'!$O1616+MPS!P$8*'Purshasing (2)'!$P1616+MPS!P$9*'Purshasing (2)'!$Q1616+MPS!P$10*'Purshasing (2)'!$R1616+MPS!P$11*'Purshasing (2)'!$S1616+MPS!P$12*'Purshasing (2)'!$T1616</f>
        <v>4900</v>
      </c>
      <c r="AQ1620" s="22">
        <f>MPS!Q$6*'Purshasing (2)'!$N1616+MPS!Q$7*'Purshasing (2)'!$O1616+MPS!Q$8*'Purshasing (2)'!$P1616+MPS!Q$9*'Purshasing (2)'!$Q1616+MPS!Q$10*'Purshasing (2)'!$R1616+MPS!Q$11*'Purshasing (2)'!$S1616+MPS!Q$12*'Purshasing (2)'!$T1616</f>
        <v>5420</v>
      </c>
      <c r="AR1620" s="22">
        <f>MPS!R$6*'Purshasing (2)'!$N1616+MPS!R$7*'Purshasing (2)'!$O1616+MPS!R$8*'Purshasing (2)'!$P1616+MPS!R$9*'Purshasing (2)'!$Q1616+MPS!R$10*'Purshasing (2)'!$R1616+MPS!R$11*'Purshasing (2)'!$S1616+MPS!R$12*'Purshasing (2)'!$T1616</f>
        <v>8820</v>
      </c>
      <c r="AS1620" s="22">
        <f>MPS!S$6*'Purshasing (2)'!$N1616+MPS!S$7*'Purshasing (2)'!$O1616+MPS!S$8*'Purshasing (2)'!$P1616+MPS!S$9*'Purshasing (2)'!$Q1616+MPS!S$10*'Purshasing (2)'!$R1616+MPS!S$11*'Purshasing (2)'!$S1616+MPS!S$12*'Purshasing (2)'!$T1616</f>
        <v>6533</v>
      </c>
      <c r="AT1620" s="22">
        <f>MPS!T$6*'Purshasing (2)'!$N1616+MPS!T$7*'Purshasing (2)'!$O1616+MPS!T$8*'Purshasing (2)'!$P1616+MPS!T$9*'Purshasing (2)'!$Q1616+MPS!T$10*'Purshasing (2)'!$R1616+MPS!T$11*'Purshasing (2)'!$S1616+MPS!T$12*'Purshasing (2)'!$T1616</f>
        <v>0</v>
      </c>
      <c r="AU1620" s="22">
        <f>MPS!U$6*'Purshasing (2)'!$N1616+MPS!U$7*'Purshasing (2)'!$O1616+MPS!U$8*'Purshasing (2)'!$P1616+MPS!U$9*'Purshasing (2)'!$Q1616+MPS!U$10*'Purshasing (2)'!$R1616+MPS!U$11*'Purshasing (2)'!$S1616+MPS!U$12*'Purshasing (2)'!$T1616</f>
        <v>0</v>
      </c>
      <c r="AV1620" s="22">
        <f>MPS!V$6*'Purshasing (2)'!$N1616+MPS!V$7*'Purshasing (2)'!$O1616+MPS!V$8*'Purshasing (2)'!$P1616+MPS!V$9*'Purshasing (2)'!$Q1616+MPS!V$10*'Purshasing (2)'!$R1616+MPS!V$11*'Purshasing (2)'!$S1616+MPS!V$12*'Purshasing (2)'!$T1616</f>
        <v>0</v>
      </c>
      <c r="AW1620" s="22">
        <f>MPS!W$6*'Purshasing (2)'!$N1616+MPS!W$7*'Purshasing (2)'!$O1616+MPS!W$8*'Purshasing (2)'!$P1616+MPS!W$9*'Purshasing (2)'!$Q1616+MPS!W$10*'Purshasing (2)'!$R1616+MPS!W$11*'Purshasing (2)'!$S1616+MPS!W$12*'Purshasing (2)'!$T1616</f>
        <v>0</v>
      </c>
      <c r="AX1620" s="22">
        <f>MPS!X$6*'Purshasing (2)'!$N1616+MPS!X$7*'Purshasing (2)'!$O1616+MPS!X$8*'Purshasing (2)'!$P1616+MPS!X$9*'Purshasing (2)'!$Q1616+MPS!X$10*'Purshasing (2)'!$R1616+MPS!X$11*'Purshasing (2)'!$S1616+MPS!X$12*'Purshasing (2)'!$T1616</f>
        <v>0</v>
      </c>
      <c r="AY1620" s="22">
        <f>MPS!Y$6*'Purshasing (2)'!$N1616+MPS!Y$7*'Purshasing (2)'!$O1616+MPS!Y$8*'Purshasing (2)'!$P1616+MPS!Y$9*'Purshasing (2)'!$Q1616+MPS!Y$10*'Purshasing (2)'!$R1616+MPS!Y$11*'Purshasing (2)'!$S1616+MPS!Y$12*'Purshasing (2)'!$T1616</f>
        <v>0</v>
      </c>
      <c r="AZ1620" s="22">
        <f>MPS!Z$6*'Purshasing (2)'!$N1616+MPS!Z$7*'Purshasing (2)'!$O1616+MPS!Z$8*'Purshasing (2)'!$P1616+MPS!Z$9*'Purshasing (2)'!$Q1616+MPS!Z$10*'Purshasing (2)'!$R1616+MPS!Z$11*'Purshasing (2)'!$S1616+MPS!Z$12*'Purshasing (2)'!$T1616</f>
        <v>0</v>
      </c>
      <c r="BA1620" s="25">
        <f>MPS!AA$6*'Purshasing (2)'!$N1616+MPS!AA$7*'Purshasing (2)'!$O1616+MPS!AA$8*'Purshasing (2)'!$P1616+MPS!AA$9*'Purshasing (2)'!$Q1616+MPS!AA$10*'Purshasing (2)'!$R1616+MPS!AA$11*'Purshasing (2)'!$S1616+MPS!AA$12*'Purshasing (2)'!$T1616</f>
        <v>0</v>
      </c>
    </row>
    <row r="1621" spans="1:53" hidden="1" x14ac:dyDescent="0.25">
      <c r="A1621" s="9">
        <v>6</v>
      </c>
      <c r="C1621" s="1" t="s">
        <v>724</v>
      </c>
      <c r="D1621" s="1" t="s">
        <v>68</v>
      </c>
      <c r="E1621" s="1" t="s">
        <v>130</v>
      </c>
      <c r="F1621" s="1" t="s">
        <v>725</v>
      </c>
      <c r="G1621" s="1" t="s">
        <v>42</v>
      </c>
      <c r="H1621" s="1" t="s">
        <v>136</v>
      </c>
      <c r="I1621" s="1" t="s">
        <v>47</v>
      </c>
      <c r="J1621" s="1" t="s">
        <v>444</v>
      </c>
      <c r="L1621" s="1"/>
      <c r="N1621" s="1">
        <v>0</v>
      </c>
      <c r="O1621" s="1">
        <v>1</v>
      </c>
      <c r="P1621" s="1">
        <v>1</v>
      </c>
      <c r="Q1621" s="1">
        <v>0</v>
      </c>
      <c r="R1621" s="1">
        <v>0</v>
      </c>
      <c r="S1621" s="1">
        <v>0</v>
      </c>
      <c r="T1621" s="1">
        <v>0</v>
      </c>
      <c r="Y1621" s="36"/>
      <c r="AL1621" s="37"/>
      <c r="AM1621" s="37"/>
      <c r="AN1621" s="12" t="s">
        <v>4</v>
      </c>
      <c r="AO1621" s="23"/>
      <c r="AP1621" s="23">
        <f t="shared" ref="AP1621:BA1621" si="4841">(AQ1620/30)*$X1616</f>
        <v>0</v>
      </c>
      <c r="AQ1621" s="23">
        <f t="shared" si="4841"/>
        <v>0</v>
      </c>
      <c r="AR1621" s="23">
        <f t="shared" si="4841"/>
        <v>0</v>
      </c>
      <c r="AS1621" s="23">
        <f t="shared" si="4841"/>
        <v>0</v>
      </c>
      <c r="AT1621" s="23">
        <f t="shared" si="4841"/>
        <v>0</v>
      </c>
      <c r="AU1621" s="23">
        <f t="shared" si="4841"/>
        <v>0</v>
      </c>
      <c r="AV1621" s="23">
        <f t="shared" si="4841"/>
        <v>0</v>
      </c>
      <c r="AW1621" s="23">
        <f t="shared" si="4841"/>
        <v>0</v>
      </c>
      <c r="AX1621" s="23">
        <f t="shared" si="4841"/>
        <v>0</v>
      </c>
      <c r="AY1621" s="23">
        <f t="shared" si="4841"/>
        <v>0</v>
      </c>
      <c r="AZ1621" s="23">
        <f t="shared" si="4841"/>
        <v>0</v>
      </c>
      <c r="BA1621" s="24">
        <f t="shared" si="4841"/>
        <v>0</v>
      </c>
    </row>
    <row r="1622" spans="1:53" hidden="1" x14ac:dyDescent="0.25">
      <c r="A1622" s="9">
        <v>7</v>
      </c>
      <c r="C1622" s="1" t="s">
        <v>724</v>
      </c>
      <c r="D1622" s="1" t="s">
        <v>68</v>
      </c>
      <c r="E1622" s="1" t="s">
        <v>130</v>
      </c>
      <c r="F1622" s="1" t="s">
        <v>725</v>
      </c>
      <c r="G1622" s="1" t="s">
        <v>42</v>
      </c>
      <c r="H1622" s="1" t="s">
        <v>136</v>
      </c>
      <c r="I1622" s="1" t="s">
        <v>47</v>
      </c>
      <c r="J1622" s="1" t="s">
        <v>444</v>
      </c>
      <c r="L1622" s="1"/>
      <c r="N1622" s="1">
        <v>0</v>
      </c>
      <c r="O1622" s="1">
        <v>1</v>
      </c>
      <c r="P1622" s="1">
        <v>1</v>
      </c>
      <c r="Q1622" s="1">
        <v>0</v>
      </c>
      <c r="R1622" s="1">
        <v>0</v>
      </c>
      <c r="S1622" s="1">
        <v>0</v>
      </c>
      <c r="T1622" s="1">
        <v>0</v>
      </c>
      <c r="Y1622" s="36"/>
      <c r="AL1622" s="37"/>
      <c r="AM1622" s="37"/>
      <c r="AN1622" s="13" t="s">
        <v>5</v>
      </c>
      <c r="AO1622" s="22"/>
      <c r="AP1622" s="22">
        <v>2000</v>
      </c>
      <c r="AQ1622" s="22"/>
      <c r="AR1622" s="22"/>
      <c r="AS1622" s="22"/>
      <c r="AT1622" s="22"/>
      <c r="AU1622" s="22"/>
      <c r="AV1622" s="22"/>
      <c r="AW1622" s="22"/>
      <c r="AX1622" s="22"/>
      <c r="AY1622" s="22"/>
      <c r="AZ1622" s="22"/>
      <c r="BA1622" s="25"/>
    </row>
    <row r="1623" spans="1:53" hidden="1" x14ac:dyDescent="0.25">
      <c r="A1623" s="9">
        <v>8</v>
      </c>
      <c r="C1623" s="1" t="s">
        <v>724</v>
      </c>
      <c r="D1623" s="1" t="s">
        <v>68</v>
      </c>
      <c r="E1623" s="1" t="s">
        <v>130</v>
      </c>
      <c r="F1623" s="1" t="s">
        <v>725</v>
      </c>
      <c r="G1623" s="1" t="s">
        <v>42</v>
      </c>
      <c r="H1623" s="1" t="s">
        <v>136</v>
      </c>
      <c r="I1623" s="1" t="s">
        <v>47</v>
      </c>
      <c r="J1623" s="1" t="s">
        <v>444</v>
      </c>
      <c r="L1623" s="1"/>
      <c r="N1623" s="1">
        <v>0</v>
      </c>
      <c r="O1623" s="1">
        <v>1</v>
      </c>
      <c r="P1623" s="1">
        <v>1</v>
      </c>
      <c r="Q1623" s="1">
        <v>0</v>
      </c>
      <c r="R1623" s="1">
        <v>0</v>
      </c>
      <c r="S1623" s="1">
        <v>0</v>
      </c>
      <c r="T1623" s="1">
        <v>0</v>
      </c>
      <c r="Y1623" s="36"/>
      <c r="AL1623" s="37"/>
      <c r="AM1623" s="37"/>
      <c r="AN1623" s="12" t="s">
        <v>6</v>
      </c>
      <c r="AO1623" s="23"/>
      <c r="AP1623" s="23"/>
      <c r="AQ1623" s="23"/>
      <c r="AR1623" s="23"/>
      <c r="AS1623" s="23"/>
      <c r="AT1623" s="23"/>
      <c r="AU1623" s="23"/>
      <c r="AV1623" s="23"/>
      <c r="AW1623" s="23"/>
      <c r="AX1623" s="23"/>
      <c r="AY1623" s="23"/>
      <c r="AZ1623" s="23"/>
      <c r="BA1623" s="24"/>
    </row>
    <row r="1624" spans="1:53" ht="14.4" hidden="1" thickBot="1" x14ac:dyDescent="0.3">
      <c r="A1624" s="11">
        <v>9</v>
      </c>
      <c r="C1624" s="1" t="s">
        <v>724</v>
      </c>
      <c r="D1624" s="1" t="s">
        <v>68</v>
      </c>
      <c r="E1624" s="1" t="s">
        <v>130</v>
      </c>
      <c r="F1624" s="1" t="s">
        <v>725</v>
      </c>
      <c r="G1624" s="1" t="s">
        <v>42</v>
      </c>
      <c r="H1624" s="1" t="s">
        <v>136</v>
      </c>
      <c r="I1624" s="1" t="s">
        <v>47</v>
      </c>
      <c r="J1624" s="1" t="s">
        <v>444</v>
      </c>
      <c r="L1624" s="1"/>
      <c r="N1624" s="1">
        <v>0</v>
      </c>
      <c r="O1624" s="1">
        <v>1</v>
      </c>
      <c r="P1624" s="1">
        <v>1</v>
      </c>
      <c r="Q1624" s="1">
        <v>0</v>
      </c>
      <c r="R1624" s="1">
        <v>0</v>
      </c>
      <c r="S1624" s="1">
        <v>0</v>
      </c>
      <c r="T1624" s="1">
        <v>0</v>
      </c>
      <c r="Y1624" s="36"/>
      <c r="AL1624" s="37"/>
      <c r="AM1624" s="37"/>
      <c r="AN1624" s="27" t="s">
        <v>7</v>
      </c>
      <c r="AO1624" s="28"/>
      <c r="AP1624" s="28"/>
      <c r="AQ1624" s="28"/>
      <c r="AR1624" s="28"/>
      <c r="AS1624" s="28"/>
      <c r="AT1624" s="28"/>
      <c r="AU1624" s="28"/>
      <c r="AV1624" s="28"/>
      <c r="AW1624" s="28"/>
      <c r="AX1624" s="28"/>
      <c r="AY1624" s="28"/>
      <c r="AZ1624" s="28"/>
      <c r="BA1624" s="29"/>
    </row>
    <row r="1625" spans="1:53" ht="15" hidden="1" thickTop="1" thickBot="1" x14ac:dyDescent="0.3">
      <c r="A1625" s="6">
        <v>1</v>
      </c>
      <c r="B1625" s="14">
        <v>181</v>
      </c>
      <c r="C1625" s="7" t="s">
        <v>724</v>
      </c>
      <c r="D1625" s="7" t="s">
        <v>68</v>
      </c>
      <c r="E1625" s="7" t="s">
        <v>130</v>
      </c>
      <c r="F1625" s="7" t="s">
        <v>725</v>
      </c>
      <c r="G1625" s="7" t="s">
        <v>68</v>
      </c>
      <c r="H1625" s="7" t="s">
        <v>136</v>
      </c>
      <c r="I1625" s="7" t="s">
        <v>64</v>
      </c>
      <c r="J1625" s="7" t="s">
        <v>444</v>
      </c>
      <c r="K1625" s="7" t="s">
        <v>734</v>
      </c>
      <c r="L1625" s="31" t="s">
        <v>735</v>
      </c>
      <c r="M1625" s="7" t="s">
        <v>736</v>
      </c>
      <c r="N1625" s="7"/>
      <c r="O1625" s="7"/>
      <c r="P1625" s="7"/>
      <c r="Q1625" s="7"/>
      <c r="R1625" s="7"/>
      <c r="S1625" s="7">
        <v>1</v>
      </c>
      <c r="T1625" s="7">
        <v>1</v>
      </c>
      <c r="U1625" s="7"/>
      <c r="V1625" s="8" t="s">
        <v>135</v>
      </c>
      <c r="W1625" s="8">
        <v>20.28251345420847</v>
      </c>
      <c r="X1625" s="38">
        <v>0</v>
      </c>
      <c r="Y1625" s="42">
        <f t="shared" ref="Y1625" ca="1" si="4842">$L$3+AL1625</f>
        <v>42068</v>
      </c>
      <c r="Z1625" s="1" t="s">
        <v>139</v>
      </c>
      <c r="AA1625" s="1" t="s">
        <v>729</v>
      </c>
      <c r="AB1625" s="1" t="s">
        <v>730</v>
      </c>
      <c r="AL1625" s="2">
        <v>8</v>
      </c>
      <c r="AM1625" s="4">
        <v>1</v>
      </c>
      <c r="AN1625" s="39" t="s">
        <v>0</v>
      </c>
      <c r="AO1625" s="43"/>
      <c r="AP1625" s="43">
        <f t="shared" ref="AP1625:BA1625" si="4843">IF(AQ1630+AP1629+AP1631-AO1626&lt;0,0,MAX((AQ1630+AP1629+AP1631-AO1626),$AM1634))</f>
        <v>0</v>
      </c>
      <c r="AQ1625" s="43">
        <f t="shared" si="4843"/>
        <v>0</v>
      </c>
      <c r="AR1625" s="43">
        <f t="shared" si="4843"/>
        <v>0</v>
      </c>
      <c r="AS1625" s="43">
        <f t="shared" si="4843"/>
        <v>0</v>
      </c>
      <c r="AT1625" s="43">
        <f t="shared" si="4843"/>
        <v>0</v>
      </c>
      <c r="AU1625" s="43">
        <f t="shared" si="4843"/>
        <v>0</v>
      </c>
      <c r="AV1625" s="43">
        <f t="shared" si="4843"/>
        <v>0</v>
      </c>
      <c r="AW1625" s="43">
        <f t="shared" si="4843"/>
        <v>0</v>
      </c>
      <c r="AX1625" s="43">
        <f t="shared" si="4843"/>
        <v>0</v>
      </c>
      <c r="AY1625" s="43">
        <f t="shared" si="4843"/>
        <v>0</v>
      </c>
      <c r="AZ1625" s="43">
        <f t="shared" si="4843"/>
        <v>0</v>
      </c>
      <c r="BA1625" s="26">
        <f t="shared" si="4843"/>
        <v>0</v>
      </c>
    </row>
    <row r="1626" spans="1:53" x14ac:dyDescent="0.25">
      <c r="A1626" s="9">
        <v>2</v>
      </c>
      <c r="C1626" s="1" t="s">
        <v>724</v>
      </c>
      <c r="D1626" s="1" t="s">
        <v>68</v>
      </c>
      <c r="E1626" s="1" t="s">
        <v>130</v>
      </c>
      <c r="F1626" s="1" t="s">
        <v>725</v>
      </c>
      <c r="G1626" s="1" t="s">
        <v>68</v>
      </c>
      <c r="H1626" s="1" t="s">
        <v>136</v>
      </c>
      <c r="I1626" s="1" t="s">
        <v>64</v>
      </c>
      <c r="J1626" s="1" t="s">
        <v>444</v>
      </c>
      <c r="S1626" s="1">
        <v>1</v>
      </c>
      <c r="T1626" s="1">
        <v>1</v>
      </c>
      <c r="Y1626" s="36"/>
      <c r="AL1626" s="37"/>
      <c r="AM1626" s="37"/>
      <c r="AN1626" s="12" t="s">
        <v>1</v>
      </c>
      <c r="AO1626" s="44">
        <v>50000</v>
      </c>
      <c r="AP1626" s="44">
        <f t="shared" ref="AP1626" si="4844">AO1626+AP1625-AP1631-AP1629</f>
        <v>47005</v>
      </c>
      <c r="AQ1626" s="44">
        <f t="shared" ref="AQ1626" si="4845">AP1626+AQ1625-AQ1631-AQ1629</f>
        <v>45853</v>
      </c>
      <c r="AR1626" s="44">
        <f t="shared" ref="AR1626" si="4846">AQ1626+AR1625-AR1631-AR1629</f>
        <v>44503</v>
      </c>
      <c r="AS1626" s="44">
        <f t="shared" ref="AS1626" si="4847">AR1626+AS1625-AS1631-AS1629</f>
        <v>43304</v>
      </c>
      <c r="AT1626" s="44">
        <f t="shared" ref="AT1626" si="4848">AS1626+AT1625-AT1631-AT1629</f>
        <v>41419</v>
      </c>
      <c r="AU1626" s="44">
        <f t="shared" ref="AU1626" si="4849">AT1626+AU1625-AU1631-AU1629</f>
        <v>39095</v>
      </c>
      <c r="AV1626" s="44">
        <f t="shared" ref="AV1626" si="4850">AU1626+AV1625-AV1631-AV1629</f>
        <v>36820</v>
      </c>
      <c r="AW1626" s="44">
        <f t="shared" ref="AW1626" si="4851">AV1626+AW1625-AW1631-AW1629</f>
        <v>34631</v>
      </c>
      <c r="AX1626" s="44">
        <f t="shared" ref="AX1626" si="4852">AW1626+AX1625-AX1631-AX1629</f>
        <v>32614</v>
      </c>
      <c r="AY1626" s="44">
        <f t="shared" ref="AY1626" si="4853">AX1626+AY1625-AY1631-AY1629</f>
        <v>31392</v>
      </c>
      <c r="AZ1626" s="44">
        <f t="shared" ref="AZ1626" si="4854">AY1626+AZ1625-AZ1631-AZ1629</f>
        <v>30436</v>
      </c>
      <c r="BA1626" s="23">
        <f t="shared" ref="BA1626" si="4855">AZ1626+BA1625-BA1631-BA1629</f>
        <v>29493</v>
      </c>
    </row>
    <row r="1627" spans="1:53" hidden="1" x14ac:dyDescent="0.25">
      <c r="A1627" s="9">
        <v>3</v>
      </c>
      <c r="C1627" s="1" t="s">
        <v>724</v>
      </c>
      <c r="D1627" s="1" t="s">
        <v>68</v>
      </c>
      <c r="E1627" s="1" t="s">
        <v>130</v>
      </c>
      <c r="F1627" s="1" t="s">
        <v>725</v>
      </c>
      <c r="G1627" s="1" t="s">
        <v>68</v>
      </c>
      <c r="H1627" s="1" t="s">
        <v>136</v>
      </c>
      <c r="I1627" s="1" t="s">
        <v>64</v>
      </c>
      <c r="J1627" s="1" t="s">
        <v>444</v>
      </c>
      <c r="S1627" s="1">
        <v>1</v>
      </c>
      <c r="T1627" s="1">
        <v>1</v>
      </c>
      <c r="Y1627" s="36"/>
      <c r="AL1627" s="37"/>
      <c r="AM1627" s="37"/>
      <c r="AN1627" s="13" t="s">
        <v>3</v>
      </c>
      <c r="AO1627" s="45"/>
      <c r="AP1627" s="45">
        <f t="shared" ref="AP1627" si="4856">(AP1626/AQ1629)*30</f>
        <v>1224.0885416666665</v>
      </c>
      <c r="AQ1627" s="45">
        <f t="shared" ref="AQ1627" si="4857">(AQ1626/AR1629)*30</f>
        <v>1018.9555555555555</v>
      </c>
      <c r="AR1627" s="45">
        <f t="shared" ref="AR1627" si="4858">(AR1626/AS1629)*30</f>
        <v>1113.5029190992493</v>
      </c>
      <c r="AS1627" s="45">
        <f t="shared" ref="AS1627" si="4859">(AS1626/AT1629)*30</f>
        <v>689.18832891246689</v>
      </c>
      <c r="AT1627" s="45">
        <f t="shared" ref="AT1627" si="4860">(AT1626/AU1629)*30</f>
        <v>534.66867469879526</v>
      </c>
      <c r="AU1627" s="45">
        <f t="shared" ref="AU1627" si="4861">(AU1626/AV1629)*30</f>
        <v>515.53846153846155</v>
      </c>
      <c r="AV1627" s="45">
        <f t="shared" ref="AV1627" si="4862">(AV1626/AW1629)*30</f>
        <v>504.61397898583834</v>
      </c>
      <c r="AW1627" s="45">
        <f t="shared" ref="AW1627" si="4863">(AW1626/AX1629)*30</f>
        <v>515.08676251859197</v>
      </c>
      <c r="AX1627" s="45">
        <f t="shared" ref="AX1627" si="4864">(AX1626/AY1629)*30</f>
        <v>800.67103109656296</v>
      </c>
      <c r="AY1627" s="45">
        <f t="shared" ref="AY1627" si="4865">(AY1626/AZ1629)*30</f>
        <v>985.10460251046015</v>
      </c>
      <c r="AZ1627" s="45">
        <f t="shared" ref="AZ1627" si="4866">(AZ1626/BA1629)*30</f>
        <v>968.27147401908815</v>
      </c>
      <c r="BA1627" s="25" t="e">
        <f t="shared" ref="BA1627" si="4867">(BA1626/BB1629)*30</f>
        <v>#DIV/0!</v>
      </c>
    </row>
    <row r="1628" spans="1:53" hidden="1" x14ac:dyDescent="0.25">
      <c r="A1628" s="9">
        <v>4</v>
      </c>
      <c r="C1628" s="1" t="s">
        <v>724</v>
      </c>
      <c r="D1628" s="1" t="s">
        <v>68</v>
      </c>
      <c r="E1628" s="1" t="s">
        <v>130</v>
      </c>
      <c r="F1628" s="1" t="s">
        <v>725</v>
      </c>
      <c r="G1628" s="1" t="s">
        <v>68</v>
      </c>
      <c r="H1628" s="1" t="s">
        <v>136</v>
      </c>
      <c r="I1628" s="1" t="s">
        <v>64</v>
      </c>
      <c r="J1628" s="1" t="s">
        <v>444</v>
      </c>
      <c r="S1628" s="1">
        <v>1</v>
      </c>
      <c r="T1628" s="1">
        <v>1</v>
      </c>
      <c r="Y1628" s="36"/>
      <c r="AL1628" s="37"/>
      <c r="AM1628" s="37"/>
      <c r="AN1628" s="12" t="s">
        <v>944</v>
      </c>
      <c r="AO1628" s="44"/>
      <c r="AP1628" s="44"/>
      <c r="AQ1628" s="44"/>
      <c r="AR1628" s="44"/>
      <c r="AS1628" s="44"/>
      <c r="AT1628" s="44"/>
      <c r="AU1628" s="44"/>
      <c r="AV1628" s="44"/>
      <c r="AW1628" s="44"/>
      <c r="AX1628" s="44"/>
      <c r="AY1628" s="44"/>
      <c r="AZ1628" s="44"/>
      <c r="BA1628" s="24"/>
    </row>
    <row r="1629" spans="1:53" hidden="1" x14ac:dyDescent="0.25">
      <c r="A1629" s="9">
        <v>5</v>
      </c>
      <c r="C1629" s="1" t="s">
        <v>724</v>
      </c>
      <c r="D1629" s="1" t="s">
        <v>68</v>
      </c>
      <c r="E1629" s="1" t="s">
        <v>130</v>
      </c>
      <c r="F1629" s="1" t="s">
        <v>725</v>
      </c>
      <c r="G1629" s="1" t="s">
        <v>68</v>
      </c>
      <c r="H1629" s="1" t="s">
        <v>136</v>
      </c>
      <c r="I1629" s="1" t="s">
        <v>64</v>
      </c>
      <c r="J1629" s="1" t="s">
        <v>444</v>
      </c>
      <c r="S1629" s="1">
        <v>1</v>
      </c>
      <c r="T1629" s="1">
        <v>1</v>
      </c>
      <c r="Y1629" s="36"/>
      <c r="AL1629" s="37"/>
      <c r="AM1629" s="37"/>
      <c r="AN1629" s="13" t="s">
        <v>2</v>
      </c>
      <c r="AO1629" s="22"/>
      <c r="AP1629" s="22">
        <f>MPS!P$6*'Purshasing (2)'!$N1625+MPS!P$7*'Purshasing (2)'!$O1625+MPS!P$8*'Purshasing (2)'!$P1625+MPS!P$9*'Purshasing (2)'!$Q1625+MPS!P$10*'Purshasing (2)'!$R1625+MPS!P$11*'Purshasing (2)'!$S1625+MPS!P$12*'Purshasing (2)'!$T1625</f>
        <v>995</v>
      </c>
      <c r="AQ1629" s="22">
        <f>MPS!Q$6*'Purshasing (2)'!$N1625+MPS!Q$7*'Purshasing (2)'!$O1625+MPS!Q$8*'Purshasing (2)'!$P1625+MPS!Q$9*'Purshasing (2)'!$Q1625+MPS!Q$10*'Purshasing (2)'!$R1625+MPS!Q$11*'Purshasing (2)'!$S1625+MPS!Q$12*'Purshasing (2)'!$T1625</f>
        <v>1152</v>
      </c>
      <c r="AR1629" s="22">
        <f>MPS!R$6*'Purshasing (2)'!$N1625+MPS!R$7*'Purshasing (2)'!$O1625+MPS!R$8*'Purshasing (2)'!$P1625+MPS!R$9*'Purshasing (2)'!$Q1625+MPS!R$10*'Purshasing (2)'!$R1625+MPS!R$11*'Purshasing (2)'!$S1625+MPS!R$12*'Purshasing (2)'!$T1625</f>
        <v>1350</v>
      </c>
      <c r="AS1629" s="22">
        <f>MPS!S$6*'Purshasing (2)'!$N1625+MPS!S$7*'Purshasing (2)'!$O1625+MPS!S$8*'Purshasing (2)'!$P1625+MPS!S$9*'Purshasing (2)'!$Q1625+MPS!S$10*'Purshasing (2)'!$R1625+MPS!S$11*'Purshasing (2)'!$S1625+MPS!S$12*'Purshasing (2)'!$T1625</f>
        <v>1199</v>
      </c>
      <c r="AT1629" s="22">
        <f>MPS!T$6*'Purshasing (2)'!$N1625+MPS!T$7*'Purshasing (2)'!$O1625+MPS!T$8*'Purshasing (2)'!$P1625+MPS!T$9*'Purshasing (2)'!$Q1625+MPS!T$10*'Purshasing (2)'!$R1625+MPS!T$11*'Purshasing (2)'!$S1625+MPS!T$12*'Purshasing (2)'!$T1625</f>
        <v>1885</v>
      </c>
      <c r="AU1629" s="22">
        <f>MPS!U$6*'Purshasing (2)'!$N1625+MPS!U$7*'Purshasing (2)'!$O1625+MPS!U$8*'Purshasing (2)'!$P1625+MPS!U$9*'Purshasing (2)'!$Q1625+MPS!U$10*'Purshasing (2)'!$R1625+MPS!U$11*'Purshasing (2)'!$S1625+MPS!U$12*'Purshasing (2)'!$T1625</f>
        <v>2324</v>
      </c>
      <c r="AV1629" s="22">
        <f>MPS!V$6*'Purshasing (2)'!$N1625+MPS!V$7*'Purshasing (2)'!$O1625+MPS!V$8*'Purshasing (2)'!$P1625+MPS!V$9*'Purshasing (2)'!$Q1625+MPS!V$10*'Purshasing (2)'!$R1625+MPS!V$11*'Purshasing (2)'!$S1625+MPS!V$12*'Purshasing (2)'!$T1625</f>
        <v>2275</v>
      </c>
      <c r="AW1629" s="22">
        <f>MPS!W$6*'Purshasing (2)'!$N1625+MPS!W$7*'Purshasing (2)'!$O1625+MPS!W$8*'Purshasing (2)'!$P1625+MPS!W$9*'Purshasing (2)'!$Q1625+MPS!W$10*'Purshasing (2)'!$R1625+MPS!W$11*'Purshasing (2)'!$S1625+MPS!W$12*'Purshasing (2)'!$T1625</f>
        <v>2189</v>
      </c>
      <c r="AX1629" s="22">
        <f>MPS!X$6*'Purshasing (2)'!$N1625+MPS!X$7*'Purshasing (2)'!$O1625+MPS!X$8*'Purshasing (2)'!$P1625+MPS!X$9*'Purshasing (2)'!$Q1625+MPS!X$10*'Purshasing (2)'!$R1625+MPS!X$11*'Purshasing (2)'!$S1625+MPS!X$12*'Purshasing (2)'!$T1625</f>
        <v>2017</v>
      </c>
      <c r="AY1629" s="22">
        <f>MPS!Y$6*'Purshasing (2)'!$N1625+MPS!Y$7*'Purshasing (2)'!$O1625+MPS!Y$8*'Purshasing (2)'!$P1625+MPS!Y$9*'Purshasing (2)'!$Q1625+MPS!Y$10*'Purshasing (2)'!$R1625+MPS!Y$11*'Purshasing (2)'!$S1625+MPS!Y$12*'Purshasing (2)'!$T1625</f>
        <v>1222</v>
      </c>
      <c r="AZ1629" s="22">
        <f>MPS!Z$6*'Purshasing (2)'!$N1625+MPS!Z$7*'Purshasing (2)'!$O1625+MPS!Z$8*'Purshasing (2)'!$P1625+MPS!Z$9*'Purshasing (2)'!$Q1625+MPS!Z$10*'Purshasing (2)'!$R1625+MPS!Z$11*'Purshasing (2)'!$S1625+MPS!Z$12*'Purshasing (2)'!$T1625</f>
        <v>956</v>
      </c>
      <c r="BA1629" s="25">
        <f>MPS!AA$6*'Purshasing (2)'!$N1625+MPS!AA$7*'Purshasing (2)'!$O1625+MPS!AA$8*'Purshasing (2)'!$P1625+MPS!AA$9*'Purshasing (2)'!$Q1625+MPS!AA$10*'Purshasing (2)'!$R1625+MPS!AA$11*'Purshasing (2)'!$S1625+MPS!AA$12*'Purshasing (2)'!$T1625</f>
        <v>943</v>
      </c>
    </row>
    <row r="1630" spans="1:53" hidden="1" x14ac:dyDescent="0.25">
      <c r="A1630" s="9">
        <v>6</v>
      </c>
      <c r="C1630" s="1" t="s">
        <v>724</v>
      </c>
      <c r="D1630" s="1" t="s">
        <v>68</v>
      </c>
      <c r="E1630" s="1" t="s">
        <v>130</v>
      </c>
      <c r="F1630" s="1" t="s">
        <v>725</v>
      </c>
      <c r="G1630" s="1" t="s">
        <v>68</v>
      </c>
      <c r="H1630" s="1" t="s">
        <v>136</v>
      </c>
      <c r="I1630" s="1" t="s">
        <v>64</v>
      </c>
      <c r="J1630" s="1" t="s">
        <v>444</v>
      </c>
      <c r="L1630" s="1"/>
      <c r="S1630" s="1">
        <v>1</v>
      </c>
      <c r="T1630" s="1">
        <v>1</v>
      </c>
      <c r="Y1630" s="36"/>
      <c r="AL1630" s="37"/>
      <c r="AM1630" s="37"/>
      <c r="AN1630" s="12" t="s">
        <v>4</v>
      </c>
      <c r="AO1630" s="23"/>
      <c r="AP1630" s="23">
        <f t="shared" ref="AP1630:BA1630" si="4868">(AQ1629/30)*$X1625</f>
        <v>0</v>
      </c>
      <c r="AQ1630" s="23">
        <f t="shared" si="4868"/>
        <v>0</v>
      </c>
      <c r="AR1630" s="23">
        <f t="shared" si="4868"/>
        <v>0</v>
      </c>
      <c r="AS1630" s="23">
        <f t="shared" si="4868"/>
        <v>0</v>
      </c>
      <c r="AT1630" s="23">
        <f t="shared" si="4868"/>
        <v>0</v>
      </c>
      <c r="AU1630" s="23">
        <f t="shared" si="4868"/>
        <v>0</v>
      </c>
      <c r="AV1630" s="23">
        <f t="shared" si="4868"/>
        <v>0</v>
      </c>
      <c r="AW1630" s="23">
        <f t="shared" si="4868"/>
        <v>0</v>
      </c>
      <c r="AX1630" s="23">
        <f t="shared" si="4868"/>
        <v>0</v>
      </c>
      <c r="AY1630" s="23">
        <f t="shared" si="4868"/>
        <v>0</v>
      </c>
      <c r="AZ1630" s="23">
        <f t="shared" si="4868"/>
        <v>0</v>
      </c>
      <c r="BA1630" s="24">
        <f t="shared" si="4868"/>
        <v>0</v>
      </c>
    </row>
    <row r="1631" spans="1:53" hidden="1" x14ac:dyDescent="0.25">
      <c r="A1631" s="9">
        <v>7</v>
      </c>
      <c r="C1631" s="1" t="s">
        <v>724</v>
      </c>
      <c r="D1631" s="1" t="s">
        <v>68</v>
      </c>
      <c r="E1631" s="1" t="s">
        <v>130</v>
      </c>
      <c r="F1631" s="1" t="s">
        <v>725</v>
      </c>
      <c r="G1631" s="1" t="s">
        <v>68</v>
      </c>
      <c r="H1631" s="1" t="s">
        <v>136</v>
      </c>
      <c r="I1631" s="1" t="s">
        <v>64</v>
      </c>
      <c r="J1631" s="1" t="s">
        <v>444</v>
      </c>
      <c r="L1631" s="1"/>
      <c r="S1631" s="1">
        <v>1</v>
      </c>
      <c r="T1631" s="1">
        <v>1</v>
      </c>
      <c r="Y1631" s="36"/>
      <c r="AL1631" s="37"/>
      <c r="AM1631" s="37"/>
      <c r="AN1631" s="13" t="s">
        <v>5</v>
      </c>
      <c r="AO1631" s="22"/>
      <c r="AP1631" s="22">
        <v>2000</v>
      </c>
      <c r="AQ1631" s="22"/>
      <c r="AR1631" s="22"/>
      <c r="AS1631" s="22"/>
      <c r="AT1631" s="22"/>
      <c r="AU1631" s="22"/>
      <c r="AV1631" s="22"/>
      <c r="AW1631" s="22"/>
      <c r="AX1631" s="22"/>
      <c r="AY1631" s="22"/>
      <c r="AZ1631" s="22"/>
      <c r="BA1631" s="25"/>
    </row>
    <row r="1632" spans="1:53" hidden="1" x14ac:dyDescent="0.25">
      <c r="A1632" s="9">
        <v>8</v>
      </c>
      <c r="C1632" s="1" t="s">
        <v>724</v>
      </c>
      <c r="D1632" s="1" t="s">
        <v>68</v>
      </c>
      <c r="E1632" s="1" t="s">
        <v>130</v>
      </c>
      <c r="F1632" s="1" t="s">
        <v>725</v>
      </c>
      <c r="G1632" s="1" t="s">
        <v>68</v>
      </c>
      <c r="H1632" s="1" t="s">
        <v>136</v>
      </c>
      <c r="I1632" s="1" t="s">
        <v>64</v>
      </c>
      <c r="J1632" s="1" t="s">
        <v>444</v>
      </c>
      <c r="L1632" s="1"/>
      <c r="S1632" s="1">
        <v>1</v>
      </c>
      <c r="T1632" s="1">
        <v>1</v>
      </c>
      <c r="Y1632" s="36"/>
      <c r="AL1632" s="37"/>
      <c r="AM1632" s="37"/>
      <c r="AN1632" s="12" t="s">
        <v>6</v>
      </c>
      <c r="AO1632" s="23"/>
      <c r="AP1632" s="23"/>
      <c r="AQ1632" s="23"/>
      <c r="AR1632" s="23"/>
      <c r="AS1632" s="23"/>
      <c r="AT1632" s="23"/>
      <c r="AU1632" s="23"/>
      <c r="AV1632" s="23"/>
      <c r="AW1632" s="23"/>
      <c r="AX1632" s="23"/>
      <c r="AY1632" s="23"/>
      <c r="AZ1632" s="23"/>
      <c r="BA1632" s="24"/>
    </row>
    <row r="1633" spans="1:53" ht="14.4" hidden="1" thickBot="1" x14ac:dyDescent="0.3">
      <c r="A1633" s="11">
        <v>9</v>
      </c>
      <c r="C1633" s="1" t="s">
        <v>724</v>
      </c>
      <c r="D1633" s="1" t="s">
        <v>68</v>
      </c>
      <c r="E1633" s="1" t="s">
        <v>130</v>
      </c>
      <c r="F1633" s="1" t="s">
        <v>725</v>
      </c>
      <c r="G1633" s="1" t="s">
        <v>68</v>
      </c>
      <c r="H1633" s="1" t="s">
        <v>136</v>
      </c>
      <c r="I1633" s="1" t="s">
        <v>64</v>
      </c>
      <c r="J1633" s="1" t="s">
        <v>444</v>
      </c>
      <c r="L1633" s="1"/>
      <c r="S1633" s="1">
        <v>1</v>
      </c>
      <c r="T1633" s="1">
        <v>1</v>
      </c>
      <c r="Y1633" s="36"/>
      <c r="AL1633" s="37"/>
      <c r="AM1633" s="37"/>
      <c r="AN1633" s="27" t="s">
        <v>7</v>
      </c>
      <c r="AO1633" s="28"/>
      <c r="AP1633" s="28"/>
      <c r="AQ1633" s="28"/>
      <c r="AR1633" s="28"/>
      <c r="AS1633" s="28"/>
      <c r="AT1633" s="28"/>
      <c r="AU1633" s="28"/>
      <c r="AV1633" s="28"/>
      <c r="AW1633" s="28"/>
      <c r="AX1633" s="28"/>
      <c r="AY1633" s="28"/>
      <c r="AZ1633" s="28"/>
      <c r="BA1633" s="29"/>
    </row>
    <row r="1634" spans="1:53" ht="15" hidden="1" thickTop="1" thickBot="1" x14ac:dyDescent="0.3">
      <c r="A1634" s="6">
        <v>1</v>
      </c>
      <c r="B1634" s="14">
        <v>182</v>
      </c>
      <c r="C1634" s="7" t="s">
        <v>724</v>
      </c>
      <c r="D1634" s="7" t="s">
        <v>68</v>
      </c>
      <c r="E1634" s="7" t="s">
        <v>130</v>
      </c>
      <c r="F1634" s="7" t="s">
        <v>725</v>
      </c>
      <c r="G1634" s="7" t="s">
        <v>45</v>
      </c>
      <c r="H1634" s="7" t="s">
        <v>136</v>
      </c>
      <c r="I1634" s="7" t="s">
        <v>64</v>
      </c>
      <c r="J1634" s="7" t="s">
        <v>444</v>
      </c>
      <c r="K1634" s="7" t="s">
        <v>737</v>
      </c>
      <c r="L1634" s="31" t="s">
        <v>738</v>
      </c>
      <c r="M1634" s="7" t="s">
        <v>739</v>
      </c>
      <c r="N1634" s="7"/>
      <c r="O1634" s="7"/>
      <c r="P1634" s="7"/>
      <c r="Q1634" s="7">
        <v>1</v>
      </c>
      <c r="R1634" s="7">
        <v>1</v>
      </c>
      <c r="S1634" s="7"/>
      <c r="T1634" s="7"/>
      <c r="U1634" s="7"/>
      <c r="V1634" s="8" t="s">
        <v>135</v>
      </c>
      <c r="W1634" s="8">
        <v>22.137061821668262</v>
      </c>
      <c r="X1634" s="38">
        <v>0</v>
      </c>
      <c r="Y1634" s="42">
        <f t="shared" ref="Y1634" ca="1" si="4869">$L$3+AL1634</f>
        <v>42068</v>
      </c>
      <c r="Z1634" s="1" t="s">
        <v>139</v>
      </c>
      <c r="AA1634" s="1" t="s">
        <v>729</v>
      </c>
      <c r="AB1634" s="1">
        <v>0</v>
      </c>
      <c r="AL1634" s="2">
        <v>8</v>
      </c>
      <c r="AM1634" s="4">
        <v>1</v>
      </c>
      <c r="AN1634" s="39" t="s">
        <v>0</v>
      </c>
      <c r="AO1634" s="43"/>
      <c r="AP1634" s="43">
        <f t="shared" ref="AP1634:BA1634" si="4870">IF(AQ1639+AP1638+AP1640-AO1635&lt;0,0,MAX((AQ1639+AP1638+AP1640-AO1635),$AM1643))</f>
        <v>0</v>
      </c>
      <c r="AQ1634" s="43">
        <f t="shared" si="4870"/>
        <v>0</v>
      </c>
      <c r="AR1634" s="43">
        <f t="shared" si="4870"/>
        <v>0</v>
      </c>
      <c r="AS1634" s="43">
        <f t="shared" si="4870"/>
        <v>0</v>
      </c>
      <c r="AT1634" s="43">
        <f t="shared" si="4870"/>
        <v>0</v>
      </c>
      <c r="AU1634" s="43">
        <f t="shared" si="4870"/>
        <v>0</v>
      </c>
      <c r="AV1634" s="43">
        <f t="shared" si="4870"/>
        <v>0</v>
      </c>
      <c r="AW1634" s="43">
        <f t="shared" si="4870"/>
        <v>0</v>
      </c>
      <c r="AX1634" s="43">
        <f t="shared" si="4870"/>
        <v>0</v>
      </c>
      <c r="AY1634" s="43">
        <f t="shared" si="4870"/>
        <v>0</v>
      </c>
      <c r="AZ1634" s="43">
        <f t="shared" si="4870"/>
        <v>0</v>
      </c>
      <c r="BA1634" s="26">
        <f t="shared" si="4870"/>
        <v>0</v>
      </c>
    </row>
    <row r="1635" spans="1:53" x14ac:dyDescent="0.25">
      <c r="A1635" s="9">
        <v>2</v>
      </c>
      <c r="C1635" s="1" t="s">
        <v>724</v>
      </c>
      <c r="D1635" s="1" t="s">
        <v>68</v>
      </c>
      <c r="E1635" s="1" t="s">
        <v>130</v>
      </c>
      <c r="F1635" s="1" t="s">
        <v>725</v>
      </c>
      <c r="G1635" s="1" t="s">
        <v>45</v>
      </c>
      <c r="H1635" s="1" t="s">
        <v>136</v>
      </c>
      <c r="I1635" s="1" t="s">
        <v>64</v>
      </c>
      <c r="J1635" s="1" t="s">
        <v>444</v>
      </c>
      <c r="Q1635" s="1">
        <v>1</v>
      </c>
      <c r="R1635" s="1">
        <v>1</v>
      </c>
      <c r="Y1635" s="36"/>
      <c r="AL1635" s="37"/>
      <c r="AM1635" s="37"/>
      <c r="AN1635" s="12" t="s">
        <v>1</v>
      </c>
      <c r="AO1635" s="44">
        <v>50000</v>
      </c>
      <c r="AP1635" s="44">
        <f t="shared" ref="AP1635" si="4871">AO1635+AP1634-AP1640-AP1638</f>
        <v>46149</v>
      </c>
      <c r="AQ1635" s="44">
        <f t="shared" ref="AQ1635" si="4872">AP1635+AQ1634-AQ1640-AQ1638</f>
        <v>44037</v>
      </c>
      <c r="AR1635" s="44">
        <f t="shared" ref="AR1635" si="4873">AQ1635+AR1634-AR1640-AR1638</f>
        <v>41737</v>
      </c>
      <c r="AS1635" s="44">
        <f t="shared" ref="AS1635" si="4874">AR1635+AS1634-AS1640-AS1638</f>
        <v>39498</v>
      </c>
      <c r="AT1635" s="44">
        <f t="shared" ref="AT1635" si="4875">AS1635+AT1634-AT1640-AT1638</f>
        <v>36716</v>
      </c>
      <c r="AU1635" s="44">
        <f t="shared" ref="AU1635" si="4876">AT1635+AU1634-AU1640-AU1638</f>
        <v>33171</v>
      </c>
      <c r="AV1635" s="44">
        <f t="shared" ref="AV1635" si="4877">AU1635+AV1634-AV1640-AV1638</f>
        <v>29661</v>
      </c>
      <c r="AW1635" s="44">
        <f t="shared" ref="AW1635" si="4878">AV1635+AW1634-AW1640-AW1638</f>
        <v>26311</v>
      </c>
      <c r="AX1635" s="44">
        <f t="shared" ref="AX1635" si="4879">AW1635+AX1634-AX1640-AX1638</f>
        <v>23012</v>
      </c>
      <c r="AY1635" s="44">
        <f t="shared" ref="AY1635" si="4880">AX1635+AY1634-AY1640-AY1638</f>
        <v>20724</v>
      </c>
      <c r="AZ1635" s="44">
        <f t="shared" ref="AZ1635" si="4881">AY1635+AZ1634-AZ1640-AZ1638</f>
        <v>18934</v>
      </c>
      <c r="BA1635" s="23">
        <f t="shared" ref="BA1635" si="4882">AZ1635+BA1634-BA1640-BA1638</f>
        <v>17168</v>
      </c>
    </row>
    <row r="1636" spans="1:53" hidden="1" x14ac:dyDescent="0.25">
      <c r="A1636" s="9">
        <v>3</v>
      </c>
      <c r="C1636" s="1" t="s">
        <v>724</v>
      </c>
      <c r="D1636" s="1" t="s">
        <v>68</v>
      </c>
      <c r="E1636" s="1" t="s">
        <v>130</v>
      </c>
      <c r="F1636" s="1" t="s">
        <v>725</v>
      </c>
      <c r="G1636" s="1" t="s">
        <v>45</v>
      </c>
      <c r="H1636" s="1" t="s">
        <v>136</v>
      </c>
      <c r="I1636" s="1" t="s">
        <v>64</v>
      </c>
      <c r="J1636" s="1" t="s">
        <v>444</v>
      </c>
      <c r="Q1636" s="1">
        <v>1</v>
      </c>
      <c r="R1636" s="1">
        <v>1</v>
      </c>
      <c r="Y1636" s="36"/>
      <c r="AL1636" s="37"/>
      <c r="AM1636" s="37"/>
      <c r="AN1636" s="13" t="s">
        <v>3</v>
      </c>
      <c r="AO1636" s="45"/>
      <c r="AP1636" s="45">
        <f t="shared" ref="AP1636" si="4883">(AP1635/AQ1638)*30</f>
        <v>655.52556818181824</v>
      </c>
      <c r="AQ1636" s="45">
        <f t="shared" ref="AQ1636" si="4884">(AQ1635/AR1638)*30</f>
        <v>574.39565217391305</v>
      </c>
      <c r="AR1636" s="45">
        <f t="shared" ref="AR1636" si="4885">(AR1635/AS1638)*30</f>
        <v>559.22733363108523</v>
      </c>
      <c r="AS1636" s="45">
        <f t="shared" ref="AS1636" si="4886">(AS1635/AT1638)*30</f>
        <v>425.9309849029475</v>
      </c>
      <c r="AT1636" s="45">
        <f t="shared" ref="AT1636" si="4887">(AT1635/AU1638)*30</f>
        <v>310.71368124118476</v>
      </c>
      <c r="AU1636" s="45">
        <f t="shared" ref="AU1636" si="4888">(AU1635/AV1638)*30</f>
        <v>283.5128205128205</v>
      </c>
      <c r="AV1636" s="45">
        <f t="shared" ref="AV1636" si="4889">(AV1635/AW1638)*30</f>
        <v>265.62089552238808</v>
      </c>
      <c r="AW1636" s="45">
        <f t="shared" ref="AW1636" si="4890">(AW1635/AX1638)*30</f>
        <v>239.26341315550167</v>
      </c>
      <c r="AX1636" s="45">
        <f t="shared" ref="AX1636" si="4891">(AX1635/AY1638)*30</f>
        <v>301.73076923076923</v>
      </c>
      <c r="AY1636" s="45">
        <f t="shared" ref="AY1636" si="4892">(AY1635/AZ1638)*30</f>
        <v>347.32960893854749</v>
      </c>
      <c r="AZ1636" s="45">
        <f t="shared" ref="AZ1636" si="4893">(AZ1635/BA1638)*30</f>
        <v>321.64212910532279</v>
      </c>
      <c r="BA1636" s="25" t="e">
        <f t="shared" ref="BA1636" si="4894">(BA1635/BB1638)*30</f>
        <v>#DIV/0!</v>
      </c>
    </row>
    <row r="1637" spans="1:53" hidden="1" x14ac:dyDescent="0.25">
      <c r="A1637" s="9">
        <v>4</v>
      </c>
      <c r="C1637" s="1" t="s">
        <v>724</v>
      </c>
      <c r="D1637" s="1" t="s">
        <v>68</v>
      </c>
      <c r="E1637" s="1" t="s">
        <v>130</v>
      </c>
      <c r="F1637" s="1" t="s">
        <v>725</v>
      </c>
      <c r="G1637" s="1" t="s">
        <v>45</v>
      </c>
      <c r="H1637" s="1" t="s">
        <v>136</v>
      </c>
      <c r="I1637" s="1" t="s">
        <v>64</v>
      </c>
      <c r="J1637" s="1" t="s">
        <v>444</v>
      </c>
      <c r="Q1637" s="1">
        <v>1</v>
      </c>
      <c r="R1637" s="1">
        <v>1</v>
      </c>
      <c r="Y1637" s="36"/>
      <c r="AL1637" s="37"/>
      <c r="AM1637" s="37"/>
      <c r="AN1637" s="12" t="s">
        <v>944</v>
      </c>
      <c r="AO1637" s="44"/>
      <c r="AP1637" s="44"/>
      <c r="AQ1637" s="44"/>
      <c r="AR1637" s="44"/>
      <c r="AS1637" s="44"/>
      <c r="AT1637" s="44"/>
      <c r="AU1637" s="44"/>
      <c r="AV1637" s="44"/>
      <c r="AW1637" s="44"/>
      <c r="AX1637" s="44"/>
      <c r="AY1637" s="44"/>
      <c r="AZ1637" s="44"/>
      <c r="BA1637" s="24"/>
    </row>
    <row r="1638" spans="1:53" hidden="1" x14ac:dyDescent="0.25">
      <c r="A1638" s="9">
        <v>5</v>
      </c>
      <c r="C1638" s="1" t="s">
        <v>724</v>
      </c>
      <c r="D1638" s="1" t="s">
        <v>68</v>
      </c>
      <c r="E1638" s="1" t="s">
        <v>130</v>
      </c>
      <c r="F1638" s="1" t="s">
        <v>725</v>
      </c>
      <c r="G1638" s="1" t="s">
        <v>45</v>
      </c>
      <c r="H1638" s="1" t="s">
        <v>136</v>
      </c>
      <c r="I1638" s="1" t="s">
        <v>64</v>
      </c>
      <c r="J1638" s="1" t="s">
        <v>444</v>
      </c>
      <c r="Q1638" s="1">
        <v>1</v>
      </c>
      <c r="R1638" s="1">
        <v>1</v>
      </c>
      <c r="Y1638" s="36"/>
      <c r="AL1638" s="37"/>
      <c r="AM1638" s="37"/>
      <c r="AN1638" s="13" t="s">
        <v>2</v>
      </c>
      <c r="AO1638" s="22"/>
      <c r="AP1638" s="22">
        <f>MPS!P$6*'Purshasing (2)'!$N1634+MPS!P$7*'Purshasing (2)'!$O1634+MPS!P$8*'Purshasing (2)'!$P1634+MPS!P$9*'Purshasing (2)'!$Q1634+MPS!P$10*'Purshasing (2)'!$R1634+MPS!P$11*'Purshasing (2)'!$S1634+MPS!P$12*'Purshasing (2)'!$T1634</f>
        <v>1851</v>
      </c>
      <c r="AQ1638" s="22">
        <f>MPS!Q$6*'Purshasing (2)'!$N1634+MPS!Q$7*'Purshasing (2)'!$O1634+MPS!Q$8*'Purshasing (2)'!$P1634+MPS!Q$9*'Purshasing (2)'!$Q1634+MPS!Q$10*'Purshasing (2)'!$R1634+MPS!Q$11*'Purshasing (2)'!$S1634+MPS!Q$12*'Purshasing (2)'!$T1634</f>
        <v>2112</v>
      </c>
      <c r="AR1638" s="22">
        <f>MPS!R$6*'Purshasing (2)'!$N1634+MPS!R$7*'Purshasing (2)'!$O1634+MPS!R$8*'Purshasing (2)'!$P1634+MPS!R$9*'Purshasing (2)'!$Q1634+MPS!R$10*'Purshasing (2)'!$R1634+MPS!R$11*'Purshasing (2)'!$S1634+MPS!R$12*'Purshasing (2)'!$T1634</f>
        <v>2300</v>
      </c>
      <c r="AS1638" s="22">
        <f>MPS!S$6*'Purshasing (2)'!$N1634+MPS!S$7*'Purshasing (2)'!$O1634+MPS!S$8*'Purshasing (2)'!$P1634+MPS!S$9*'Purshasing (2)'!$Q1634+MPS!S$10*'Purshasing (2)'!$R1634+MPS!S$11*'Purshasing (2)'!$S1634+MPS!S$12*'Purshasing (2)'!$T1634</f>
        <v>2239</v>
      </c>
      <c r="AT1638" s="22">
        <f>MPS!T$6*'Purshasing (2)'!$N1634+MPS!T$7*'Purshasing (2)'!$O1634+MPS!T$8*'Purshasing (2)'!$P1634+MPS!T$9*'Purshasing (2)'!$Q1634+MPS!T$10*'Purshasing (2)'!$R1634+MPS!T$11*'Purshasing (2)'!$S1634+MPS!T$12*'Purshasing (2)'!$T1634</f>
        <v>2782</v>
      </c>
      <c r="AU1638" s="22">
        <f>MPS!U$6*'Purshasing (2)'!$N1634+MPS!U$7*'Purshasing (2)'!$O1634+MPS!U$8*'Purshasing (2)'!$P1634+MPS!U$9*'Purshasing (2)'!$Q1634+MPS!U$10*'Purshasing (2)'!$R1634+MPS!U$11*'Purshasing (2)'!$S1634+MPS!U$12*'Purshasing (2)'!$T1634</f>
        <v>3545</v>
      </c>
      <c r="AV1638" s="22">
        <f>MPS!V$6*'Purshasing (2)'!$N1634+MPS!V$7*'Purshasing (2)'!$O1634+MPS!V$8*'Purshasing (2)'!$P1634+MPS!V$9*'Purshasing (2)'!$Q1634+MPS!V$10*'Purshasing (2)'!$R1634+MPS!V$11*'Purshasing (2)'!$S1634+MPS!V$12*'Purshasing (2)'!$T1634</f>
        <v>3510</v>
      </c>
      <c r="AW1638" s="22">
        <f>MPS!W$6*'Purshasing (2)'!$N1634+MPS!W$7*'Purshasing (2)'!$O1634+MPS!W$8*'Purshasing (2)'!$P1634+MPS!W$9*'Purshasing (2)'!$Q1634+MPS!W$10*'Purshasing (2)'!$R1634+MPS!W$11*'Purshasing (2)'!$S1634+MPS!W$12*'Purshasing (2)'!$T1634</f>
        <v>3350</v>
      </c>
      <c r="AX1638" s="22">
        <f>MPS!X$6*'Purshasing (2)'!$N1634+MPS!X$7*'Purshasing (2)'!$O1634+MPS!X$8*'Purshasing (2)'!$P1634+MPS!X$9*'Purshasing (2)'!$Q1634+MPS!X$10*'Purshasing (2)'!$R1634+MPS!X$11*'Purshasing (2)'!$S1634+MPS!X$12*'Purshasing (2)'!$T1634</f>
        <v>3299</v>
      </c>
      <c r="AY1638" s="22">
        <f>MPS!Y$6*'Purshasing (2)'!$N1634+MPS!Y$7*'Purshasing (2)'!$O1634+MPS!Y$8*'Purshasing (2)'!$P1634+MPS!Y$9*'Purshasing (2)'!$Q1634+MPS!Y$10*'Purshasing (2)'!$R1634+MPS!Y$11*'Purshasing (2)'!$S1634+MPS!Y$12*'Purshasing (2)'!$T1634</f>
        <v>2288</v>
      </c>
      <c r="AZ1638" s="22">
        <f>MPS!Z$6*'Purshasing (2)'!$N1634+MPS!Z$7*'Purshasing (2)'!$O1634+MPS!Z$8*'Purshasing (2)'!$P1634+MPS!Z$9*'Purshasing (2)'!$Q1634+MPS!Z$10*'Purshasing (2)'!$R1634+MPS!Z$11*'Purshasing (2)'!$S1634+MPS!Z$12*'Purshasing (2)'!$T1634</f>
        <v>1790</v>
      </c>
      <c r="BA1638" s="25">
        <f>MPS!AA$6*'Purshasing (2)'!$N1634+MPS!AA$7*'Purshasing (2)'!$O1634+MPS!AA$8*'Purshasing (2)'!$P1634+MPS!AA$9*'Purshasing (2)'!$Q1634+MPS!AA$10*'Purshasing (2)'!$R1634+MPS!AA$11*'Purshasing (2)'!$S1634+MPS!AA$12*'Purshasing (2)'!$T1634</f>
        <v>1766</v>
      </c>
    </row>
    <row r="1639" spans="1:53" hidden="1" x14ac:dyDescent="0.25">
      <c r="A1639" s="9">
        <v>6</v>
      </c>
      <c r="C1639" s="1" t="s">
        <v>724</v>
      </c>
      <c r="D1639" s="1" t="s">
        <v>68</v>
      </c>
      <c r="E1639" s="1" t="s">
        <v>130</v>
      </c>
      <c r="F1639" s="1" t="s">
        <v>725</v>
      </c>
      <c r="G1639" s="1" t="s">
        <v>45</v>
      </c>
      <c r="H1639" s="1" t="s">
        <v>136</v>
      </c>
      <c r="I1639" s="1" t="s">
        <v>64</v>
      </c>
      <c r="J1639" s="1" t="s">
        <v>444</v>
      </c>
      <c r="L1639" s="1"/>
      <c r="Q1639" s="1">
        <v>1</v>
      </c>
      <c r="R1639" s="1">
        <v>1</v>
      </c>
      <c r="Y1639" s="36"/>
      <c r="AL1639" s="37"/>
      <c r="AM1639" s="37"/>
      <c r="AN1639" s="12" t="s">
        <v>4</v>
      </c>
      <c r="AO1639" s="23"/>
      <c r="AP1639" s="23">
        <f t="shared" ref="AP1639:BA1639" si="4895">(AQ1638/30)*$X1634</f>
        <v>0</v>
      </c>
      <c r="AQ1639" s="23">
        <f t="shared" si="4895"/>
        <v>0</v>
      </c>
      <c r="AR1639" s="23">
        <f t="shared" si="4895"/>
        <v>0</v>
      </c>
      <c r="AS1639" s="23">
        <f t="shared" si="4895"/>
        <v>0</v>
      </c>
      <c r="AT1639" s="23">
        <f t="shared" si="4895"/>
        <v>0</v>
      </c>
      <c r="AU1639" s="23">
        <f t="shared" si="4895"/>
        <v>0</v>
      </c>
      <c r="AV1639" s="23">
        <f t="shared" si="4895"/>
        <v>0</v>
      </c>
      <c r="AW1639" s="23">
        <f t="shared" si="4895"/>
        <v>0</v>
      </c>
      <c r="AX1639" s="23">
        <f t="shared" si="4895"/>
        <v>0</v>
      </c>
      <c r="AY1639" s="23">
        <f t="shared" si="4895"/>
        <v>0</v>
      </c>
      <c r="AZ1639" s="23">
        <f t="shared" si="4895"/>
        <v>0</v>
      </c>
      <c r="BA1639" s="24">
        <f t="shared" si="4895"/>
        <v>0</v>
      </c>
    </row>
    <row r="1640" spans="1:53" hidden="1" x14ac:dyDescent="0.25">
      <c r="A1640" s="9">
        <v>7</v>
      </c>
      <c r="C1640" s="1" t="s">
        <v>724</v>
      </c>
      <c r="D1640" s="1" t="s">
        <v>68</v>
      </c>
      <c r="E1640" s="1" t="s">
        <v>130</v>
      </c>
      <c r="F1640" s="1" t="s">
        <v>725</v>
      </c>
      <c r="G1640" s="1" t="s">
        <v>45</v>
      </c>
      <c r="H1640" s="1" t="s">
        <v>136</v>
      </c>
      <c r="I1640" s="1" t="s">
        <v>64</v>
      </c>
      <c r="J1640" s="1" t="s">
        <v>444</v>
      </c>
      <c r="L1640" s="1"/>
      <c r="Q1640" s="1">
        <v>1</v>
      </c>
      <c r="R1640" s="1">
        <v>1</v>
      </c>
      <c r="Y1640" s="36"/>
      <c r="AL1640" s="37"/>
      <c r="AM1640" s="37"/>
      <c r="AN1640" s="13" t="s">
        <v>5</v>
      </c>
      <c r="AO1640" s="22"/>
      <c r="AP1640" s="22">
        <v>2000</v>
      </c>
      <c r="AQ1640" s="22"/>
      <c r="AR1640" s="22"/>
      <c r="AS1640" s="22"/>
      <c r="AT1640" s="22"/>
      <c r="AU1640" s="22"/>
      <c r="AV1640" s="22"/>
      <c r="AW1640" s="22"/>
      <c r="AX1640" s="22"/>
      <c r="AY1640" s="22"/>
      <c r="AZ1640" s="22"/>
      <c r="BA1640" s="25"/>
    </row>
    <row r="1641" spans="1:53" hidden="1" x14ac:dyDescent="0.25">
      <c r="A1641" s="9">
        <v>8</v>
      </c>
      <c r="C1641" s="1" t="s">
        <v>724</v>
      </c>
      <c r="D1641" s="1" t="s">
        <v>68</v>
      </c>
      <c r="E1641" s="1" t="s">
        <v>130</v>
      </c>
      <c r="F1641" s="1" t="s">
        <v>725</v>
      </c>
      <c r="G1641" s="1" t="s">
        <v>45</v>
      </c>
      <c r="H1641" s="1" t="s">
        <v>136</v>
      </c>
      <c r="I1641" s="1" t="s">
        <v>64</v>
      </c>
      <c r="J1641" s="1" t="s">
        <v>444</v>
      </c>
      <c r="L1641" s="1"/>
      <c r="Q1641" s="1">
        <v>1</v>
      </c>
      <c r="R1641" s="1">
        <v>1</v>
      </c>
      <c r="Y1641" s="36"/>
      <c r="AL1641" s="37"/>
      <c r="AM1641" s="37"/>
      <c r="AN1641" s="12" t="s">
        <v>6</v>
      </c>
      <c r="AO1641" s="23"/>
      <c r="AP1641" s="23"/>
      <c r="AQ1641" s="23"/>
      <c r="AR1641" s="23"/>
      <c r="AS1641" s="23"/>
      <c r="AT1641" s="23"/>
      <c r="AU1641" s="23"/>
      <c r="AV1641" s="23"/>
      <c r="AW1641" s="23"/>
      <c r="AX1641" s="23"/>
      <c r="AY1641" s="23"/>
      <c r="AZ1641" s="23"/>
      <c r="BA1641" s="24"/>
    </row>
    <row r="1642" spans="1:53" ht="14.4" hidden="1" thickBot="1" x14ac:dyDescent="0.3">
      <c r="A1642" s="11">
        <v>9</v>
      </c>
      <c r="C1642" s="1" t="s">
        <v>724</v>
      </c>
      <c r="D1642" s="1" t="s">
        <v>68</v>
      </c>
      <c r="E1642" s="1" t="s">
        <v>130</v>
      </c>
      <c r="F1642" s="1" t="s">
        <v>725</v>
      </c>
      <c r="G1642" s="1" t="s">
        <v>45</v>
      </c>
      <c r="H1642" s="1" t="s">
        <v>136</v>
      </c>
      <c r="I1642" s="1" t="s">
        <v>64</v>
      </c>
      <c r="J1642" s="1" t="s">
        <v>444</v>
      </c>
      <c r="L1642" s="1"/>
      <c r="Q1642" s="1">
        <v>1</v>
      </c>
      <c r="R1642" s="1">
        <v>1</v>
      </c>
      <c r="Y1642" s="36"/>
      <c r="AL1642" s="37"/>
      <c r="AM1642" s="37"/>
      <c r="AN1642" s="27" t="s">
        <v>7</v>
      </c>
      <c r="AO1642" s="28"/>
      <c r="AP1642" s="28"/>
      <c r="AQ1642" s="28"/>
      <c r="AR1642" s="28"/>
      <c r="AS1642" s="28"/>
      <c r="AT1642" s="28"/>
      <c r="AU1642" s="28"/>
      <c r="AV1642" s="28"/>
      <c r="AW1642" s="28"/>
      <c r="AX1642" s="28"/>
      <c r="AY1642" s="28"/>
      <c r="AZ1642" s="28"/>
      <c r="BA1642" s="29"/>
    </row>
    <row r="1643" spans="1:53" ht="15" hidden="1" thickTop="1" thickBot="1" x14ac:dyDescent="0.3">
      <c r="A1643" s="6">
        <v>1</v>
      </c>
      <c r="B1643" s="14">
        <v>183</v>
      </c>
      <c r="C1643" s="7" t="s">
        <v>740</v>
      </c>
      <c r="D1643" s="7" t="s">
        <v>68</v>
      </c>
      <c r="E1643" s="7" t="s">
        <v>223</v>
      </c>
      <c r="F1643" s="7" t="s">
        <v>725</v>
      </c>
      <c r="G1643" s="7" t="s">
        <v>68</v>
      </c>
      <c r="H1643" s="7" t="s">
        <v>136</v>
      </c>
      <c r="I1643" s="7" t="s">
        <v>105</v>
      </c>
      <c r="J1643" s="7" t="s">
        <v>608</v>
      </c>
      <c r="K1643" s="7" t="s">
        <v>741</v>
      </c>
      <c r="L1643" s="31" t="s">
        <v>742</v>
      </c>
      <c r="M1643" s="7" t="e">
        <v>#N/A</v>
      </c>
      <c r="N1643" s="7">
        <v>2.8571428571428571E-3</v>
      </c>
      <c r="O1643" s="7">
        <v>2.8571428571428571E-3</v>
      </c>
      <c r="P1643" s="7">
        <v>2.8571428571428571E-3</v>
      </c>
      <c r="Q1643" s="7">
        <v>2.8571428571428571E-3</v>
      </c>
      <c r="R1643" s="7">
        <v>2.8571428571428571E-3</v>
      </c>
      <c r="S1643" s="7">
        <v>2.8571428571428571E-3</v>
      </c>
      <c r="T1643" s="7">
        <v>2.8571428571428571E-3</v>
      </c>
      <c r="U1643" s="7"/>
      <c r="V1643" s="8" t="s">
        <v>135</v>
      </c>
      <c r="W1643" s="8">
        <v>13</v>
      </c>
      <c r="X1643" s="38">
        <v>0</v>
      </c>
      <c r="Y1643" s="42">
        <f t="shared" ref="Y1643" ca="1" si="4896">$L$3+AL1643</f>
        <v>42068</v>
      </c>
      <c r="Z1643" s="1" t="s">
        <v>139</v>
      </c>
      <c r="AA1643" s="1" t="s">
        <v>743</v>
      </c>
      <c r="AB1643" s="1">
        <v>0</v>
      </c>
      <c r="AL1643" s="2">
        <v>8</v>
      </c>
      <c r="AM1643" s="4">
        <v>1</v>
      </c>
      <c r="AN1643" s="39" t="s">
        <v>0</v>
      </c>
      <c r="AO1643" s="43"/>
      <c r="AP1643" s="43">
        <f t="shared" ref="AP1643:BA1643" si="4897">IF(AQ1648+AP1647+AP1649-AO1644&lt;0,0,MAX((AQ1648+AP1647+AP1649-AO1644),$AM1652))</f>
        <v>0</v>
      </c>
      <c r="AQ1643" s="43">
        <f t="shared" si="4897"/>
        <v>0</v>
      </c>
      <c r="AR1643" s="43">
        <f t="shared" si="4897"/>
        <v>0</v>
      </c>
      <c r="AS1643" s="43">
        <f t="shared" si="4897"/>
        <v>0</v>
      </c>
      <c r="AT1643" s="43">
        <f t="shared" si="4897"/>
        <v>0</v>
      </c>
      <c r="AU1643" s="43">
        <f t="shared" si="4897"/>
        <v>0</v>
      </c>
      <c r="AV1643" s="43">
        <f t="shared" si="4897"/>
        <v>0</v>
      </c>
      <c r="AW1643" s="43">
        <f t="shared" si="4897"/>
        <v>0</v>
      </c>
      <c r="AX1643" s="43">
        <f t="shared" si="4897"/>
        <v>0</v>
      </c>
      <c r="AY1643" s="43">
        <f t="shared" si="4897"/>
        <v>0</v>
      </c>
      <c r="AZ1643" s="43">
        <f t="shared" si="4897"/>
        <v>0</v>
      </c>
      <c r="BA1643" s="26">
        <f t="shared" si="4897"/>
        <v>0</v>
      </c>
    </row>
    <row r="1644" spans="1:53" x14ac:dyDescent="0.25">
      <c r="A1644" s="9">
        <v>2</v>
      </c>
      <c r="C1644" s="1" t="s">
        <v>740</v>
      </c>
      <c r="D1644" s="1" t="s">
        <v>68</v>
      </c>
      <c r="E1644" s="1" t="s">
        <v>223</v>
      </c>
      <c r="F1644" s="1" t="s">
        <v>725</v>
      </c>
      <c r="G1644" s="1" t="s">
        <v>68</v>
      </c>
      <c r="H1644" s="1" t="s">
        <v>136</v>
      </c>
      <c r="I1644" s="1" t="s">
        <v>105</v>
      </c>
      <c r="J1644" s="1" t="s">
        <v>608</v>
      </c>
      <c r="N1644" s="1">
        <v>2.8571428571428571E-3</v>
      </c>
      <c r="O1644" s="1">
        <v>2.8571428571428571E-3</v>
      </c>
      <c r="P1644" s="1">
        <v>2.8571428571428571E-3</v>
      </c>
      <c r="Q1644" s="1">
        <v>2.8571428571428571E-3</v>
      </c>
      <c r="R1644" s="1">
        <v>2.8571428571428571E-3</v>
      </c>
      <c r="S1644" s="1">
        <v>2.8571428571428571E-3</v>
      </c>
      <c r="T1644" s="1">
        <v>2.8571428571428571E-3</v>
      </c>
      <c r="Y1644" s="36"/>
      <c r="AL1644" s="37"/>
      <c r="AM1644" s="37"/>
      <c r="AN1644" s="12" t="s">
        <v>1</v>
      </c>
      <c r="AO1644" s="44">
        <v>50000</v>
      </c>
      <c r="AP1644" s="44">
        <f t="shared" ref="AP1644" si="4898">AO1644+AP1643-AP1649-AP1647</f>
        <v>47974.837142857141</v>
      </c>
      <c r="AQ1644" s="44">
        <f t="shared" ref="AQ1644" si="4899">AP1644+AQ1643-AQ1649-AQ1647</f>
        <v>47946.597142857143</v>
      </c>
      <c r="AR1644" s="44">
        <f t="shared" ref="AR1644" si="4900">AQ1644+AR1643-AR1649-AR1647</f>
        <v>47903.825714285711</v>
      </c>
      <c r="AS1644" s="44">
        <f t="shared" ref="AS1644" si="4901">AR1644+AS1643-AS1649-AS1647</f>
        <v>47869.16857142857</v>
      </c>
      <c r="AT1644" s="44">
        <f t="shared" ref="AT1644" si="4902">AS1644+AT1643-AT1649-AT1647</f>
        <v>47855.834285714285</v>
      </c>
      <c r="AU1644" s="44">
        <f t="shared" ref="AU1644" si="4903">AT1644+AU1643-AU1649-AU1647</f>
        <v>47839.065714285716</v>
      </c>
      <c r="AV1644" s="44">
        <f t="shared" ref="AV1644" si="4904">AU1644+AV1643-AV1649-AV1647</f>
        <v>47822.537142857145</v>
      </c>
      <c r="AW1644" s="44">
        <f t="shared" ref="AW1644" si="4905">AV1644+AW1643-AW1649-AW1647</f>
        <v>47806.711428571434</v>
      </c>
      <c r="AX1644" s="44">
        <f t="shared" ref="AX1644" si="4906">AW1644+AX1643-AX1649-AX1647</f>
        <v>47791.52285714286</v>
      </c>
      <c r="AY1644" s="44">
        <f t="shared" ref="AY1644" si="4907">AX1644+AY1643-AY1649-AY1647</f>
        <v>47781.494285714289</v>
      </c>
      <c r="AZ1644" s="44">
        <f t="shared" ref="AZ1644" si="4908">AY1644+AZ1643-AZ1649-AZ1647</f>
        <v>47773.648571428574</v>
      </c>
      <c r="BA1644" s="23">
        <f t="shared" ref="BA1644" si="4909">AZ1644+BA1643-BA1649-BA1647</f>
        <v>47765.908571428576</v>
      </c>
    </row>
    <row r="1645" spans="1:53" hidden="1" x14ac:dyDescent="0.25">
      <c r="A1645" s="9">
        <v>3</v>
      </c>
      <c r="C1645" s="1" t="s">
        <v>740</v>
      </c>
      <c r="D1645" s="1" t="s">
        <v>68</v>
      </c>
      <c r="E1645" s="1" t="s">
        <v>223</v>
      </c>
      <c r="F1645" s="1" t="s">
        <v>725</v>
      </c>
      <c r="G1645" s="1" t="s">
        <v>68</v>
      </c>
      <c r="H1645" s="1" t="s">
        <v>136</v>
      </c>
      <c r="I1645" s="1" t="s">
        <v>105</v>
      </c>
      <c r="J1645" s="1" t="s">
        <v>608</v>
      </c>
      <c r="N1645" s="1">
        <v>2.8571428571428571E-3</v>
      </c>
      <c r="O1645" s="1">
        <v>2.8571428571428571E-3</v>
      </c>
      <c r="P1645" s="1">
        <v>2.8571428571428571E-3</v>
      </c>
      <c r="Q1645" s="1">
        <v>2.8571428571428571E-3</v>
      </c>
      <c r="R1645" s="1">
        <v>2.8571428571428571E-3</v>
      </c>
      <c r="S1645" s="1">
        <v>2.8571428571428571E-3</v>
      </c>
      <c r="T1645" s="1">
        <v>2.8571428571428571E-3</v>
      </c>
      <c r="Y1645" s="36"/>
      <c r="AL1645" s="37"/>
      <c r="AM1645" s="37"/>
      <c r="AN1645" s="13" t="s">
        <v>3</v>
      </c>
      <c r="AO1645" s="45"/>
      <c r="AP1645" s="45">
        <f t="shared" ref="AP1645" si="4910">(AP1644/AQ1647)*30</f>
        <v>50964.770335896392</v>
      </c>
      <c r="AQ1645" s="45">
        <f t="shared" ref="AQ1645" si="4911">(AQ1644/AR1647)*30</f>
        <v>33629.877755511028</v>
      </c>
      <c r="AR1645" s="45">
        <f t="shared" ref="AR1645" si="4912">(AR1644/AS1647)*30</f>
        <v>41466.625721352015</v>
      </c>
      <c r="AS1645" s="45">
        <f t="shared" ref="AS1645" si="4913">(AS1644/AT1647)*30</f>
        <v>107697.93657595887</v>
      </c>
      <c r="AT1645" s="45">
        <f t="shared" ref="AT1645" si="4914">(AT1644/AU1647)*30</f>
        <v>85617.01482364969</v>
      </c>
      <c r="AU1645" s="45">
        <f t="shared" ref="AU1645" si="4915">(AU1644/AV1647)*30</f>
        <v>86829.764909248071</v>
      </c>
      <c r="AV1645" s="45">
        <f t="shared" ref="AV1645" si="4916">(AV1644/AW1647)*30</f>
        <v>90654.746344105442</v>
      </c>
      <c r="AW1645" s="45">
        <f t="shared" ref="AW1645" si="4917">(AW1644/AX1647)*30</f>
        <v>94426.348758465028</v>
      </c>
      <c r="AX1645" s="45">
        <f t="shared" ref="AX1645" si="4918">(AX1644/AY1647)*30</f>
        <v>142966.09401709403</v>
      </c>
      <c r="AY1645" s="45">
        <f t="shared" ref="AY1645" si="4919">(AY1644/AZ1647)*30</f>
        <v>182704.18426802623</v>
      </c>
      <c r="AZ1645" s="45">
        <f t="shared" ref="AZ1645" si="4920">(AZ1644/BA1647)*30</f>
        <v>185169.18050941307</v>
      </c>
      <c r="BA1645" s="25" t="e">
        <f t="shared" ref="BA1645" si="4921">(BA1644/BB1647)*30</f>
        <v>#DIV/0!</v>
      </c>
    </row>
    <row r="1646" spans="1:53" hidden="1" x14ac:dyDescent="0.25">
      <c r="A1646" s="9">
        <v>4</v>
      </c>
      <c r="C1646" s="1" t="s">
        <v>740</v>
      </c>
      <c r="D1646" s="1" t="s">
        <v>68</v>
      </c>
      <c r="E1646" s="1" t="s">
        <v>223</v>
      </c>
      <c r="F1646" s="1" t="s">
        <v>725</v>
      </c>
      <c r="G1646" s="1" t="s">
        <v>68</v>
      </c>
      <c r="H1646" s="1" t="s">
        <v>136</v>
      </c>
      <c r="I1646" s="1" t="s">
        <v>105</v>
      </c>
      <c r="J1646" s="1" t="s">
        <v>608</v>
      </c>
      <c r="N1646" s="1">
        <v>2.8571428571428571E-3</v>
      </c>
      <c r="O1646" s="1">
        <v>2.8571428571428571E-3</v>
      </c>
      <c r="P1646" s="1">
        <v>2.8571428571428571E-3</v>
      </c>
      <c r="Q1646" s="1">
        <v>2.8571428571428571E-3</v>
      </c>
      <c r="R1646" s="1">
        <v>2.8571428571428571E-3</v>
      </c>
      <c r="S1646" s="1">
        <v>2.8571428571428571E-3</v>
      </c>
      <c r="T1646" s="1">
        <v>2.8571428571428571E-3</v>
      </c>
      <c r="Y1646" s="36"/>
      <c r="AL1646" s="37"/>
      <c r="AM1646" s="37"/>
      <c r="AN1646" s="12" t="s">
        <v>944</v>
      </c>
      <c r="AO1646" s="44"/>
      <c r="AP1646" s="44"/>
      <c r="AQ1646" s="44"/>
      <c r="AR1646" s="44"/>
      <c r="AS1646" s="44"/>
      <c r="AT1646" s="44"/>
      <c r="AU1646" s="44"/>
      <c r="AV1646" s="44"/>
      <c r="AW1646" s="44"/>
      <c r="AX1646" s="44"/>
      <c r="AY1646" s="44"/>
      <c r="AZ1646" s="44"/>
      <c r="BA1646" s="24"/>
    </row>
    <row r="1647" spans="1:53" hidden="1" x14ac:dyDescent="0.25">
      <c r="A1647" s="9">
        <v>5</v>
      </c>
      <c r="C1647" s="1" t="s">
        <v>740</v>
      </c>
      <c r="D1647" s="1" t="s">
        <v>68</v>
      </c>
      <c r="E1647" s="1" t="s">
        <v>223</v>
      </c>
      <c r="F1647" s="1" t="s">
        <v>725</v>
      </c>
      <c r="G1647" s="1" t="s">
        <v>68</v>
      </c>
      <c r="H1647" s="1" t="s">
        <v>136</v>
      </c>
      <c r="I1647" s="1" t="s">
        <v>105</v>
      </c>
      <c r="J1647" s="1" t="s">
        <v>608</v>
      </c>
      <c r="N1647" s="1">
        <v>2.8571428571428571E-3</v>
      </c>
      <c r="O1647" s="1">
        <v>2.8571428571428571E-3</v>
      </c>
      <c r="P1647" s="1">
        <v>2.8571428571428571E-3</v>
      </c>
      <c r="Q1647" s="1">
        <v>2.8571428571428571E-3</v>
      </c>
      <c r="R1647" s="1">
        <v>2.8571428571428571E-3</v>
      </c>
      <c r="S1647" s="1">
        <v>2.8571428571428571E-3</v>
      </c>
      <c r="T1647" s="1">
        <v>2.8571428571428571E-3</v>
      </c>
      <c r="Y1647" s="36"/>
      <c r="AL1647" s="37"/>
      <c r="AM1647" s="37"/>
      <c r="AN1647" s="13" t="s">
        <v>2</v>
      </c>
      <c r="AO1647" s="22"/>
      <c r="AP1647" s="22">
        <f>MPS!P$6*'Purshasing (2)'!$N1643+MPS!P$7*'Purshasing (2)'!$O1643+MPS!P$8*'Purshasing (2)'!$P1643+MPS!P$9*'Purshasing (2)'!$Q1643+MPS!P$10*'Purshasing (2)'!$R1643+MPS!P$11*'Purshasing (2)'!$S1643+MPS!P$12*'Purshasing (2)'!$T1643</f>
        <v>25.162857142857145</v>
      </c>
      <c r="AQ1647" s="22">
        <f>MPS!Q$6*'Purshasing (2)'!$N1643+MPS!Q$7*'Purshasing (2)'!$O1643+MPS!Q$8*'Purshasing (2)'!$P1643+MPS!Q$9*'Purshasing (2)'!$Q1643+MPS!Q$10*'Purshasing (2)'!$R1643+MPS!Q$11*'Purshasing (2)'!$S1643+MPS!Q$12*'Purshasing (2)'!$T1643</f>
        <v>28.240000000000002</v>
      </c>
      <c r="AR1647" s="22">
        <f>MPS!R$6*'Purshasing (2)'!$N1643+MPS!R$7*'Purshasing (2)'!$O1643+MPS!R$8*'Purshasing (2)'!$P1643+MPS!R$9*'Purshasing (2)'!$Q1643+MPS!R$10*'Purshasing (2)'!$R1643+MPS!R$11*'Purshasing (2)'!$S1643+MPS!R$12*'Purshasing (2)'!$T1643</f>
        <v>42.771428571428565</v>
      </c>
      <c r="AS1647" s="22">
        <f>MPS!S$6*'Purshasing (2)'!$N1643+MPS!S$7*'Purshasing (2)'!$O1643+MPS!S$8*'Purshasing (2)'!$P1643+MPS!S$9*'Purshasing (2)'!$Q1643+MPS!S$10*'Purshasing (2)'!$R1643+MPS!S$11*'Purshasing (2)'!$S1643+MPS!S$12*'Purshasing (2)'!$T1643</f>
        <v>34.657142857142858</v>
      </c>
      <c r="AT1647" s="22">
        <f>MPS!T$6*'Purshasing (2)'!$N1643+MPS!T$7*'Purshasing (2)'!$O1643+MPS!T$8*'Purshasing (2)'!$P1643+MPS!T$9*'Purshasing (2)'!$Q1643+MPS!T$10*'Purshasing (2)'!$R1643+MPS!T$11*'Purshasing (2)'!$S1643+MPS!T$12*'Purshasing (2)'!$T1643</f>
        <v>13.334285714285713</v>
      </c>
      <c r="AU1647" s="22">
        <f>MPS!U$6*'Purshasing (2)'!$N1643+MPS!U$7*'Purshasing (2)'!$O1643+MPS!U$8*'Purshasing (2)'!$P1643+MPS!U$9*'Purshasing (2)'!$Q1643+MPS!U$10*'Purshasing (2)'!$R1643+MPS!U$11*'Purshasing (2)'!$S1643+MPS!U$12*'Purshasing (2)'!$T1643</f>
        <v>16.768571428571427</v>
      </c>
      <c r="AV1647" s="22">
        <f>MPS!V$6*'Purshasing (2)'!$N1643+MPS!V$7*'Purshasing (2)'!$O1643+MPS!V$8*'Purshasing (2)'!$P1643+MPS!V$9*'Purshasing (2)'!$Q1643+MPS!V$10*'Purshasing (2)'!$R1643+MPS!V$11*'Purshasing (2)'!$S1643+MPS!V$12*'Purshasing (2)'!$T1643</f>
        <v>16.528571428571428</v>
      </c>
      <c r="AW1647" s="22">
        <f>MPS!W$6*'Purshasing (2)'!$N1643+MPS!W$7*'Purshasing (2)'!$O1643+MPS!W$8*'Purshasing (2)'!$P1643+MPS!W$9*'Purshasing (2)'!$Q1643+MPS!W$10*'Purshasing (2)'!$R1643+MPS!W$11*'Purshasing (2)'!$S1643+MPS!W$12*'Purshasing (2)'!$T1643</f>
        <v>15.825714285714286</v>
      </c>
      <c r="AX1647" s="22">
        <f>MPS!X$6*'Purshasing (2)'!$N1643+MPS!X$7*'Purshasing (2)'!$O1643+MPS!X$8*'Purshasing (2)'!$P1643+MPS!X$9*'Purshasing (2)'!$Q1643+MPS!X$10*'Purshasing (2)'!$R1643+MPS!X$11*'Purshasing (2)'!$S1643+MPS!X$12*'Purshasing (2)'!$T1643</f>
        <v>15.188571428571429</v>
      </c>
      <c r="AY1647" s="22">
        <f>MPS!Y$6*'Purshasing (2)'!$N1643+MPS!Y$7*'Purshasing (2)'!$O1643+MPS!Y$8*'Purshasing (2)'!$P1643+MPS!Y$9*'Purshasing (2)'!$Q1643+MPS!Y$10*'Purshasing (2)'!$R1643+MPS!Y$11*'Purshasing (2)'!$S1643+MPS!Y$12*'Purshasing (2)'!$T1643</f>
        <v>10.028571428571428</v>
      </c>
      <c r="AZ1647" s="22">
        <f>MPS!Z$6*'Purshasing (2)'!$N1643+MPS!Z$7*'Purshasing (2)'!$O1643+MPS!Z$8*'Purshasing (2)'!$P1643+MPS!Z$9*'Purshasing (2)'!$Q1643+MPS!Z$10*'Purshasing (2)'!$R1643+MPS!Z$11*'Purshasing (2)'!$S1643+MPS!Z$12*'Purshasing (2)'!$T1643</f>
        <v>7.8457142857142852</v>
      </c>
      <c r="BA1647" s="25">
        <f>MPS!AA$6*'Purshasing (2)'!$N1643+MPS!AA$7*'Purshasing (2)'!$O1643+MPS!AA$8*'Purshasing (2)'!$P1643+MPS!AA$9*'Purshasing (2)'!$Q1643+MPS!AA$10*'Purshasing (2)'!$R1643+MPS!AA$11*'Purshasing (2)'!$S1643+MPS!AA$12*'Purshasing (2)'!$T1643</f>
        <v>7.74</v>
      </c>
    </row>
    <row r="1648" spans="1:53" hidden="1" x14ac:dyDescent="0.25">
      <c r="A1648" s="9">
        <v>6</v>
      </c>
      <c r="C1648" s="1" t="s">
        <v>740</v>
      </c>
      <c r="D1648" s="1" t="s">
        <v>68</v>
      </c>
      <c r="E1648" s="1" t="s">
        <v>223</v>
      </c>
      <c r="F1648" s="1" t="s">
        <v>725</v>
      </c>
      <c r="G1648" s="1" t="s">
        <v>68</v>
      </c>
      <c r="H1648" s="1" t="s">
        <v>136</v>
      </c>
      <c r="I1648" s="1" t="s">
        <v>105</v>
      </c>
      <c r="J1648" s="1" t="s">
        <v>608</v>
      </c>
      <c r="L1648" s="1"/>
      <c r="N1648" s="1">
        <v>2.8571428571428571E-3</v>
      </c>
      <c r="O1648" s="1">
        <v>2.8571428571428571E-3</v>
      </c>
      <c r="P1648" s="1">
        <v>2.8571428571428571E-3</v>
      </c>
      <c r="Q1648" s="1">
        <v>2.8571428571428571E-3</v>
      </c>
      <c r="R1648" s="1">
        <v>2.8571428571428571E-3</v>
      </c>
      <c r="S1648" s="1">
        <v>2.8571428571428571E-3</v>
      </c>
      <c r="T1648" s="1">
        <v>2.8571428571428571E-3</v>
      </c>
      <c r="Y1648" s="36"/>
      <c r="AL1648" s="37"/>
      <c r="AM1648" s="37"/>
      <c r="AN1648" s="12" t="s">
        <v>4</v>
      </c>
      <c r="AO1648" s="23"/>
      <c r="AP1648" s="23">
        <f t="shared" ref="AP1648:BA1648" si="4922">(AQ1647/30)*$X1643</f>
        <v>0</v>
      </c>
      <c r="AQ1648" s="23">
        <f t="shared" si="4922"/>
        <v>0</v>
      </c>
      <c r="AR1648" s="23">
        <f t="shared" si="4922"/>
        <v>0</v>
      </c>
      <c r="AS1648" s="23">
        <f t="shared" si="4922"/>
        <v>0</v>
      </c>
      <c r="AT1648" s="23">
        <f t="shared" si="4922"/>
        <v>0</v>
      </c>
      <c r="AU1648" s="23">
        <f t="shared" si="4922"/>
        <v>0</v>
      </c>
      <c r="AV1648" s="23">
        <f t="shared" si="4922"/>
        <v>0</v>
      </c>
      <c r="AW1648" s="23">
        <f t="shared" si="4922"/>
        <v>0</v>
      </c>
      <c r="AX1648" s="23">
        <f t="shared" si="4922"/>
        <v>0</v>
      </c>
      <c r="AY1648" s="23">
        <f t="shared" si="4922"/>
        <v>0</v>
      </c>
      <c r="AZ1648" s="23">
        <f t="shared" si="4922"/>
        <v>0</v>
      </c>
      <c r="BA1648" s="24">
        <f t="shared" si="4922"/>
        <v>0</v>
      </c>
    </row>
    <row r="1649" spans="1:53" hidden="1" x14ac:dyDescent="0.25">
      <c r="A1649" s="9">
        <v>7</v>
      </c>
      <c r="C1649" s="1" t="s">
        <v>740</v>
      </c>
      <c r="D1649" s="1" t="s">
        <v>68</v>
      </c>
      <c r="E1649" s="1" t="s">
        <v>223</v>
      </c>
      <c r="F1649" s="1" t="s">
        <v>725</v>
      </c>
      <c r="G1649" s="1" t="s">
        <v>68</v>
      </c>
      <c r="H1649" s="1" t="s">
        <v>136</v>
      </c>
      <c r="I1649" s="1" t="s">
        <v>105</v>
      </c>
      <c r="J1649" s="1" t="s">
        <v>608</v>
      </c>
      <c r="L1649" s="1"/>
      <c r="N1649" s="1">
        <v>2.8571428571428571E-3</v>
      </c>
      <c r="O1649" s="1">
        <v>2.8571428571428571E-3</v>
      </c>
      <c r="P1649" s="1">
        <v>2.8571428571428571E-3</v>
      </c>
      <c r="Q1649" s="1">
        <v>2.8571428571428571E-3</v>
      </c>
      <c r="R1649" s="1">
        <v>2.8571428571428571E-3</v>
      </c>
      <c r="S1649" s="1">
        <v>2.8571428571428571E-3</v>
      </c>
      <c r="T1649" s="1">
        <v>2.8571428571428571E-3</v>
      </c>
      <c r="Y1649" s="36"/>
      <c r="AL1649" s="37"/>
      <c r="AM1649" s="37"/>
      <c r="AN1649" s="13" t="s">
        <v>5</v>
      </c>
      <c r="AO1649" s="22"/>
      <c r="AP1649" s="22">
        <v>2000</v>
      </c>
      <c r="AQ1649" s="22"/>
      <c r="AR1649" s="22"/>
      <c r="AS1649" s="22"/>
      <c r="AT1649" s="22"/>
      <c r="AU1649" s="22"/>
      <c r="AV1649" s="22"/>
      <c r="AW1649" s="22"/>
      <c r="AX1649" s="22"/>
      <c r="AY1649" s="22"/>
      <c r="AZ1649" s="22"/>
      <c r="BA1649" s="25"/>
    </row>
    <row r="1650" spans="1:53" hidden="1" x14ac:dyDescent="0.25">
      <c r="A1650" s="9">
        <v>8</v>
      </c>
      <c r="C1650" s="1" t="s">
        <v>740</v>
      </c>
      <c r="D1650" s="1" t="s">
        <v>68</v>
      </c>
      <c r="E1650" s="1" t="s">
        <v>223</v>
      </c>
      <c r="F1650" s="1" t="s">
        <v>725</v>
      </c>
      <c r="G1650" s="1" t="s">
        <v>68</v>
      </c>
      <c r="H1650" s="1" t="s">
        <v>136</v>
      </c>
      <c r="I1650" s="1" t="s">
        <v>105</v>
      </c>
      <c r="J1650" s="1" t="s">
        <v>608</v>
      </c>
      <c r="L1650" s="1"/>
      <c r="N1650" s="1">
        <v>2.8571428571428571E-3</v>
      </c>
      <c r="O1650" s="1">
        <v>2.8571428571428571E-3</v>
      </c>
      <c r="P1650" s="1">
        <v>2.8571428571428571E-3</v>
      </c>
      <c r="Q1650" s="1">
        <v>2.8571428571428571E-3</v>
      </c>
      <c r="R1650" s="1">
        <v>2.8571428571428571E-3</v>
      </c>
      <c r="S1650" s="1">
        <v>2.8571428571428571E-3</v>
      </c>
      <c r="T1650" s="1">
        <v>2.8571428571428571E-3</v>
      </c>
      <c r="Y1650" s="36"/>
      <c r="AL1650" s="37"/>
      <c r="AM1650" s="37"/>
      <c r="AN1650" s="12" t="s">
        <v>6</v>
      </c>
      <c r="AO1650" s="23"/>
      <c r="AP1650" s="23"/>
      <c r="AQ1650" s="23"/>
      <c r="AR1650" s="23"/>
      <c r="AS1650" s="23"/>
      <c r="AT1650" s="23"/>
      <c r="AU1650" s="23"/>
      <c r="AV1650" s="23"/>
      <c r="AW1650" s="23"/>
      <c r="AX1650" s="23"/>
      <c r="AY1650" s="23"/>
      <c r="AZ1650" s="23"/>
      <c r="BA1650" s="24"/>
    </row>
    <row r="1651" spans="1:53" ht="14.4" hidden="1" thickBot="1" x14ac:dyDescent="0.3">
      <c r="A1651" s="11">
        <v>9</v>
      </c>
      <c r="C1651" s="1" t="s">
        <v>740</v>
      </c>
      <c r="D1651" s="1" t="s">
        <v>68</v>
      </c>
      <c r="E1651" s="1" t="s">
        <v>223</v>
      </c>
      <c r="F1651" s="1" t="s">
        <v>725</v>
      </c>
      <c r="G1651" s="1" t="s">
        <v>68</v>
      </c>
      <c r="H1651" s="1" t="s">
        <v>136</v>
      </c>
      <c r="I1651" s="1" t="s">
        <v>105</v>
      </c>
      <c r="J1651" s="1" t="s">
        <v>608</v>
      </c>
      <c r="L1651" s="1"/>
      <c r="N1651" s="1">
        <v>2.8571428571428571E-3</v>
      </c>
      <c r="O1651" s="1">
        <v>2.8571428571428571E-3</v>
      </c>
      <c r="P1651" s="1">
        <v>2.8571428571428571E-3</v>
      </c>
      <c r="Q1651" s="1">
        <v>2.8571428571428571E-3</v>
      </c>
      <c r="R1651" s="1">
        <v>2.8571428571428571E-3</v>
      </c>
      <c r="S1651" s="1">
        <v>2.8571428571428571E-3</v>
      </c>
      <c r="T1651" s="1">
        <v>2.8571428571428571E-3</v>
      </c>
      <c r="Y1651" s="36"/>
      <c r="AL1651" s="37"/>
      <c r="AM1651" s="37"/>
      <c r="AN1651" s="27" t="s">
        <v>7</v>
      </c>
      <c r="AO1651" s="28"/>
      <c r="AP1651" s="28"/>
      <c r="AQ1651" s="28"/>
      <c r="AR1651" s="28"/>
      <c r="AS1651" s="28"/>
      <c r="AT1651" s="28"/>
      <c r="AU1651" s="28"/>
      <c r="AV1651" s="28"/>
      <c r="AW1651" s="28"/>
      <c r="AX1651" s="28"/>
      <c r="AY1651" s="28"/>
      <c r="AZ1651" s="28"/>
      <c r="BA1651" s="29"/>
    </row>
    <row r="1652" spans="1:53" ht="15" hidden="1" thickTop="1" thickBot="1" x14ac:dyDescent="0.3">
      <c r="A1652" s="6">
        <v>1</v>
      </c>
      <c r="B1652" s="14">
        <v>184</v>
      </c>
      <c r="C1652" s="7" t="s">
        <v>740</v>
      </c>
      <c r="D1652" s="7" t="s">
        <v>68</v>
      </c>
      <c r="E1652" s="7" t="s">
        <v>130</v>
      </c>
      <c r="F1652" s="7" t="s">
        <v>725</v>
      </c>
      <c r="G1652" s="7" t="s">
        <v>68</v>
      </c>
      <c r="H1652" s="7" t="s">
        <v>136</v>
      </c>
      <c r="I1652" s="7" t="s">
        <v>105</v>
      </c>
      <c r="J1652" s="7" t="s">
        <v>608</v>
      </c>
      <c r="K1652" s="7" t="s">
        <v>744</v>
      </c>
      <c r="L1652" s="31" t="s">
        <v>745</v>
      </c>
      <c r="M1652" s="7" t="s">
        <v>746</v>
      </c>
      <c r="N1652" s="7">
        <v>1</v>
      </c>
      <c r="O1652" s="7">
        <v>1</v>
      </c>
      <c r="P1652" s="7">
        <v>1</v>
      </c>
      <c r="Q1652" s="7"/>
      <c r="R1652" s="7"/>
      <c r="S1652" s="7">
        <v>1</v>
      </c>
      <c r="T1652" s="7">
        <v>1</v>
      </c>
      <c r="U1652" s="7"/>
      <c r="V1652" s="8" t="s">
        <v>135</v>
      </c>
      <c r="W1652" s="8">
        <v>2.4486216101879821</v>
      </c>
      <c r="X1652" s="38">
        <v>0</v>
      </c>
      <c r="Y1652" s="42">
        <f t="shared" ref="Y1652" ca="1" si="4923">$L$3+AL1652</f>
        <v>42068</v>
      </c>
      <c r="Z1652" s="1" t="s">
        <v>139</v>
      </c>
      <c r="AA1652" s="1" t="s">
        <v>743</v>
      </c>
      <c r="AB1652" s="1">
        <v>0</v>
      </c>
      <c r="AL1652" s="2">
        <v>8</v>
      </c>
      <c r="AM1652" s="4">
        <v>1</v>
      </c>
      <c r="AN1652" s="39" t="s">
        <v>0</v>
      </c>
      <c r="AO1652" s="43"/>
      <c r="AP1652" s="43">
        <f t="shared" ref="AP1652:BA1652" si="4924">IF(AQ1657+AP1656+AP1658-AO1653&lt;0,0,MAX((AQ1657+AP1656+AP1658-AO1653),$AM1661))</f>
        <v>0</v>
      </c>
      <c r="AQ1652" s="43">
        <f t="shared" si="4924"/>
        <v>0</v>
      </c>
      <c r="AR1652" s="43">
        <f t="shared" si="4924"/>
        <v>0</v>
      </c>
      <c r="AS1652" s="43">
        <f t="shared" si="4924"/>
        <v>0</v>
      </c>
      <c r="AT1652" s="43">
        <f t="shared" si="4924"/>
        <v>0</v>
      </c>
      <c r="AU1652" s="43">
        <f t="shared" si="4924"/>
        <v>0</v>
      </c>
      <c r="AV1652" s="43">
        <f t="shared" si="4924"/>
        <v>0</v>
      </c>
      <c r="AW1652" s="43">
        <f t="shared" si="4924"/>
        <v>0</v>
      </c>
      <c r="AX1652" s="43">
        <f t="shared" si="4924"/>
        <v>0</v>
      </c>
      <c r="AY1652" s="43">
        <f t="shared" si="4924"/>
        <v>1201</v>
      </c>
      <c r="AZ1652" s="43">
        <f t="shared" si="4924"/>
        <v>956</v>
      </c>
      <c r="BA1652" s="26">
        <f t="shared" si="4924"/>
        <v>943</v>
      </c>
    </row>
    <row r="1653" spans="1:53" x14ac:dyDescent="0.25">
      <c r="A1653" s="9">
        <v>2</v>
      </c>
      <c r="C1653" s="1" t="s">
        <v>740</v>
      </c>
      <c r="D1653" s="1" t="s">
        <v>68</v>
      </c>
      <c r="E1653" s="1" t="s">
        <v>130</v>
      </c>
      <c r="F1653" s="1" t="s">
        <v>725</v>
      </c>
      <c r="G1653" s="1" t="s">
        <v>68</v>
      </c>
      <c r="H1653" s="1" t="s">
        <v>136</v>
      </c>
      <c r="I1653" s="1" t="s">
        <v>105</v>
      </c>
      <c r="J1653" s="1" t="s">
        <v>608</v>
      </c>
      <c r="N1653" s="1">
        <v>1</v>
      </c>
      <c r="O1653" s="1">
        <v>1</v>
      </c>
      <c r="P1653" s="1">
        <v>1</v>
      </c>
      <c r="S1653" s="1">
        <v>1</v>
      </c>
      <c r="T1653" s="1">
        <v>1</v>
      </c>
      <c r="Y1653" s="36"/>
      <c r="AL1653" s="37"/>
      <c r="AM1653" s="37"/>
      <c r="AN1653" s="12" t="s">
        <v>1</v>
      </c>
      <c r="AO1653" s="44">
        <v>50000</v>
      </c>
      <c r="AP1653" s="44">
        <f t="shared" ref="AP1653" si="4925">AO1653+AP1652-AP1658-AP1656</f>
        <v>41044</v>
      </c>
      <c r="AQ1653" s="44">
        <f t="shared" ref="AQ1653" si="4926">AP1653+AQ1652-AQ1658-AQ1656</f>
        <v>33272</v>
      </c>
      <c r="AR1653" s="44">
        <f t="shared" ref="AR1653" si="4927">AQ1653+AR1652-AR1658-AR1656</f>
        <v>20602</v>
      </c>
      <c r="AS1653" s="44">
        <f t="shared" ref="AS1653" si="4928">AR1653+AS1652-AS1658-AS1656</f>
        <v>10711</v>
      </c>
      <c r="AT1653" s="44">
        <f t="shared" ref="AT1653" si="4929">AS1653+AT1652-AT1658-AT1656</f>
        <v>8826</v>
      </c>
      <c r="AU1653" s="44">
        <f t="shared" ref="AU1653" si="4930">AT1653+AU1652-AU1658-AU1656</f>
        <v>6502</v>
      </c>
      <c r="AV1653" s="44">
        <f t="shared" ref="AV1653" si="4931">AU1653+AV1652-AV1658-AV1656</f>
        <v>4227</v>
      </c>
      <c r="AW1653" s="44">
        <f t="shared" ref="AW1653" si="4932">AV1653+AW1652-AW1658-AW1656</f>
        <v>2038</v>
      </c>
      <c r="AX1653" s="44">
        <f t="shared" ref="AX1653" si="4933">AW1653+AX1652-AX1658-AX1656</f>
        <v>21</v>
      </c>
      <c r="AY1653" s="44">
        <f t="shared" ref="AY1653" si="4934">AX1653+AY1652-AY1658-AY1656</f>
        <v>0</v>
      </c>
      <c r="AZ1653" s="44">
        <f t="shared" ref="AZ1653" si="4935">AY1653+AZ1652-AZ1658-AZ1656</f>
        <v>0</v>
      </c>
      <c r="BA1653" s="23">
        <f t="shared" ref="BA1653" si="4936">AZ1653+BA1652-BA1658-BA1656</f>
        <v>0</v>
      </c>
    </row>
    <row r="1654" spans="1:53" hidden="1" x14ac:dyDescent="0.25">
      <c r="A1654" s="9">
        <v>3</v>
      </c>
      <c r="C1654" s="1" t="s">
        <v>740</v>
      </c>
      <c r="D1654" s="1" t="s">
        <v>68</v>
      </c>
      <c r="E1654" s="1" t="s">
        <v>130</v>
      </c>
      <c r="F1654" s="1" t="s">
        <v>725</v>
      </c>
      <c r="G1654" s="1" t="s">
        <v>68</v>
      </c>
      <c r="H1654" s="1" t="s">
        <v>136</v>
      </c>
      <c r="I1654" s="1" t="s">
        <v>105</v>
      </c>
      <c r="J1654" s="1" t="s">
        <v>608</v>
      </c>
      <c r="N1654" s="1">
        <v>1</v>
      </c>
      <c r="O1654" s="1">
        <v>1</v>
      </c>
      <c r="P1654" s="1">
        <v>1</v>
      </c>
      <c r="S1654" s="1">
        <v>1</v>
      </c>
      <c r="T1654" s="1">
        <v>1</v>
      </c>
      <c r="Y1654" s="36"/>
      <c r="AL1654" s="37"/>
      <c r="AM1654" s="37"/>
      <c r="AN1654" s="13" t="s">
        <v>3</v>
      </c>
      <c r="AO1654" s="45"/>
      <c r="AP1654" s="45">
        <f t="shared" ref="AP1654" si="4937">(AP1653/AQ1656)*30</f>
        <v>158.43026248069995</v>
      </c>
      <c r="AQ1654" s="45">
        <f t="shared" ref="AQ1654" si="4938">(AQ1653/AR1656)*30</f>
        <v>78.781373322809785</v>
      </c>
      <c r="AR1654" s="45">
        <f t="shared" ref="AR1654" si="4939">(AR1653/AS1656)*30</f>
        <v>62.487109493478926</v>
      </c>
      <c r="AS1654" s="45">
        <f t="shared" ref="AS1654" si="4940">(AS1653/AT1656)*30</f>
        <v>170.46684350132625</v>
      </c>
      <c r="AT1654" s="45">
        <f t="shared" ref="AT1654" si="4941">(AT1653/AU1656)*30</f>
        <v>113.93287435456111</v>
      </c>
      <c r="AU1654" s="45">
        <f t="shared" ref="AU1654" si="4942">(AU1653/AV1656)*30</f>
        <v>85.740659340659334</v>
      </c>
      <c r="AV1654" s="45">
        <f t="shared" ref="AV1654" si="4943">(AV1653/AW1656)*30</f>
        <v>57.930561900411149</v>
      </c>
      <c r="AW1654" s="45">
        <f t="shared" ref="AW1654" si="4944">(AW1653/AX1656)*30</f>
        <v>30.312345066931087</v>
      </c>
      <c r="AX1654" s="45">
        <f t="shared" ref="AX1654" si="4945">(AX1653/AY1656)*30</f>
        <v>0.51554828150572829</v>
      </c>
      <c r="AY1654" s="45">
        <f t="shared" ref="AY1654" si="4946">(AY1653/AZ1656)*30</f>
        <v>0</v>
      </c>
      <c r="AZ1654" s="45">
        <f t="shared" ref="AZ1654" si="4947">(AZ1653/BA1656)*30</f>
        <v>0</v>
      </c>
      <c r="BA1654" s="25" t="e">
        <f t="shared" ref="BA1654" si="4948">(BA1653/BB1656)*30</f>
        <v>#DIV/0!</v>
      </c>
    </row>
    <row r="1655" spans="1:53" hidden="1" x14ac:dyDescent="0.25">
      <c r="A1655" s="9">
        <v>4</v>
      </c>
      <c r="C1655" s="1" t="s">
        <v>740</v>
      </c>
      <c r="D1655" s="1" t="s">
        <v>68</v>
      </c>
      <c r="E1655" s="1" t="s">
        <v>130</v>
      </c>
      <c r="F1655" s="1" t="s">
        <v>725</v>
      </c>
      <c r="G1655" s="1" t="s">
        <v>68</v>
      </c>
      <c r="H1655" s="1" t="s">
        <v>136</v>
      </c>
      <c r="I1655" s="1" t="s">
        <v>105</v>
      </c>
      <c r="J1655" s="1" t="s">
        <v>608</v>
      </c>
      <c r="N1655" s="1">
        <v>1</v>
      </c>
      <c r="O1655" s="1">
        <v>1</v>
      </c>
      <c r="P1655" s="1">
        <v>1</v>
      </c>
      <c r="S1655" s="1">
        <v>1</v>
      </c>
      <c r="T1655" s="1">
        <v>1</v>
      </c>
      <c r="Y1655" s="36"/>
      <c r="AL1655" s="37"/>
      <c r="AM1655" s="37"/>
      <c r="AN1655" s="12" t="s">
        <v>944</v>
      </c>
      <c r="AO1655" s="44"/>
      <c r="AP1655" s="44"/>
      <c r="AQ1655" s="44"/>
      <c r="AR1655" s="44"/>
      <c r="AS1655" s="44"/>
      <c r="AT1655" s="44"/>
      <c r="AU1655" s="44"/>
      <c r="AV1655" s="44"/>
      <c r="AW1655" s="44"/>
      <c r="AX1655" s="44"/>
      <c r="AY1655" s="44"/>
      <c r="AZ1655" s="44"/>
      <c r="BA1655" s="24"/>
    </row>
    <row r="1656" spans="1:53" hidden="1" x14ac:dyDescent="0.25">
      <c r="A1656" s="9">
        <v>5</v>
      </c>
      <c r="C1656" s="1" t="s">
        <v>740</v>
      </c>
      <c r="D1656" s="1" t="s">
        <v>68</v>
      </c>
      <c r="E1656" s="1" t="s">
        <v>130</v>
      </c>
      <c r="F1656" s="1" t="s">
        <v>725</v>
      </c>
      <c r="G1656" s="1" t="s">
        <v>68</v>
      </c>
      <c r="H1656" s="1" t="s">
        <v>136</v>
      </c>
      <c r="I1656" s="1" t="s">
        <v>105</v>
      </c>
      <c r="J1656" s="1" t="s">
        <v>608</v>
      </c>
      <c r="N1656" s="1">
        <v>1</v>
      </c>
      <c r="O1656" s="1">
        <v>1</v>
      </c>
      <c r="P1656" s="1">
        <v>1</v>
      </c>
      <c r="S1656" s="1">
        <v>1</v>
      </c>
      <c r="T1656" s="1">
        <v>1</v>
      </c>
      <c r="Y1656" s="36"/>
      <c r="AL1656" s="37"/>
      <c r="AM1656" s="37"/>
      <c r="AN1656" s="13" t="s">
        <v>2</v>
      </c>
      <c r="AO1656" s="22"/>
      <c r="AP1656" s="22">
        <f>MPS!P$6*'Purshasing (2)'!$N1652+MPS!P$7*'Purshasing (2)'!$O1652+MPS!P$8*'Purshasing (2)'!$P1652+MPS!P$9*'Purshasing (2)'!$Q1652+MPS!P$10*'Purshasing (2)'!$R1652+MPS!P$11*'Purshasing (2)'!$S1652+MPS!P$12*'Purshasing (2)'!$T1652</f>
        <v>6956</v>
      </c>
      <c r="AQ1656" s="22">
        <f>MPS!Q$6*'Purshasing (2)'!$N1652+MPS!Q$7*'Purshasing (2)'!$O1652+MPS!Q$8*'Purshasing (2)'!$P1652+MPS!Q$9*'Purshasing (2)'!$Q1652+MPS!Q$10*'Purshasing (2)'!$R1652+MPS!Q$11*'Purshasing (2)'!$S1652+MPS!Q$12*'Purshasing (2)'!$T1652</f>
        <v>7772</v>
      </c>
      <c r="AR1656" s="22">
        <f>MPS!R$6*'Purshasing (2)'!$N1652+MPS!R$7*'Purshasing (2)'!$O1652+MPS!R$8*'Purshasing (2)'!$P1652+MPS!R$9*'Purshasing (2)'!$Q1652+MPS!R$10*'Purshasing (2)'!$R1652+MPS!R$11*'Purshasing (2)'!$S1652+MPS!R$12*'Purshasing (2)'!$T1652</f>
        <v>12670</v>
      </c>
      <c r="AS1656" s="22">
        <f>MPS!S$6*'Purshasing (2)'!$N1652+MPS!S$7*'Purshasing (2)'!$O1652+MPS!S$8*'Purshasing (2)'!$P1652+MPS!S$9*'Purshasing (2)'!$Q1652+MPS!S$10*'Purshasing (2)'!$R1652+MPS!S$11*'Purshasing (2)'!$S1652+MPS!S$12*'Purshasing (2)'!$T1652</f>
        <v>9891</v>
      </c>
      <c r="AT1656" s="22">
        <f>MPS!T$6*'Purshasing (2)'!$N1652+MPS!T$7*'Purshasing (2)'!$O1652+MPS!T$8*'Purshasing (2)'!$P1652+MPS!T$9*'Purshasing (2)'!$Q1652+MPS!T$10*'Purshasing (2)'!$R1652+MPS!T$11*'Purshasing (2)'!$S1652+MPS!T$12*'Purshasing (2)'!$T1652</f>
        <v>1885</v>
      </c>
      <c r="AU1656" s="22">
        <f>MPS!U$6*'Purshasing (2)'!$N1652+MPS!U$7*'Purshasing (2)'!$O1652+MPS!U$8*'Purshasing (2)'!$P1652+MPS!U$9*'Purshasing (2)'!$Q1652+MPS!U$10*'Purshasing (2)'!$R1652+MPS!U$11*'Purshasing (2)'!$S1652+MPS!U$12*'Purshasing (2)'!$T1652</f>
        <v>2324</v>
      </c>
      <c r="AV1656" s="22">
        <f>MPS!V$6*'Purshasing (2)'!$N1652+MPS!V$7*'Purshasing (2)'!$O1652+MPS!V$8*'Purshasing (2)'!$P1652+MPS!V$9*'Purshasing (2)'!$Q1652+MPS!V$10*'Purshasing (2)'!$R1652+MPS!V$11*'Purshasing (2)'!$S1652+MPS!V$12*'Purshasing (2)'!$T1652</f>
        <v>2275</v>
      </c>
      <c r="AW1656" s="22">
        <f>MPS!W$6*'Purshasing (2)'!$N1652+MPS!W$7*'Purshasing (2)'!$O1652+MPS!W$8*'Purshasing (2)'!$P1652+MPS!W$9*'Purshasing (2)'!$Q1652+MPS!W$10*'Purshasing (2)'!$R1652+MPS!W$11*'Purshasing (2)'!$S1652+MPS!W$12*'Purshasing (2)'!$T1652</f>
        <v>2189</v>
      </c>
      <c r="AX1656" s="22">
        <f>MPS!X$6*'Purshasing (2)'!$N1652+MPS!X$7*'Purshasing (2)'!$O1652+MPS!X$8*'Purshasing (2)'!$P1652+MPS!X$9*'Purshasing (2)'!$Q1652+MPS!X$10*'Purshasing (2)'!$R1652+MPS!X$11*'Purshasing (2)'!$S1652+MPS!X$12*'Purshasing (2)'!$T1652</f>
        <v>2017</v>
      </c>
      <c r="AY1656" s="22">
        <f>MPS!Y$6*'Purshasing (2)'!$N1652+MPS!Y$7*'Purshasing (2)'!$O1652+MPS!Y$8*'Purshasing (2)'!$P1652+MPS!Y$9*'Purshasing (2)'!$Q1652+MPS!Y$10*'Purshasing (2)'!$R1652+MPS!Y$11*'Purshasing (2)'!$S1652+MPS!Y$12*'Purshasing (2)'!$T1652</f>
        <v>1222</v>
      </c>
      <c r="AZ1656" s="22">
        <f>MPS!Z$6*'Purshasing (2)'!$N1652+MPS!Z$7*'Purshasing (2)'!$O1652+MPS!Z$8*'Purshasing (2)'!$P1652+MPS!Z$9*'Purshasing (2)'!$Q1652+MPS!Z$10*'Purshasing (2)'!$R1652+MPS!Z$11*'Purshasing (2)'!$S1652+MPS!Z$12*'Purshasing (2)'!$T1652</f>
        <v>956</v>
      </c>
      <c r="BA1656" s="25">
        <f>MPS!AA$6*'Purshasing (2)'!$N1652+MPS!AA$7*'Purshasing (2)'!$O1652+MPS!AA$8*'Purshasing (2)'!$P1652+MPS!AA$9*'Purshasing (2)'!$Q1652+MPS!AA$10*'Purshasing (2)'!$R1652+MPS!AA$11*'Purshasing (2)'!$S1652+MPS!AA$12*'Purshasing (2)'!$T1652</f>
        <v>943</v>
      </c>
    </row>
    <row r="1657" spans="1:53" hidden="1" x14ac:dyDescent="0.25">
      <c r="A1657" s="9">
        <v>6</v>
      </c>
      <c r="C1657" s="1" t="s">
        <v>740</v>
      </c>
      <c r="D1657" s="1" t="s">
        <v>68</v>
      </c>
      <c r="E1657" s="1" t="s">
        <v>130</v>
      </c>
      <c r="F1657" s="1" t="s">
        <v>725</v>
      </c>
      <c r="G1657" s="1" t="s">
        <v>68</v>
      </c>
      <c r="H1657" s="1" t="s">
        <v>136</v>
      </c>
      <c r="I1657" s="1" t="s">
        <v>105</v>
      </c>
      <c r="J1657" s="1" t="s">
        <v>608</v>
      </c>
      <c r="L1657" s="1"/>
      <c r="N1657" s="1">
        <v>1</v>
      </c>
      <c r="O1657" s="1">
        <v>1</v>
      </c>
      <c r="P1657" s="1">
        <v>1</v>
      </c>
      <c r="S1657" s="1">
        <v>1</v>
      </c>
      <c r="T1657" s="1">
        <v>1</v>
      </c>
      <c r="Y1657" s="36"/>
      <c r="AL1657" s="37"/>
      <c r="AM1657" s="37"/>
      <c r="AN1657" s="12" t="s">
        <v>4</v>
      </c>
      <c r="AO1657" s="23"/>
      <c r="AP1657" s="23">
        <f t="shared" ref="AP1657:BA1657" si="4949">(AQ1656/30)*$X1652</f>
        <v>0</v>
      </c>
      <c r="AQ1657" s="23">
        <f t="shared" si="4949"/>
        <v>0</v>
      </c>
      <c r="AR1657" s="23">
        <f t="shared" si="4949"/>
        <v>0</v>
      </c>
      <c r="AS1657" s="23">
        <f t="shared" si="4949"/>
        <v>0</v>
      </c>
      <c r="AT1657" s="23">
        <f t="shared" si="4949"/>
        <v>0</v>
      </c>
      <c r="AU1657" s="23">
        <f t="shared" si="4949"/>
        <v>0</v>
      </c>
      <c r="AV1657" s="23">
        <f t="shared" si="4949"/>
        <v>0</v>
      </c>
      <c r="AW1657" s="23">
        <f t="shared" si="4949"/>
        <v>0</v>
      </c>
      <c r="AX1657" s="23">
        <f t="shared" si="4949"/>
        <v>0</v>
      </c>
      <c r="AY1657" s="23">
        <f t="shared" si="4949"/>
        <v>0</v>
      </c>
      <c r="AZ1657" s="23">
        <f t="shared" si="4949"/>
        <v>0</v>
      </c>
      <c r="BA1657" s="24">
        <f t="shared" si="4949"/>
        <v>0</v>
      </c>
    </row>
    <row r="1658" spans="1:53" hidden="1" x14ac:dyDescent="0.25">
      <c r="A1658" s="9">
        <v>7</v>
      </c>
      <c r="C1658" s="1" t="s">
        <v>740</v>
      </c>
      <c r="D1658" s="1" t="s">
        <v>68</v>
      </c>
      <c r="E1658" s="1" t="s">
        <v>130</v>
      </c>
      <c r="F1658" s="1" t="s">
        <v>725</v>
      </c>
      <c r="G1658" s="1" t="s">
        <v>68</v>
      </c>
      <c r="H1658" s="1" t="s">
        <v>136</v>
      </c>
      <c r="I1658" s="1" t="s">
        <v>105</v>
      </c>
      <c r="J1658" s="1" t="s">
        <v>608</v>
      </c>
      <c r="L1658" s="1"/>
      <c r="N1658" s="1">
        <v>1</v>
      </c>
      <c r="O1658" s="1">
        <v>1</v>
      </c>
      <c r="P1658" s="1">
        <v>1</v>
      </c>
      <c r="S1658" s="1">
        <v>1</v>
      </c>
      <c r="T1658" s="1">
        <v>1</v>
      </c>
      <c r="Y1658" s="36"/>
      <c r="AL1658" s="37"/>
      <c r="AM1658" s="37"/>
      <c r="AN1658" s="13" t="s">
        <v>5</v>
      </c>
      <c r="AO1658" s="22"/>
      <c r="AP1658" s="22">
        <v>2000</v>
      </c>
      <c r="AQ1658" s="22"/>
      <c r="AR1658" s="22"/>
      <c r="AS1658" s="22"/>
      <c r="AT1658" s="22"/>
      <c r="AU1658" s="22"/>
      <c r="AV1658" s="22"/>
      <c r="AW1658" s="22"/>
      <c r="AX1658" s="22"/>
      <c r="AY1658" s="22"/>
      <c r="AZ1658" s="22"/>
      <c r="BA1658" s="25"/>
    </row>
    <row r="1659" spans="1:53" hidden="1" x14ac:dyDescent="0.25">
      <c r="A1659" s="9">
        <v>8</v>
      </c>
      <c r="C1659" s="1" t="s">
        <v>740</v>
      </c>
      <c r="D1659" s="1" t="s">
        <v>68</v>
      </c>
      <c r="E1659" s="1" t="s">
        <v>130</v>
      </c>
      <c r="F1659" s="1" t="s">
        <v>725</v>
      </c>
      <c r="G1659" s="1" t="s">
        <v>68</v>
      </c>
      <c r="H1659" s="1" t="s">
        <v>136</v>
      </c>
      <c r="I1659" s="1" t="s">
        <v>105</v>
      </c>
      <c r="J1659" s="1" t="s">
        <v>608</v>
      </c>
      <c r="L1659" s="1"/>
      <c r="N1659" s="1">
        <v>1</v>
      </c>
      <c r="O1659" s="1">
        <v>1</v>
      </c>
      <c r="P1659" s="1">
        <v>1</v>
      </c>
      <c r="S1659" s="1">
        <v>1</v>
      </c>
      <c r="T1659" s="1">
        <v>1</v>
      </c>
      <c r="Y1659" s="36"/>
      <c r="AL1659" s="37"/>
      <c r="AM1659" s="37"/>
      <c r="AN1659" s="12" t="s">
        <v>6</v>
      </c>
      <c r="AO1659" s="23"/>
      <c r="AP1659" s="23"/>
      <c r="AQ1659" s="23"/>
      <c r="AR1659" s="23"/>
      <c r="AS1659" s="23"/>
      <c r="AT1659" s="23"/>
      <c r="AU1659" s="23"/>
      <c r="AV1659" s="23"/>
      <c r="AW1659" s="23"/>
      <c r="AX1659" s="23"/>
      <c r="AY1659" s="23"/>
      <c r="AZ1659" s="23"/>
      <c r="BA1659" s="24"/>
    </row>
    <row r="1660" spans="1:53" ht="14.4" hidden="1" thickBot="1" x14ac:dyDescent="0.3">
      <c r="A1660" s="11">
        <v>9</v>
      </c>
      <c r="C1660" s="1" t="s">
        <v>740</v>
      </c>
      <c r="D1660" s="1" t="s">
        <v>68</v>
      </c>
      <c r="E1660" s="1" t="s">
        <v>130</v>
      </c>
      <c r="F1660" s="1" t="s">
        <v>725</v>
      </c>
      <c r="G1660" s="1" t="s">
        <v>68</v>
      </c>
      <c r="H1660" s="1" t="s">
        <v>136</v>
      </c>
      <c r="I1660" s="1" t="s">
        <v>105</v>
      </c>
      <c r="J1660" s="1" t="s">
        <v>608</v>
      </c>
      <c r="L1660" s="1"/>
      <c r="N1660" s="1">
        <v>1</v>
      </c>
      <c r="O1660" s="1">
        <v>1</v>
      </c>
      <c r="P1660" s="1">
        <v>1</v>
      </c>
      <c r="S1660" s="1">
        <v>1</v>
      </c>
      <c r="T1660" s="1">
        <v>1</v>
      </c>
      <c r="Y1660" s="36"/>
      <c r="AL1660" s="37"/>
      <c r="AM1660" s="37"/>
      <c r="AN1660" s="27" t="s">
        <v>7</v>
      </c>
      <c r="AO1660" s="28"/>
      <c r="AP1660" s="28"/>
      <c r="AQ1660" s="28"/>
      <c r="AR1660" s="28"/>
      <c r="AS1660" s="28"/>
      <c r="AT1660" s="28"/>
      <c r="AU1660" s="28"/>
      <c r="AV1660" s="28"/>
      <c r="AW1660" s="28"/>
      <c r="AX1660" s="28"/>
      <c r="AY1660" s="28"/>
      <c r="AZ1660" s="28"/>
      <c r="BA1660" s="29"/>
    </row>
    <row r="1661" spans="1:53" ht="15" hidden="1" thickTop="1" thickBot="1" x14ac:dyDescent="0.3">
      <c r="A1661" s="6">
        <v>1</v>
      </c>
      <c r="B1661" s="14">
        <v>185</v>
      </c>
      <c r="C1661" s="7" t="s">
        <v>740</v>
      </c>
      <c r="D1661" s="7" t="s">
        <v>68</v>
      </c>
      <c r="E1661" s="7" t="s">
        <v>130</v>
      </c>
      <c r="F1661" s="7" t="s">
        <v>725</v>
      </c>
      <c r="G1661" s="7" t="s">
        <v>68</v>
      </c>
      <c r="H1661" s="7" t="s">
        <v>136</v>
      </c>
      <c r="I1661" s="7" t="s">
        <v>64</v>
      </c>
      <c r="J1661" s="7" t="s">
        <v>608</v>
      </c>
      <c r="K1661" s="7" t="s">
        <v>747</v>
      </c>
      <c r="L1661" s="31" t="s">
        <v>748</v>
      </c>
      <c r="M1661" s="7" t="s">
        <v>749</v>
      </c>
      <c r="N1661" s="7"/>
      <c r="O1661" s="7"/>
      <c r="P1661" s="7"/>
      <c r="Q1661" s="7">
        <v>1</v>
      </c>
      <c r="R1661" s="7">
        <v>1</v>
      </c>
      <c r="S1661" s="7"/>
      <c r="T1661" s="7"/>
      <c r="U1661" s="7"/>
      <c r="V1661" s="8" t="s">
        <v>135</v>
      </c>
      <c r="W1661" s="8">
        <v>3.25</v>
      </c>
      <c r="X1661" s="38">
        <v>0</v>
      </c>
      <c r="Y1661" s="42">
        <f t="shared" ref="Y1661" ca="1" si="4950">$L$3+AL1661</f>
        <v>42068</v>
      </c>
      <c r="Z1661" s="1" t="s">
        <v>139</v>
      </c>
      <c r="AA1661" s="1" t="s">
        <v>743</v>
      </c>
      <c r="AB1661" s="1">
        <v>0</v>
      </c>
      <c r="AL1661" s="2">
        <v>8</v>
      </c>
      <c r="AM1661" s="4">
        <v>1</v>
      </c>
      <c r="AN1661" s="39" t="s">
        <v>0</v>
      </c>
      <c r="AO1661" s="43"/>
      <c r="AP1661" s="43">
        <f t="shared" ref="AP1661:BA1661" si="4951">IF(AQ1666+AP1665+AP1667-AO1662&lt;0,0,MAX((AQ1666+AP1665+AP1667-AO1662),$AM1670))</f>
        <v>0</v>
      </c>
      <c r="AQ1661" s="43">
        <f t="shared" si="4951"/>
        <v>0</v>
      </c>
      <c r="AR1661" s="43">
        <f t="shared" si="4951"/>
        <v>0</v>
      </c>
      <c r="AS1661" s="43">
        <f t="shared" si="4951"/>
        <v>0</v>
      </c>
      <c r="AT1661" s="43">
        <f t="shared" si="4951"/>
        <v>0</v>
      </c>
      <c r="AU1661" s="43">
        <f t="shared" si="4951"/>
        <v>0</v>
      </c>
      <c r="AV1661" s="43">
        <f t="shared" si="4951"/>
        <v>0</v>
      </c>
      <c r="AW1661" s="43">
        <f t="shared" si="4951"/>
        <v>0</v>
      </c>
      <c r="AX1661" s="43">
        <f t="shared" si="4951"/>
        <v>0</v>
      </c>
      <c r="AY1661" s="43">
        <f t="shared" si="4951"/>
        <v>0</v>
      </c>
      <c r="AZ1661" s="43">
        <f t="shared" si="4951"/>
        <v>0</v>
      </c>
      <c r="BA1661" s="26">
        <f t="shared" si="4951"/>
        <v>0</v>
      </c>
    </row>
    <row r="1662" spans="1:53" x14ac:dyDescent="0.25">
      <c r="A1662" s="9">
        <v>2</v>
      </c>
      <c r="C1662" s="1" t="s">
        <v>740</v>
      </c>
      <c r="D1662" s="1" t="s">
        <v>68</v>
      </c>
      <c r="E1662" s="1" t="s">
        <v>130</v>
      </c>
      <c r="F1662" s="1" t="s">
        <v>725</v>
      </c>
      <c r="G1662" s="1" t="s">
        <v>68</v>
      </c>
      <c r="H1662" s="1" t="s">
        <v>136</v>
      </c>
      <c r="I1662" s="1" t="s">
        <v>64</v>
      </c>
      <c r="J1662" s="1" t="s">
        <v>608</v>
      </c>
      <c r="Q1662" s="1">
        <v>1</v>
      </c>
      <c r="R1662" s="1">
        <v>1</v>
      </c>
      <c r="Y1662" s="36"/>
      <c r="AL1662" s="37"/>
      <c r="AM1662" s="37"/>
      <c r="AN1662" s="12" t="s">
        <v>1</v>
      </c>
      <c r="AO1662" s="44">
        <v>50000</v>
      </c>
      <c r="AP1662" s="44">
        <f t="shared" ref="AP1662" si="4952">AO1662+AP1661-AP1667-AP1665</f>
        <v>46149</v>
      </c>
      <c r="AQ1662" s="44">
        <f t="shared" ref="AQ1662" si="4953">AP1662+AQ1661-AQ1667-AQ1665</f>
        <v>44037</v>
      </c>
      <c r="AR1662" s="44">
        <f t="shared" ref="AR1662" si="4954">AQ1662+AR1661-AR1667-AR1665</f>
        <v>41737</v>
      </c>
      <c r="AS1662" s="44">
        <f t="shared" ref="AS1662" si="4955">AR1662+AS1661-AS1667-AS1665</f>
        <v>39498</v>
      </c>
      <c r="AT1662" s="44">
        <f t="shared" ref="AT1662" si="4956">AS1662+AT1661-AT1667-AT1665</f>
        <v>36716</v>
      </c>
      <c r="AU1662" s="44">
        <f t="shared" ref="AU1662" si="4957">AT1662+AU1661-AU1667-AU1665</f>
        <v>33171</v>
      </c>
      <c r="AV1662" s="44">
        <f t="shared" ref="AV1662" si="4958">AU1662+AV1661-AV1667-AV1665</f>
        <v>29661</v>
      </c>
      <c r="AW1662" s="44">
        <f t="shared" ref="AW1662" si="4959">AV1662+AW1661-AW1667-AW1665</f>
        <v>26311</v>
      </c>
      <c r="AX1662" s="44">
        <f t="shared" ref="AX1662" si="4960">AW1662+AX1661-AX1667-AX1665</f>
        <v>23012</v>
      </c>
      <c r="AY1662" s="44">
        <f t="shared" ref="AY1662" si="4961">AX1662+AY1661-AY1667-AY1665</f>
        <v>20724</v>
      </c>
      <c r="AZ1662" s="44">
        <f t="shared" ref="AZ1662" si="4962">AY1662+AZ1661-AZ1667-AZ1665</f>
        <v>18934</v>
      </c>
      <c r="BA1662" s="23">
        <f t="shared" ref="BA1662" si="4963">AZ1662+BA1661-BA1667-BA1665</f>
        <v>17168</v>
      </c>
    </row>
    <row r="1663" spans="1:53" hidden="1" x14ac:dyDescent="0.25">
      <c r="A1663" s="9">
        <v>3</v>
      </c>
      <c r="C1663" s="1" t="s">
        <v>740</v>
      </c>
      <c r="D1663" s="1" t="s">
        <v>68</v>
      </c>
      <c r="E1663" s="1" t="s">
        <v>130</v>
      </c>
      <c r="F1663" s="1" t="s">
        <v>725</v>
      </c>
      <c r="G1663" s="1" t="s">
        <v>68</v>
      </c>
      <c r="H1663" s="1" t="s">
        <v>136</v>
      </c>
      <c r="I1663" s="1" t="s">
        <v>64</v>
      </c>
      <c r="J1663" s="1" t="s">
        <v>608</v>
      </c>
      <c r="Q1663" s="1">
        <v>1</v>
      </c>
      <c r="R1663" s="1">
        <v>1</v>
      </c>
      <c r="Y1663" s="36"/>
      <c r="AL1663" s="37"/>
      <c r="AM1663" s="37"/>
      <c r="AN1663" s="13" t="s">
        <v>3</v>
      </c>
      <c r="AO1663" s="45"/>
      <c r="AP1663" s="45">
        <f t="shared" ref="AP1663" si="4964">(AP1662/AQ1665)*30</f>
        <v>655.52556818181824</v>
      </c>
      <c r="AQ1663" s="45">
        <f t="shared" ref="AQ1663" si="4965">(AQ1662/AR1665)*30</f>
        <v>574.39565217391305</v>
      </c>
      <c r="AR1663" s="45">
        <f t="shared" ref="AR1663" si="4966">(AR1662/AS1665)*30</f>
        <v>559.22733363108523</v>
      </c>
      <c r="AS1663" s="45">
        <f t="shared" ref="AS1663" si="4967">(AS1662/AT1665)*30</f>
        <v>425.9309849029475</v>
      </c>
      <c r="AT1663" s="45">
        <f t="shared" ref="AT1663" si="4968">(AT1662/AU1665)*30</f>
        <v>310.71368124118476</v>
      </c>
      <c r="AU1663" s="45">
        <f t="shared" ref="AU1663" si="4969">(AU1662/AV1665)*30</f>
        <v>283.5128205128205</v>
      </c>
      <c r="AV1663" s="45">
        <f t="shared" ref="AV1663" si="4970">(AV1662/AW1665)*30</f>
        <v>265.62089552238808</v>
      </c>
      <c r="AW1663" s="45">
        <f t="shared" ref="AW1663" si="4971">(AW1662/AX1665)*30</f>
        <v>239.26341315550167</v>
      </c>
      <c r="AX1663" s="45">
        <f t="shared" ref="AX1663" si="4972">(AX1662/AY1665)*30</f>
        <v>301.73076923076923</v>
      </c>
      <c r="AY1663" s="45">
        <f t="shared" ref="AY1663" si="4973">(AY1662/AZ1665)*30</f>
        <v>347.32960893854749</v>
      </c>
      <c r="AZ1663" s="45">
        <f t="shared" ref="AZ1663" si="4974">(AZ1662/BA1665)*30</f>
        <v>321.64212910532279</v>
      </c>
      <c r="BA1663" s="25" t="e">
        <f t="shared" ref="BA1663" si="4975">(BA1662/BB1665)*30</f>
        <v>#DIV/0!</v>
      </c>
    </row>
    <row r="1664" spans="1:53" hidden="1" x14ac:dyDescent="0.25">
      <c r="A1664" s="9">
        <v>4</v>
      </c>
      <c r="C1664" s="1" t="s">
        <v>740</v>
      </c>
      <c r="D1664" s="1" t="s">
        <v>68</v>
      </c>
      <c r="E1664" s="1" t="s">
        <v>130</v>
      </c>
      <c r="F1664" s="1" t="s">
        <v>725</v>
      </c>
      <c r="G1664" s="1" t="s">
        <v>68</v>
      </c>
      <c r="H1664" s="1" t="s">
        <v>136</v>
      </c>
      <c r="I1664" s="1" t="s">
        <v>64</v>
      </c>
      <c r="J1664" s="1" t="s">
        <v>608</v>
      </c>
      <c r="Q1664" s="1">
        <v>1</v>
      </c>
      <c r="R1664" s="1">
        <v>1</v>
      </c>
      <c r="Y1664" s="36"/>
      <c r="AL1664" s="37"/>
      <c r="AM1664" s="37"/>
      <c r="AN1664" s="12" t="s">
        <v>944</v>
      </c>
      <c r="AO1664" s="44"/>
      <c r="AP1664" s="44"/>
      <c r="AQ1664" s="44"/>
      <c r="AR1664" s="44"/>
      <c r="AS1664" s="44"/>
      <c r="AT1664" s="44"/>
      <c r="AU1664" s="44"/>
      <c r="AV1664" s="44"/>
      <c r="AW1664" s="44"/>
      <c r="AX1664" s="44"/>
      <c r="AY1664" s="44"/>
      <c r="AZ1664" s="44"/>
      <c r="BA1664" s="24"/>
    </row>
    <row r="1665" spans="1:53" hidden="1" x14ac:dyDescent="0.25">
      <c r="A1665" s="9">
        <v>5</v>
      </c>
      <c r="C1665" s="1" t="s">
        <v>740</v>
      </c>
      <c r="D1665" s="1" t="s">
        <v>68</v>
      </c>
      <c r="E1665" s="1" t="s">
        <v>130</v>
      </c>
      <c r="F1665" s="1" t="s">
        <v>725</v>
      </c>
      <c r="G1665" s="1" t="s">
        <v>68</v>
      </c>
      <c r="H1665" s="1" t="s">
        <v>136</v>
      </c>
      <c r="I1665" s="1" t="s">
        <v>64</v>
      </c>
      <c r="J1665" s="1" t="s">
        <v>608</v>
      </c>
      <c r="Q1665" s="1">
        <v>1</v>
      </c>
      <c r="R1665" s="1">
        <v>1</v>
      </c>
      <c r="Y1665" s="36"/>
      <c r="AL1665" s="37"/>
      <c r="AM1665" s="37"/>
      <c r="AN1665" s="13" t="s">
        <v>2</v>
      </c>
      <c r="AO1665" s="22"/>
      <c r="AP1665" s="22">
        <f>MPS!P$6*'Purshasing (2)'!$N1661+MPS!P$7*'Purshasing (2)'!$O1661+MPS!P$8*'Purshasing (2)'!$P1661+MPS!P$9*'Purshasing (2)'!$Q1661+MPS!P$10*'Purshasing (2)'!$R1661+MPS!P$11*'Purshasing (2)'!$S1661+MPS!P$12*'Purshasing (2)'!$T1661</f>
        <v>1851</v>
      </c>
      <c r="AQ1665" s="22">
        <f>MPS!Q$6*'Purshasing (2)'!$N1661+MPS!Q$7*'Purshasing (2)'!$O1661+MPS!Q$8*'Purshasing (2)'!$P1661+MPS!Q$9*'Purshasing (2)'!$Q1661+MPS!Q$10*'Purshasing (2)'!$R1661+MPS!Q$11*'Purshasing (2)'!$S1661+MPS!Q$12*'Purshasing (2)'!$T1661</f>
        <v>2112</v>
      </c>
      <c r="AR1665" s="22">
        <f>MPS!R$6*'Purshasing (2)'!$N1661+MPS!R$7*'Purshasing (2)'!$O1661+MPS!R$8*'Purshasing (2)'!$P1661+MPS!R$9*'Purshasing (2)'!$Q1661+MPS!R$10*'Purshasing (2)'!$R1661+MPS!R$11*'Purshasing (2)'!$S1661+MPS!R$12*'Purshasing (2)'!$T1661</f>
        <v>2300</v>
      </c>
      <c r="AS1665" s="22">
        <f>MPS!S$6*'Purshasing (2)'!$N1661+MPS!S$7*'Purshasing (2)'!$O1661+MPS!S$8*'Purshasing (2)'!$P1661+MPS!S$9*'Purshasing (2)'!$Q1661+MPS!S$10*'Purshasing (2)'!$R1661+MPS!S$11*'Purshasing (2)'!$S1661+MPS!S$12*'Purshasing (2)'!$T1661</f>
        <v>2239</v>
      </c>
      <c r="AT1665" s="22">
        <f>MPS!T$6*'Purshasing (2)'!$N1661+MPS!T$7*'Purshasing (2)'!$O1661+MPS!T$8*'Purshasing (2)'!$P1661+MPS!T$9*'Purshasing (2)'!$Q1661+MPS!T$10*'Purshasing (2)'!$R1661+MPS!T$11*'Purshasing (2)'!$S1661+MPS!T$12*'Purshasing (2)'!$T1661</f>
        <v>2782</v>
      </c>
      <c r="AU1665" s="22">
        <f>MPS!U$6*'Purshasing (2)'!$N1661+MPS!U$7*'Purshasing (2)'!$O1661+MPS!U$8*'Purshasing (2)'!$P1661+MPS!U$9*'Purshasing (2)'!$Q1661+MPS!U$10*'Purshasing (2)'!$R1661+MPS!U$11*'Purshasing (2)'!$S1661+MPS!U$12*'Purshasing (2)'!$T1661</f>
        <v>3545</v>
      </c>
      <c r="AV1665" s="22">
        <f>MPS!V$6*'Purshasing (2)'!$N1661+MPS!V$7*'Purshasing (2)'!$O1661+MPS!V$8*'Purshasing (2)'!$P1661+MPS!V$9*'Purshasing (2)'!$Q1661+MPS!V$10*'Purshasing (2)'!$R1661+MPS!V$11*'Purshasing (2)'!$S1661+MPS!V$12*'Purshasing (2)'!$T1661</f>
        <v>3510</v>
      </c>
      <c r="AW1665" s="22">
        <f>MPS!W$6*'Purshasing (2)'!$N1661+MPS!W$7*'Purshasing (2)'!$O1661+MPS!W$8*'Purshasing (2)'!$P1661+MPS!W$9*'Purshasing (2)'!$Q1661+MPS!W$10*'Purshasing (2)'!$R1661+MPS!W$11*'Purshasing (2)'!$S1661+MPS!W$12*'Purshasing (2)'!$T1661</f>
        <v>3350</v>
      </c>
      <c r="AX1665" s="22">
        <f>MPS!X$6*'Purshasing (2)'!$N1661+MPS!X$7*'Purshasing (2)'!$O1661+MPS!X$8*'Purshasing (2)'!$P1661+MPS!X$9*'Purshasing (2)'!$Q1661+MPS!X$10*'Purshasing (2)'!$R1661+MPS!X$11*'Purshasing (2)'!$S1661+MPS!X$12*'Purshasing (2)'!$T1661</f>
        <v>3299</v>
      </c>
      <c r="AY1665" s="22">
        <f>MPS!Y$6*'Purshasing (2)'!$N1661+MPS!Y$7*'Purshasing (2)'!$O1661+MPS!Y$8*'Purshasing (2)'!$P1661+MPS!Y$9*'Purshasing (2)'!$Q1661+MPS!Y$10*'Purshasing (2)'!$R1661+MPS!Y$11*'Purshasing (2)'!$S1661+MPS!Y$12*'Purshasing (2)'!$T1661</f>
        <v>2288</v>
      </c>
      <c r="AZ1665" s="22">
        <f>MPS!Z$6*'Purshasing (2)'!$N1661+MPS!Z$7*'Purshasing (2)'!$O1661+MPS!Z$8*'Purshasing (2)'!$P1661+MPS!Z$9*'Purshasing (2)'!$Q1661+MPS!Z$10*'Purshasing (2)'!$R1661+MPS!Z$11*'Purshasing (2)'!$S1661+MPS!Z$12*'Purshasing (2)'!$T1661</f>
        <v>1790</v>
      </c>
      <c r="BA1665" s="25">
        <f>MPS!AA$6*'Purshasing (2)'!$N1661+MPS!AA$7*'Purshasing (2)'!$O1661+MPS!AA$8*'Purshasing (2)'!$P1661+MPS!AA$9*'Purshasing (2)'!$Q1661+MPS!AA$10*'Purshasing (2)'!$R1661+MPS!AA$11*'Purshasing (2)'!$S1661+MPS!AA$12*'Purshasing (2)'!$T1661</f>
        <v>1766</v>
      </c>
    </row>
    <row r="1666" spans="1:53" hidden="1" x14ac:dyDescent="0.25">
      <c r="A1666" s="9">
        <v>6</v>
      </c>
      <c r="C1666" s="1" t="s">
        <v>740</v>
      </c>
      <c r="D1666" s="1" t="s">
        <v>68</v>
      </c>
      <c r="E1666" s="1" t="s">
        <v>130</v>
      </c>
      <c r="F1666" s="1" t="s">
        <v>725</v>
      </c>
      <c r="G1666" s="1" t="s">
        <v>68</v>
      </c>
      <c r="H1666" s="1" t="s">
        <v>136</v>
      </c>
      <c r="I1666" s="1" t="s">
        <v>64</v>
      </c>
      <c r="J1666" s="1" t="s">
        <v>608</v>
      </c>
      <c r="L1666" s="1"/>
      <c r="Q1666" s="1">
        <v>1</v>
      </c>
      <c r="R1666" s="1">
        <v>1</v>
      </c>
      <c r="Y1666" s="36"/>
      <c r="AL1666" s="37"/>
      <c r="AM1666" s="37"/>
      <c r="AN1666" s="12" t="s">
        <v>4</v>
      </c>
      <c r="AO1666" s="23"/>
      <c r="AP1666" s="23">
        <f t="shared" ref="AP1666:BA1666" si="4976">(AQ1665/30)*$X1661</f>
        <v>0</v>
      </c>
      <c r="AQ1666" s="23">
        <f t="shared" si="4976"/>
        <v>0</v>
      </c>
      <c r="AR1666" s="23">
        <f t="shared" si="4976"/>
        <v>0</v>
      </c>
      <c r="AS1666" s="23">
        <f t="shared" si="4976"/>
        <v>0</v>
      </c>
      <c r="AT1666" s="23">
        <f t="shared" si="4976"/>
        <v>0</v>
      </c>
      <c r="AU1666" s="23">
        <f t="shared" si="4976"/>
        <v>0</v>
      </c>
      <c r="AV1666" s="23">
        <f t="shared" si="4976"/>
        <v>0</v>
      </c>
      <c r="AW1666" s="23">
        <f t="shared" si="4976"/>
        <v>0</v>
      </c>
      <c r="AX1666" s="23">
        <f t="shared" si="4976"/>
        <v>0</v>
      </c>
      <c r="AY1666" s="23">
        <f t="shared" si="4976"/>
        <v>0</v>
      </c>
      <c r="AZ1666" s="23">
        <f t="shared" si="4976"/>
        <v>0</v>
      </c>
      <c r="BA1666" s="24">
        <f t="shared" si="4976"/>
        <v>0</v>
      </c>
    </row>
    <row r="1667" spans="1:53" hidden="1" x14ac:dyDescent="0.25">
      <c r="A1667" s="9">
        <v>7</v>
      </c>
      <c r="C1667" s="1" t="s">
        <v>740</v>
      </c>
      <c r="D1667" s="1" t="s">
        <v>68</v>
      </c>
      <c r="E1667" s="1" t="s">
        <v>130</v>
      </c>
      <c r="F1667" s="1" t="s">
        <v>725</v>
      </c>
      <c r="G1667" s="1" t="s">
        <v>68</v>
      </c>
      <c r="H1667" s="1" t="s">
        <v>136</v>
      </c>
      <c r="I1667" s="1" t="s">
        <v>64</v>
      </c>
      <c r="J1667" s="1" t="s">
        <v>608</v>
      </c>
      <c r="L1667" s="1"/>
      <c r="Q1667" s="1">
        <v>1</v>
      </c>
      <c r="R1667" s="1">
        <v>1</v>
      </c>
      <c r="Y1667" s="36"/>
      <c r="AL1667" s="37"/>
      <c r="AM1667" s="37"/>
      <c r="AN1667" s="13" t="s">
        <v>5</v>
      </c>
      <c r="AO1667" s="22"/>
      <c r="AP1667" s="22">
        <v>2000</v>
      </c>
      <c r="AQ1667" s="22"/>
      <c r="AR1667" s="22"/>
      <c r="AS1667" s="22"/>
      <c r="AT1667" s="22"/>
      <c r="AU1667" s="22"/>
      <c r="AV1667" s="22"/>
      <c r="AW1667" s="22"/>
      <c r="AX1667" s="22"/>
      <c r="AY1667" s="22"/>
      <c r="AZ1667" s="22"/>
      <c r="BA1667" s="25"/>
    </row>
    <row r="1668" spans="1:53" hidden="1" x14ac:dyDescent="0.25">
      <c r="A1668" s="9">
        <v>8</v>
      </c>
      <c r="C1668" s="1" t="s">
        <v>740</v>
      </c>
      <c r="D1668" s="1" t="s">
        <v>68</v>
      </c>
      <c r="E1668" s="1" t="s">
        <v>130</v>
      </c>
      <c r="F1668" s="1" t="s">
        <v>725</v>
      </c>
      <c r="G1668" s="1" t="s">
        <v>68</v>
      </c>
      <c r="H1668" s="1" t="s">
        <v>136</v>
      </c>
      <c r="I1668" s="1" t="s">
        <v>64</v>
      </c>
      <c r="J1668" s="1" t="s">
        <v>608</v>
      </c>
      <c r="L1668" s="1"/>
      <c r="Q1668" s="1">
        <v>1</v>
      </c>
      <c r="R1668" s="1">
        <v>1</v>
      </c>
      <c r="Y1668" s="36"/>
      <c r="AL1668" s="37"/>
      <c r="AM1668" s="37"/>
      <c r="AN1668" s="12" t="s">
        <v>6</v>
      </c>
      <c r="AO1668" s="23"/>
      <c r="AP1668" s="23"/>
      <c r="AQ1668" s="23"/>
      <c r="AR1668" s="23"/>
      <c r="AS1668" s="23"/>
      <c r="AT1668" s="23"/>
      <c r="AU1668" s="23"/>
      <c r="AV1668" s="23"/>
      <c r="AW1668" s="23"/>
      <c r="AX1668" s="23"/>
      <c r="AY1668" s="23"/>
      <c r="AZ1668" s="23"/>
      <c r="BA1668" s="24"/>
    </row>
    <row r="1669" spans="1:53" ht="14.4" hidden="1" thickBot="1" x14ac:dyDescent="0.3">
      <c r="A1669" s="11">
        <v>9</v>
      </c>
      <c r="C1669" s="1" t="s">
        <v>740</v>
      </c>
      <c r="D1669" s="1" t="s">
        <v>68</v>
      </c>
      <c r="E1669" s="1" t="s">
        <v>130</v>
      </c>
      <c r="F1669" s="1" t="s">
        <v>725</v>
      </c>
      <c r="G1669" s="1" t="s">
        <v>68</v>
      </c>
      <c r="H1669" s="1" t="s">
        <v>136</v>
      </c>
      <c r="I1669" s="1" t="s">
        <v>64</v>
      </c>
      <c r="J1669" s="1" t="s">
        <v>608</v>
      </c>
      <c r="L1669" s="1"/>
      <c r="Q1669" s="1">
        <v>1</v>
      </c>
      <c r="R1669" s="1">
        <v>1</v>
      </c>
      <c r="Y1669" s="36"/>
      <c r="AL1669" s="37"/>
      <c r="AM1669" s="37"/>
      <c r="AN1669" s="27" t="s">
        <v>7</v>
      </c>
      <c r="AO1669" s="28"/>
      <c r="AP1669" s="28"/>
      <c r="AQ1669" s="28"/>
      <c r="AR1669" s="28"/>
      <c r="AS1669" s="28"/>
      <c r="AT1669" s="28"/>
      <c r="AU1669" s="28"/>
      <c r="AV1669" s="28"/>
      <c r="AW1669" s="28"/>
      <c r="AX1669" s="28"/>
      <c r="AY1669" s="28"/>
      <c r="AZ1669" s="28"/>
      <c r="BA1669" s="29"/>
    </row>
    <row r="1670" spans="1:53" ht="15" hidden="1" thickTop="1" thickBot="1" x14ac:dyDescent="0.3">
      <c r="A1670" s="6">
        <v>1</v>
      </c>
      <c r="B1670" s="14">
        <v>186</v>
      </c>
      <c r="C1670" s="7" t="s">
        <v>750</v>
      </c>
      <c r="D1670" s="7" t="s">
        <v>68</v>
      </c>
      <c r="E1670" s="7" t="s">
        <v>223</v>
      </c>
      <c r="F1670" s="7" t="s">
        <v>725</v>
      </c>
      <c r="G1670" s="7" t="s">
        <v>45</v>
      </c>
      <c r="H1670" s="7" t="s">
        <v>136</v>
      </c>
      <c r="I1670" s="7" t="s">
        <v>47</v>
      </c>
      <c r="J1670" s="7" t="s">
        <v>444</v>
      </c>
      <c r="K1670" s="7" t="s">
        <v>751</v>
      </c>
      <c r="L1670" s="31" t="s">
        <v>752</v>
      </c>
      <c r="M1670" s="7" t="s">
        <v>753</v>
      </c>
      <c r="N1670" s="7">
        <v>1</v>
      </c>
      <c r="O1670" s="7">
        <v>1</v>
      </c>
      <c r="P1670" s="7">
        <v>1</v>
      </c>
      <c r="Q1670" s="7">
        <v>0</v>
      </c>
      <c r="R1670" s="7">
        <v>0</v>
      </c>
      <c r="S1670" s="7">
        <v>0</v>
      </c>
      <c r="T1670" s="7">
        <v>0</v>
      </c>
      <c r="U1670" s="7"/>
      <c r="V1670" s="8" t="s">
        <v>456</v>
      </c>
      <c r="W1670" s="8">
        <v>9.73</v>
      </c>
      <c r="X1670" s="38">
        <v>0</v>
      </c>
      <c r="Y1670" s="42">
        <f t="shared" ref="Y1670" ca="1" si="4977">$L$3+AL1670</f>
        <v>42068</v>
      </c>
      <c r="Z1670" s="1" t="s">
        <v>139</v>
      </c>
      <c r="AA1670" s="1" t="s">
        <v>449</v>
      </c>
      <c r="AB1670" s="1">
        <v>0</v>
      </c>
      <c r="AL1670" s="2">
        <v>8</v>
      </c>
      <c r="AM1670" s="4">
        <v>1</v>
      </c>
      <c r="AN1670" s="39" t="s">
        <v>0</v>
      </c>
      <c r="AO1670" s="43"/>
      <c r="AP1670" s="43">
        <f t="shared" ref="AP1670:BA1670" si="4978">IF(AQ1675+AP1674+AP1676-AO1671&lt;0,0,MAX((AQ1675+AP1674+AP1676-AO1671),$AM1679))</f>
        <v>0</v>
      </c>
      <c r="AQ1670" s="43">
        <f t="shared" si="4978"/>
        <v>0</v>
      </c>
      <c r="AR1670" s="43">
        <f t="shared" si="4978"/>
        <v>0</v>
      </c>
      <c r="AS1670" s="43">
        <f t="shared" si="4978"/>
        <v>0</v>
      </c>
      <c r="AT1670" s="43">
        <f t="shared" si="4978"/>
        <v>0</v>
      </c>
      <c r="AU1670" s="43">
        <f t="shared" si="4978"/>
        <v>0</v>
      </c>
      <c r="AV1670" s="43">
        <f t="shared" si="4978"/>
        <v>0</v>
      </c>
      <c r="AW1670" s="43">
        <f t="shared" si="4978"/>
        <v>0</v>
      </c>
      <c r="AX1670" s="43">
        <f t="shared" si="4978"/>
        <v>0</v>
      </c>
      <c r="AY1670" s="43">
        <f t="shared" si="4978"/>
        <v>0</v>
      </c>
      <c r="AZ1670" s="43">
        <f t="shared" si="4978"/>
        <v>0</v>
      </c>
      <c r="BA1670" s="26">
        <f t="shared" si="4978"/>
        <v>0</v>
      </c>
    </row>
    <row r="1671" spans="1:53" x14ac:dyDescent="0.25">
      <c r="A1671" s="9">
        <v>2</v>
      </c>
      <c r="C1671" s="1" t="s">
        <v>750</v>
      </c>
      <c r="D1671" s="1" t="s">
        <v>68</v>
      </c>
      <c r="E1671" s="1" t="s">
        <v>223</v>
      </c>
      <c r="F1671" s="1" t="s">
        <v>725</v>
      </c>
      <c r="G1671" s="1" t="s">
        <v>45</v>
      </c>
      <c r="H1671" s="1" t="s">
        <v>136</v>
      </c>
      <c r="I1671" s="1" t="s">
        <v>47</v>
      </c>
      <c r="J1671" s="1" t="s">
        <v>444</v>
      </c>
      <c r="N1671" s="1">
        <v>1</v>
      </c>
      <c r="O1671" s="1">
        <v>1</v>
      </c>
      <c r="P1671" s="1">
        <v>1</v>
      </c>
      <c r="Q1671" s="1">
        <v>0</v>
      </c>
      <c r="R1671" s="1">
        <v>0</v>
      </c>
      <c r="S1671" s="1">
        <v>0</v>
      </c>
      <c r="T1671" s="1">
        <v>0</v>
      </c>
      <c r="Y1671" s="36"/>
      <c r="AL1671" s="37"/>
      <c r="AM1671" s="37"/>
      <c r="AN1671" s="12" t="s">
        <v>1</v>
      </c>
      <c r="AO1671" s="44">
        <v>50000</v>
      </c>
      <c r="AP1671" s="44">
        <f t="shared" ref="AP1671" si="4979">AO1671+AP1670-AP1676-AP1674</f>
        <v>42039</v>
      </c>
      <c r="AQ1671" s="44">
        <f t="shared" ref="AQ1671" si="4980">AP1671+AQ1670-AQ1676-AQ1674</f>
        <v>35419</v>
      </c>
      <c r="AR1671" s="44">
        <f t="shared" ref="AR1671" si="4981">AQ1671+AR1670-AR1676-AR1674</f>
        <v>24099</v>
      </c>
      <c r="AS1671" s="44">
        <f t="shared" ref="AS1671" si="4982">AR1671+AS1670-AS1676-AS1674</f>
        <v>15407</v>
      </c>
      <c r="AT1671" s="44">
        <f t="shared" ref="AT1671" si="4983">AS1671+AT1670-AT1676-AT1674</f>
        <v>15407</v>
      </c>
      <c r="AU1671" s="44">
        <f t="shared" ref="AU1671" si="4984">AT1671+AU1670-AU1676-AU1674</f>
        <v>15407</v>
      </c>
      <c r="AV1671" s="44">
        <f t="shared" ref="AV1671" si="4985">AU1671+AV1670-AV1676-AV1674</f>
        <v>15407</v>
      </c>
      <c r="AW1671" s="44">
        <f t="shared" ref="AW1671" si="4986">AV1671+AW1670-AW1676-AW1674</f>
        <v>15407</v>
      </c>
      <c r="AX1671" s="44">
        <f t="shared" ref="AX1671" si="4987">AW1671+AX1670-AX1676-AX1674</f>
        <v>15407</v>
      </c>
      <c r="AY1671" s="44">
        <f t="shared" ref="AY1671" si="4988">AX1671+AY1670-AY1676-AY1674</f>
        <v>15407</v>
      </c>
      <c r="AZ1671" s="44">
        <f t="shared" ref="AZ1671" si="4989">AY1671+AZ1670-AZ1676-AZ1674</f>
        <v>15407</v>
      </c>
      <c r="BA1671" s="23">
        <f t="shared" ref="BA1671" si="4990">AZ1671+BA1670-BA1676-BA1674</f>
        <v>15407</v>
      </c>
    </row>
    <row r="1672" spans="1:53" hidden="1" x14ac:dyDescent="0.25">
      <c r="A1672" s="9">
        <v>3</v>
      </c>
      <c r="C1672" s="1" t="s">
        <v>750</v>
      </c>
      <c r="D1672" s="1" t="s">
        <v>68</v>
      </c>
      <c r="E1672" s="1" t="s">
        <v>223</v>
      </c>
      <c r="F1672" s="1" t="s">
        <v>725</v>
      </c>
      <c r="G1672" s="1" t="s">
        <v>45</v>
      </c>
      <c r="H1672" s="1" t="s">
        <v>136</v>
      </c>
      <c r="I1672" s="1" t="s">
        <v>47</v>
      </c>
      <c r="J1672" s="1" t="s">
        <v>444</v>
      </c>
      <c r="N1672" s="1">
        <v>1</v>
      </c>
      <c r="O1672" s="1">
        <v>1</v>
      </c>
      <c r="P1672" s="1">
        <v>1</v>
      </c>
      <c r="Q1672" s="1">
        <v>0</v>
      </c>
      <c r="R1672" s="1">
        <v>0</v>
      </c>
      <c r="S1672" s="1">
        <v>0</v>
      </c>
      <c r="T1672" s="1">
        <v>0</v>
      </c>
      <c r="Y1672" s="36"/>
      <c r="AL1672" s="37"/>
      <c r="AM1672" s="37"/>
      <c r="AN1672" s="13" t="s">
        <v>3</v>
      </c>
      <c r="AO1672" s="45"/>
      <c r="AP1672" s="45">
        <f t="shared" ref="AP1672" si="4991">(AP1671/AQ1674)*30</f>
        <v>190.50906344410876</v>
      </c>
      <c r="AQ1672" s="45">
        <f t="shared" ref="AQ1672" si="4992">(AQ1671/AR1674)*30</f>
        <v>93.866607773851598</v>
      </c>
      <c r="AR1672" s="45">
        <f t="shared" ref="AR1672" si="4993">(AR1671/AS1674)*30</f>
        <v>83.176484123331804</v>
      </c>
      <c r="AS1672" s="45" t="e">
        <f t="shared" ref="AS1672" si="4994">(AS1671/AT1674)*30</f>
        <v>#DIV/0!</v>
      </c>
      <c r="AT1672" s="45" t="e">
        <f t="shared" ref="AT1672" si="4995">(AT1671/AU1674)*30</f>
        <v>#DIV/0!</v>
      </c>
      <c r="AU1672" s="45" t="e">
        <f t="shared" ref="AU1672" si="4996">(AU1671/AV1674)*30</f>
        <v>#DIV/0!</v>
      </c>
      <c r="AV1672" s="45" t="e">
        <f t="shared" ref="AV1672" si="4997">(AV1671/AW1674)*30</f>
        <v>#DIV/0!</v>
      </c>
      <c r="AW1672" s="45" t="e">
        <f t="shared" ref="AW1672" si="4998">(AW1671/AX1674)*30</f>
        <v>#DIV/0!</v>
      </c>
      <c r="AX1672" s="45" t="e">
        <f t="shared" ref="AX1672" si="4999">(AX1671/AY1674)*30</f>
        <v>#DIV/0!</v>
      </c>
      <c r="AY1672" s="45" t="e">
        <f t="shared" ref="AY1672" si="5000">(AY1671/AZ1674)*30</f>
        <v>#DIV/0!</v>
      </c>
      <c r="AZ1672" s="45" t="e">
        <f t="shared" ref="AZ1672" si="5001">(AZ1671/BA1674)*30</f>
        <v>#DIV/0!</v>
      </c>
      <c r="BA1672" s="25" t="e">
        <f t="shared" ref="BA1672" si="5002">(BA1671/BB1674)*30</f>
        <v>#DIV/0!</v>
      </c>
    </row>
    <row r="1673" spans="1:53" hidden="1" x14ac:dyDescent="0.25">
      <c r="A1673" s="9">
        <v>4</v>
      </c>
      <c r="C1673" s="1" t="s">
        <v>750</v>
      </c>
      <c r="D1673" s="1" t="s">
        <v>68</v>
      </c>
      <c r="E1673" s="1" t="s">
        <v>223</v>
      </c>
      <c r="F1673" s="1" t="s">
        <v>725</v>
      </c>
      <c r="G1673" s="1" t="s">
        <v>45</v>
      </c>
      <c r="H1673" s="1" t="s">
        <v>136</v>
      </c>
      <c r="I1673" s="1" t="s">
        <v>47</v>
      </c>
      <c r="J1673" s="1" t="s">
        <v>444</v>
      </c>
      <c r="N1673" s="1">
        <v>1</v>
      </c>
      <c r="O1673" s="1">
        <v>1</v>
      </c>
      <c r="P1673" s="1">
        <v>1</v>
      </c>
      <c r="Q1673" s="1">
        <v>0</v>
      </c>
      <c r="R1673" s="1">
        <v>0</v>
      </c>
      <c r="S1673" s="1">
        <v>0</v>
      </c>
      <c r="T1673" s="1">
        <v>0</v>
      </c>
      <c r="Y1673" s="36"/>
      <c r="AL1673" s="37"/>
      <c r="AM1673" s="37"/>
      <c r="AN1673" s="12" t="s">
        <v>944</v>
      </c>
      <c r="AO1673" s="44"/>
      <c r="AP1673" s="44"/>
      <c r="AQ1673" s="44"/>
      <c r="AR1673" s="44"/>
      <c r="AS1673" s="44"/>
      <c r="AT1673" s="44"/>
      <c r="AU1673" s="44"/>
      <c r="AV1673" s="44"/>
      <c r="AW1673" s="44"/>
      <c r="AX1673" s="44"/>
      <c r="AY1673" s="44"/>
      <c r="AZ1673" s="44"/>
      <c r="BA1673" s="24"/>
    </row>
    <row r="1674" spans="1:53" hidden="1" x14ac:dyDescent="0.25">
      <c r="A1674" s="9">
        <v>5</v>
      </c>
      <c r="C1674" s="1" t="s">
        <v>750</v>
      </c>
      <c r="D1674" s="1" t="s">
        <v>68</v>
      </c>
      <c r="E1674" s="1" t="s">
        <v>223</v>
      </c>
      <c r="F1674" s="1" t="s">
        <v>725</v>
      </c>
      <c r="G1674" s="1" t="s">
        <v>45</v>
      </c>
      <c r="H1674" s="1" t="s">
        <v>136</v>
      </c>
      <c r="I1674" s="1" t="s">
        <v>47</v>
      </c>
      <c r="J1674" s="1" t="s">
        <v>444</v>
      </c>
      <c r="N1674" s="1">
        <v>1</v>
      </c>
      <c r="O1674" s="1">
        <v>1</v>
      </c>
      <c r="P1674" s="1">
        <v>1</v>
      </c>
      <c r="Q1674" s="1">
        <v>0</v>
      </c>
      <c r="R1674" s="1">
        <v>0</v>
      </c>
      <c r="S1674" s="1">
        <v>0</v>
      </c>
      <c r="T1674" s="1">
        <v>0</v>
      </c>
      <c r="Y1674" s="36"/>
      <c r="AL1674" s="37"/>
      <c r="AM1674" s="37"/>
      <c r="AN1674" s="13" t="s">
        <v>2</v>
      </c>
      <c r="AO1674" s="22"/>
      <c r="AP1674" s="22">
        <f>MPS!P$6*'Purshasing (2)'!$N1670+MPS!P$7*'Purshasing (2)'!$O1670+MPS!P$8*'Purshasing (2)'!$P1670+MPS!P$9*'Purshasing (2)'!$Q1670+MPS!P$10*'Purshasing (2)'!$R1670+MPS!P$11*'Purshasing (2)'!$S1670+MPS!P$12*'Purshasing (2)'!$T1670</f>
        <v>5961</v>
      </c>
      <c r="AQ1674" s="22">
        <f>MPS!Q$6*'Purshasing (2)'!$N1670+MPS!Q$7*'Purshasing (2)'!$O1670+MPS!Q$8*'Purshasing (2)'!$P1670+MPS!Q$9*'Purshasing (2)'!$Q1670+MPS!Q$10*'Purshasing (2)'!$R1670+MPS!Q$11*'Purshasing (2)'!$S1670+MPS!Q$12*'Purshasing (2)'!$T1670</f>
        <v>6620</v>
      </c>
      <c r="AR1674" s="22">
        <f>MPS!R$6*'Purshasing (2)'!$N1670+MPS!R$7*'Purshasing (2)'!$O1670+MPS!R$8*'Purshasing (2)'!$P1670+MPS!R$9*'Purshasing (2)'!$Q1670+MPS!R$10*'Purshasing (2)'!$R1670+MPS!R$11*'Purshasing (2)'!$S1670+MPS!R$12*'Purshasing (2)'!$T1670</f>
        <v>11320</v>
      </c>
      <c r="AS1674" s="22">
        <f>MPS!S$6*'Purshasing (2)'!$N1670+MPS!S$7*'Purshasing (2)'!$O1670+MPS!S$8*'Purshasing (2)'!$P1670+MPS!S$9*'Purshasing (2)'!$Q1670+MPS!S$10*'Purshasing (2)'!$R1670+MPS!S$11*'Purshasing (2)'!$S1670+MPS!S$12*'Purshasing (2)'!$T1670</f>
        <v>8692</v>
      </c>
      <c r="AT1674" s="22">
        <f>MPS!T$6*'Purshasing (2)'!$N1670+MPS!T$7*'Purshasing (2)'!$O1670+MPS!T$8*'Purshasing (2)'!$P1670+MPS!T$9*'Purshasing (2)'!$Q1670+MPS!T$10*'Purshasing (2)'!$R1670+MPS!T$11*'Purshasing (2)'!$S1670+MPS!T$12*'Purshasing (2)'!$T1670</f>
        <v>0</v>
      </c>
      <c r="AU1674" s="22">
        <f>MPS!U$6*'Purshasing (2)'!$N1670+MPS!U$7*'Purshasing (2)'!$O1670+MPS!U$8*'Purshasing (2)'!$P1670+MPS!U$9*'Purshasing (2)'!$Q1670+MPS!U$10*'Purshasing (2)'!$R1670+MPS!U$11*'Purshasing (2)'!$S1670+MPS!U$12*'Purshasing (2)'!$T1670</f>
        <v>0</v>
      </c>
      <c r="AV1674" s="22">
        <f>MPS!V$6*'Purshasing (2)'!$N1670+MPS!V$7*'Purshasing (2)'!$O1670+MPS!V$8*'Purshasing (2)'!$P1670+MPS!V$9*'Purshasing (2)'!$Q1670+MPS!V$10*'Purshasing (2)'!$R1670+MPS!V$11*'Purshasing (2)'!$S1670+MPS!V$12*'Purshasing (2)'!$T1670</f>
        <v>0</v>
      </c>
      <c r="AW1674" s="22">
        <f>MPS!W$6*'Purshasing (2)'!$N1670+MPS!W$7*'Purshasing (2)'!$O1670+MPS!W$8*'Purshasing (2)'!$P1670+MPS!W$9*'Purshasing (2)'!$Q1670+MPS!W$10*'Purshasing (2)'!$R1670+MPS!W$11*'Purshasing (2)'!$S1670+MPS!W$12*'Purshasing (2)'!$T1670</f>
        <v>0</v>
      </c>
      <c r="AX1674" s="22">
        <f>MPS!X$6*'Purshasing (2)'!$N1670+MPS!X$7*'Purshasing (2)'!$O1670+MPS!X$8*'Purshasing (2)'!$P1670+MPS!X$9*'Purshasing (2)'!$Q1670+MPS!X$10*'Purshasing (2)'!$R1670+MPS!X$11*'Purshasing (2)'!$S1670+MPS!X$12*'Purshasing (2)'!$T1670</f>
        <v>0</v>
      </c>
      <c r="AY1674" s="22">
        <f>MPS!Y$6*'Purshasing (2)'!$N1670+MPS!Y$7*'Purshasing (2)'!$O1670+MPS!Y$8*'Purshasing (2)'!$P1670+MPS!Y$9*'Purshasing (2)'!$Q1670+MPS!Y$10*'Purshasing (2)'!$R1670+MPS!Y$11*'Purshasing (2)'!$S1670+MPS!Y$12*'Purshasing (2)'!$T1670</f>
        <v>0</v>
      </c>
      <c r="AZ1674" s="22">
        <f>MPS!Z$6*'Purshasing (2)'!$N1670+MPS!Z$7*'Purshasing (2)'!$O1670+MPS!Z$8*'Purshasing (2)'!$P1670+MPS!Z$9*'Purshasing (2)'!$Q1670+MPS!Z$10*'Purshasing (2)'!$R1670+MPS!Z$11*'Purshasing (2)'!$S1670+MPS!Z$12*'Purshasing (2)'!$T1670</f>
        <v>0</v>
      </c>
      <c r="BA1674" s="25">
        <f>MPS!AA$6*'Purshasing (2)'!$N1670+MPS!AA$7*'Purshasing (2)'!$O1670+MPS!AA$8*'Purshasing (2)'!$P1670+MPS!AA$9*'Purshasing (2)'!$Q1670+MPS!AA$10*'Purshasing (2)'!$R1670+MPS!AA$11*'Purshasing (2)'!$S1670+MPS!AA$12*'Purshasing (2)'!$T1670</f>
        <v>0</v>
      </c>
    </row>
    <row r="1675" spans="1:53" hidden="1" x14ac:dyDescent="0.25">
      <c r="A1675" s="9">
        <v>6</v>
      </c>
      <c r="C1675" s="1" t="s">
        <v>750</v>
      </c>
      <c r="D1675" s="1" t="s">
        <v>68</v>
      </c>
      <c r="E1675" s="1" t="s">
        <v>223</v>
      </c>
      <c r="F1675" s="1" t="s">
        <v>725</v>
      </c>
      <c r="G1675" s="1" t="s">
        <v>45</v>
      </c>
      <c r="H1675" s="1" t="s">
        <v>136</v>
      </c>
      <c r="I1675" s="1" t="s">
        <v>47</v>
      </c>
      <c r="J1675" s="1" t="s">
        <v>444</v>
      </c>
      <c r="L1675" s="1"/>
      <c r="N1675" s="1">
        <v>1</v>
      </c>
      <c r="O1675" s="1">
        <v>1</v>
      </c>
      <c r="P1675" s="1">
        <v>1</v>
      </c>
      <c r="Q1675" s="1">
        <v>0</v>
      </c>
      <c r="R1675" s="1">
        <v>0</v>
      </c>
      <c r="S1675" s="1">
        <v>0</v>
      </c>
      <c r="T1675" s="1">
        <v>0</v>
      </c>
      <c r="Y1675" s="36"/>
      <c r="AL1675" s="37"/>
      <c r="AM1675" s="37"/>
      <c r="AN1675" s="12" t="s">
        <v>4</v>
      </c>
      <c r="AO1675" s="23"/>
      <c r="AP1675" s="23">
        <f t="shared" ref="AP1675:BA1675" si="5003">(AQ1674/30)*$X1670</f>
        <v>0</v>
      </c>
      <c r="AQ1675" s="23">
        <f t="shared" si="5003"/>
        <v>0</v>
      </c>
      <c r="AR1675" s="23">
        <f t="shared" si="5003"/>
        <v>0</v>
      </c>
      <c r="AS1675" s="23">
        <f t="shared" si="5003"/>
        <v>0</v>
      </c>
      <c r="AT1675" s="23">
        <f t="shared" si="5003"/>
        <v>0</v>
      </c>
      <c r="AU1675" s="23">
        <f t="shared" si="5003"/>
        <v>0</v>
      </c>
      <c r="AV1675" s="23">
        <f t="shared" si="5003"/>
        <v>0</v>
      </c>
      <c r="AW1675" s="23">
        <f t="shared" si="5003"/>
        <v>0</v>
      </c>
      <c r="AX1675" s="23">
        <f t="shared" si="5003"/>
        <v>0</v>
      </c>
      <c r="AY1675" s="23">
        <f t="shared" si="5003"/>
        <v>0</v>
      </c>
      <c r="AZ1675" s="23">
        <f t="shared" si="5003"/>
        <v>0</v>
      </c>
      <c r="BA1675" s="24">
        <f t="shared" si="5003"/>
        <v>0</v>
      </c>
    </row>
    <row r="1676" spans="1:53" hidden="1" x14ac:dyDescent="0.25">
      <c r="A1676" s="9">
        <v>7</v>
      </c>
      <c r="C1676" s="1" t="s">
        <v>750</v>
      </c>
      <c r="D1676" s="1" t="s">
        <v>68</v>
      </c>
      <c r="E1676" s="1" t="s">
        <v>223</v>
      </c>
      <c r="F1676" s="1" t="s">
        <v>725</v>
      </c>
      <c r="G1676" s="1" t="s">
        <v>45</v>
      </c>
      <c r="H1676" s="1" t="s">
        <v>136</v>
      </c>
      <c r="I1676" s="1" t="s">
        <v>47</v>
      </c>
      <c r="J1676" s="1" t="s">
        <v>444</v>
      </c>
      <c r="L1676" s="1"/>
      <c r="N1676" s="1">
        <v>1</v>
      </c>
      <c r="O1676" s="1">
        <v>1</v>
      </c>
      <c r="P1676" s="1">
        <v>1</v>
      </c>
      <c r="Q1676" s="1">
        <v>0</v>
      </c>
      <c r="R1676" s="1">
        <v>0</v>
      </c>
      <c r="S1676" s="1">
        <v>0</v>
      </c>
      <c r="T1676" s="1">
        <v>0</v>
      </c>
      <c r="Y1676" s="36"/>
      <c r="AL1676" s="37"/>
      <c r="AM1676" s="37"/>
      <c r="AN1676" s="13" t="s">
        <v>5</v>
      </c>
      <c r="AO1676" s="22"/>
      <c r="AP1676" s="22">
        <v>2000</v>
      </c>
      <c r="AQ1676" s="22"/>
      <c r="AR1676" s="22"/>
      <c r="AS1676" s="22"/>
      <c r="AT1676" s="22"/>
      <c r="AU1676" s="22"/>
      <c r="AV1676" s="22"/>
      <c r="AW1676" s="22"/>
      <c r="AX1676" s="22"/>
      <c r="AY1676" s="22"/>
      <c r="AZ1676" s="22"/>
      <c r="BA1676" s="25"/>
    </row>
    <row r="1677" spans="1:53" hidden="1" x14ac:dyDescent="0.25">
      <c r="A1677" s="9">
        <v>8</v>
      </c>
      <c r="C1677" s="1" t="s">
        <v>750</v>
      </c>
      <c r="D1677" s="1" t="s">
        <v>68</v>
      </c>
      <c r="E1677" s="1" t="s">
        <v>223</v>
      </c>
      <c r="F1677" s="1" t="s">
        <v>725</v>
      </c>
      <c r="G1677" s="1" t="s">
        <v>45</v>
      </c>
      <c r="H1677" s="1" t="s">
        <v>136</v>
      </c>
      <c r="I1677" s="1" t="s">
        <v>47</v>
      </c>
      <c r="J1677" s="1" t="s">
        <v>444</v>
      </c>
      <c r="L1677" s="1"/>
      <c r="N1677" s="1">
        <v>1</v>
      </c>
      <c r="O1677" s="1">
        <v>1</v>
      </c>
      <c r="P1677" s="1">
        <v>1</v>
      </c>
      <c r="Q1677" s="1">
        <v>0</v>
      </c>
      <c r="R1677" s="1">
        <v>0</v>
      </c>
      <c r="S1677" s="1">
        <v>0</v>
      </c>
      <c r="T1677" s="1">
        <v>0</v>
      </c>
      <c r="Y1677" s="36"/>
      <c r="AL1677" s="37"/>
      <c r="AM1677" s="37"/>
      <c r="AN1677" s="12" t="s">
        <v>6</v>
      </c>
      <c r="AO1677" s="23"/>
      <c r="AP1677" s="23"/>
      <c r="AQ1677" s="23"/>
      <c r="AR1677" s="23"/>
      <c r="AS1677" s="23"/>
      <c r="AT1677" s="23"/>
      <c r="AU1677" s="23"/>
      <c r="AV1677" s="23"/>
      <c r="AW1677" s="23"/>
      <c r="AX1677" s="23"/>
      <c r="AY1677" s="23"/>
      <c r="AZ1677" s="23"/>
      <c r="BA1677" s="24"/>
    </row>
    <row r="1678" spans="1:53" ht="14.4" hidden="1" thickBot="1" x14ac:dyDescent="0.3">
      <c r="A1678" s="11">
        <v>9</v>
      </c>
      <c r="C1678" s="1" t="s">
        <v>750</v>
      </c>
      <c r="D1678" s="1" t="s">
        <v>68</v>
      </c>
      <c r="E1678" s="1" t="s">
        <v>223</v>
      </c>
      <c r="F1678" s="1" t="s">
        <v>725</v>
      </c>
      <c r="G1678" s="1" t="s">
        <v>45</v>
      </c>
      <c r="H1678" s="1" t="s">
        <v>136</v>
      </c>
      <c r="I1678" s="1" t="s">
        <v>47</v>
      </c>
      <c r="J1678" s="1" t="s">
        <v>444</v>
      </c>
      <c r="L1678" s="1"/>
      <c r="N1678" s="1">
        <v>1</v>
      </c>
      <c r="O1678" s="1">
        <v>1</v>
      </c>
      <c r="P1678" s="1">
        <v>1</v>
      </c>
      <c r="Q1678" s="1">
        <v>0</v>
      </c>
      <c r="R1678" s="1">
        <v>0</v>
      </c>
      <c r="S1678" s="1">
        <v>0</v>
      </c>
      <c r="T1678" s="1">
        <v>0</v>
      </c>
      <c r="Y1678" s="36"/>
      <c r="AL1678" s="37"/>
      <c r="AM1678" s="37"/>
      <c r="AN1678" s="27" t="s">
        <v>7</v>
      </c>
      <c r="AO1678" s="28"/>
      <c r="AP1678" s="28"/>
      <c r="AQ1678" s="28"/>
      <c r="AR1678" s="28"/>
      <c r="AS1678" s="28"/>
      <c r="AT1678" s="28"/>
      <c r="AU1678" s="28"/>
      <c r="AV1678" s="28"/>
      <c r="AW1678" s="28"/>
      <c r="AX1678" s="28"/>
      <c r="AY1678" s="28"/>
      <c r="AZ1678" s="28"/>
      <c r="BA1678" s="29"/>
    </row>
    <row r="1679" spans="1:53" ht="15" hidden="1" thickTop="1" thickBot="1" x14ac:dyDescent="0.3">
      <c r="A1679" s="6">
        <v>1</v>
      </c>
      <c r="B1679" s="14">
        <v>187</v>
      </c>
      <c r="C1679" s="7" t="s">
        <v>750</v>
      </c>
      <c r="D1679" s="7" t="s">
        <v>68</v>
      </c>
      <c r="E1679" s="7" t="s">
        <v>223</v>
      </c>
      <c r="F1679" s="7" t="s">
        <v>725</v>
      </c>
      <c r="G1679" s="7" t="s">
        <v>45</v>
      </c>
      <c r="H1679" s="7" t="s">
        <v>136</v>
      </c>
      <c r="I1679" s="7" t="s">
        <v>64</v>
      </c>
      <c r="J1679" s="7" t="s">
        <v>444</v>
      </c>
      <c r="K1679" s="7" t="s">
        <v>754</v>
      </c>
      <c r="L1679" s="31" t="s">
        <v>755</v>
      </c>
      <c r="M1679" s="7" t="s">
        <v>756</v>
      </c>
      <c r="N1679" s="7"/>
      <c r="O1679" s="7"/>
      <c r="P1679" s="7"/>
      <c r="Q1679" s="7">
        <v>1</v>
      </c>
      <c r="R1679" s="7">
        <v>1</v>
      </c>
      <c r="S1679" s="7">
        <v>1</v>
      </c>
      <c r="T1679" s="7">
        <v>1</v>
      </c>
      <c r="U1679" s="7"/>
      <c r="V1679" s="8" t="s">
        <v>135</v>
      </c>
      <c r="W1679" s="8">
        <v>8.7705255361836425</v>
      </c>
      <c r="X1679" s="38">
        <v>0</v>
      </c>
      <c r="Y1679" s="42">
        <f t="shared" ref="Y1679" ca="1" si="5004">$L$3+AL1679</f>
        <v>42068</v>
      </c>
      <c r="Z1679" s="1" t="s">
        <v>139</v>
      </c>
      <c r="AA1679" s="1" t="s">
        <v>449</v>
      </c>
      <c r="AB1679" s="1">
        <v>0</v>
      </c>
      <c r="AL1679" s="2">
        <v>8</v>
      </c>
      <c r="AM1679" s="4">
        <v>1</v>
      </c>
      <c r="AN1679" s="39" t="s">
        <v>0</v>
      </c>
      <c r="AO1679" s="43"/>
      <c r="AP1679" s="43">
        <f t="shared" ref="AP1679:BA1679" si="5005">IF(AQ1684+AP1683+AP1685-AO1680&lt;0,0,MAX((AQ1684+AP1683+AP1685-AO1680),$AM1688))</f>
        <v>0</v>
      </c>
      <c r="AQ1679" s="43">
        <f t="shared" si="5005"/>
        <v>0</v>
      </c>
      <c r="AR1679" s="43">
        <f t="shared" si="5005"/>
        <v>0</v>
      </c>
      <c r="AS1679" s="43">
        <f t="shared" si="5005"/>
        <v>0</v>
      </c>
      <c r="AT1679" s="43">
        <f t="shared" si="5005"/>
        <v>0</v>
      </c>
      <c r="AU1679" s="43">
        <f t="shared" si="5005"/>
        <v>0</v>
      </c>
      <c r="AV1679" s="43">
        <f t="shared" si="5005"/>
        <v>0</v>
      </c>
      <c r="AW1679" s="43">
        <f t="shared" si="5005"/>
        <v>0</v>
      </c>
      <c r="AX1679" s="43">
        <f t="shared" si="5005"/>
        <v>0</v>
      </c>
      <c r="AY1679" s="43">
        <f t="shared" si="5005"/>
        <v>0</v>
      </c>
      <c r="AZ1679" s="43">
        <f t="shared" si="5005"/>
        <v>0</v>
      </c>
      <c r="BA1679" s="26">
        <f t="shared" si="5005"/>
        <v>1339</v>
      </c>
    </row>
    <row r="1680" spans="1:53" x14ac:dyDescent="0.25">
      <c r="A1680" s="9">
        <v>2</v>
      </c>
      <c r="C1680" s="1" t="s">
        <v>750</v>
      </c>
      <c r="D1680" s="1" t="s">
        <v>68</v>
      </c>
      <c r="E1680" s="1" t="s">
        <v>223</v>
      </c>
      <c r="F1680" s="1" t="s">
        <v>725</v>
      </c>
      <c r="G1680" s="1" t="s">
        <v>45</v>
      </c>
      <c r="H1680" s="1" t="s">
        <v>136</v>
      </c>
      <c r="I1680" s="1" t="s">
        <v>64</v>
      </c>
      <c r="J1680" s="1" t="s">
        <v>444</v>
      </c>
      <c r="Q1680" s="1">
        <v>1</v>
      </c>
      <c r="R1680" s="1">
        <v>1</v>
      </c>
      <c r="S1680" s="1">
        <v>1</v>
      </c>
      <c r="T1680" s="1">
        <v>1</v>
      </c>
      <c r="Y1680" s="36"/>
      <c r="AL1680" s="37"/>
      <c r="AM1680" s="37"/>
      <c r="AN1680" s="12" t="s">
        <v>1</v>
      </c>
      <c r="AO1680" s="44">
        <v>50000</v>
      </c>
      <c r="AP1680" s="44">
        <f t="shared" ref="AP1680" si="5006">AO1680+AP1679-AP1685-AP1683</f>
        <v>45154</v>
      </c>
      <c r="AQ1680" s="44">
        <f t="shared" ref="AQ1680" si="5007">AP1680+AQ1679-AQ1685-AQ1683</f>
        <v>41890</v>
      </c>
      <c r="AR1680" s="44">
        <f t="shared" ref="AR1680" si="5008">AQ1680+AR1679-AR1685-AR1683</f>
        <v>38240</v>
      </c>
      <c r="AS1680" s="44">
        <f t="shared" ref="AS1680" si="5009">AR1680+AS1679-AS1685-AS1683</f>
        <v>34802</v>
      </c>
      <c r="AT1680" s="44">
        <f t="shared" ref="AT1680" si="5010">AS1680+AT1679-AT1685-AT1683</f>
        <v>30135</v>
      </c>
      <c r="AU1680" s="44">
        <f t="shared" ref="AU1680" si="5011">AT1680+AU1679-AU1685-AU1683</f>
        <v>24266</v>
      </c>
      <c r="AV1680" s="44">
        <f t="shared" ref="AV1680" si="5012">AU1680+AV1679-AV1685-AV1683</f>
        <v>18481</v>
      </c>
      <c r="AW1680" s="44">
        <f t="shared" ref="AW1680" si="5013">AV1680+AW1679-AW1685-AW1683</f>
        <v>12942</v>
      </c>
      <c r="AX1680" s="44">
        <f t="shared" ref="AX1680" si="5014">AW1680+AX1679-AX1685-AX1683</f>
        <v>7626</v>
      </c>
      <c r="AY1680" s="44">
        <f t="shared" ref="AY1680" si="5015">AX1680+AY1679-AY1685-AY1683</f>
        <v>4116</v>
      </c>
      <c r="AZ1680" s="44">
        <f t="shared" ref="AZ1680" si="5016">AY1680+AZ1679-AZ1685-AZ1683</f>
        <v>1370</v>
      </c>
      <c r="BA1680" s="23">
        <f t="shared" ref="BA1680" si="5017">AZ1680+BA1679-BA1685-BA1683</f>
        <v>0</v>
      </c>
    </row>
    <row r="1681" spans="1:53" hidden="1" x14ac:dyDescent="0.25">
      <c r="A1681" s="9">
        <v>3</v>
      </c>
      <c r="C1681" s="1" t="s">
        <v>750</v>
      </c>
      <c r="D1681" s="1" t="s">
        <v>68</v>
      </c>
      <c r="E1681" s="1" t="s">
        <v>223</v>
      </c>
      <c r="F1681" s="1" t="s">
        <v>725</v>
      </c>
      <c r="G1681" s="1" t="s">
        <v>45</v>
      </c>
      <c r="H1681" s="1" t="s">
        <v>136</v>
      </c>
      <c r="I1681" s="1" t="s">
        <v>64</v>
      </c>
      <c r="J1681" s="1" t="s">
        <v>444</v>
      </c>
      <c r="Q1681" s="1">
        <v>1</v>
      </c>
      <c r="R1681" s="1">
        <v>1</v>
      </c>
      <c r="S1681" s="1">
        <v>1</v>
      </c>
      <c r="T1681" s="1">
        <v>1</v>
      </c>
      <c r="Y1681" s="36"/>
      <c r="AL1681" s="37"/>
      <c r="AM1681" s="37"/>
      <c r="AN1681" s="13" t="s">
        <v>3</v>
      </c>
      <c r="AO1681" s="45"/>
      <c r="AP1681" s="45">
        <f t="shared" ref="AP1681" si="5018">(AP1680/AQ1683)*30</f>
        <v>415.01838235294116</v>
      </c>
      <c r="AQ1681" s="45">
        <f t="shared" ref="AQ1681" si="5019">(AQ1680/AR1683)*30</f>
        <v>344.30136986301369</v>
      </c>
      <c r="AR1681" s="45">
        <f t="shared" ref="AR1681" si="5020">(AR1680/AS1683)*30</f>
        <v>333.68237347294939</v>
      </c>
      <c r="AS1681" s="45">
        <f t="shared" ref="AS1681" si="5021">(AS1680/AT1683)*30</f>
        <v>223.71116348832226</v>
      </c>
      <c r="AT1681" s="45">
        <f t="shared" ref="AT1681" si="5022">(AT1680/AU1683)*30</f>
        <v>154.03816663826885</v>
      </c>
      <c r="AU1681" s="45">
        <f t="shared" ref="AU1681" si="5023">(AU1680/AV1683)*30</f>
        <v>125.83923941227312</v>
      </c>
      <c r="AV1681" s="45">
        <f t="shared" ref="AV1681" si="5024">(AV1680/AW1683)*30</f>
        <v>100.09568514172233</v>
      </c>
      <c r="AW1681" s="45">
        <f t="shared" ref="AW1681" si="5025">(AW1680/AX1683)*30</f>
        <v>73.036117381489845</v>
      </c>
      <c r="AX1681" s="45">
        <f t="shared" ref="AX1681" si="5026">(AX1680/AY1683)*30</f>
        <v>65.179487179487168</v>
      </c>
      <c r="AY1681" s="45">
        <f t="shared" ref="AY1681" si="5027">(AY1680/AZ1683)*30</f>
        <v>44.967225054624905</v>
      </c>
      <c r="AZ1681" s="45">
        <f t="shared" ref="AZ1681" si="5028">(AZ1680/BA1683)*30</f>
        <v>15.171650055370986</v>
      </c>
      <c r="BA1681" s="25" t="e">
        <f t="shared" ref="BA1681" si="5029">(BA1680/BB1683)*30</f>
        <v>#DIV/0!</v>
      </c>
    </row>
    <row r="1682" spans="1:53" hidden="1" x14ac:dyDescent="0.25">
      <c r="A1682" s="9">
        <v>4</v>
      </c>
      <c r="C1682" s="1" t="s">
        <v>750</v>
      </c>
      <c r="D1682" s="1" t="s">
        <v>68</v>
      </c>
      <c r="E1682" s="1" t="s">
        <v>223</v>
      </c>
      <c r="F1682" s="1" t="s">
        <v>725</v>
      </c>
      <c r="G1682" s="1" t="s">
        <v>45</v>
      </c>
      <c r="H1682" s="1" t="s">
        <v>136</v>
      </c>
      <c r="I1682" s="1" t="s">
        <v>64</v>
      </c>
      <c r="J1682" s="1" t="s">
        <v>444</v>
      </c>
      <c r="Q1682" s="1">
        <v>1</v>
      </c>
      <c r="R1682" s="1">
        <v>1</v>
      </c>
      <c r="S1682" s="1">
        <v>1</v>
      </c>
      <c r="T1682" s="1">
        <v>1</v>
      </c>
      <c r="Y1682" s="36"/>
      <c r="AL1682" s="37"/>
      <c r="AM1682" s="37"/>
      <c r="AN1682" s="12" t="s">
        <v>944</v>
      </c>
      <c r="AO1682" s="44"/>
      <c r="AP1682" s="44"/>
      <c r="AQ1682" s="44"/>
      <c r="AR1682" s="44"/>
      <c r="AS1682" s="44"/>
      <c r="AT1682" s="44"/>
      <c r="AU1682" s="44"/>
      <c r="AV1682" s="44"/>
      <c r="AW1682" s="44"/>
      <c r="AX1682" s="44"/>
      <c r="AY1682" s="44"/>
      <c r="AZ1682" s="44"/>
      <c r="BA1682" s="24"/>
    </row>
    <row r="1683" spans="1:53" hidden="1" x14ac:dyDescent="0.25">
      <c r="A1683" s="9">
        <v>5</v>
      </c>
      <c r="C1683" s="1" t="s">
        <v>750</v>
      </c>
      <c r="D1683" s="1" t="s">
        <v>68</v>
      </c>
      <c r="E1683" s="1" t="s">
        <v>223</v>
      </c>
      <c r="F1683" s="1" t="s">
        <v>725</v>
      </c>
      <c r="G1683" s="1" t="s">
        <v>45</v>
      </c>
      <c r="H1683" s="1" t="s">
        <v>136</v>
      </c>
      <c r="I1683" s="1" t="s">
        <v>64</v>
      </c>
      <c r="J1683" s="1" t="s">
        <v>444</v>
      </c>
      <c r="Q1683" s="1">
        <v>1</v>
      </c>
      <c r="R1683" s="1">
        <v>1</v>
      </c>
      <c r="S1683" s="1">
        <v>1</v>
      </c>
      <c r="T1683" s="1">
        <v>1</v>
      </c>
      <c r="Y1683" s="36"/>
      <c r="AL1683" s="37"/>
      <c r="AM1683" s="37"/>
      <c r="AN1683" s="13" t="s">
        <v>2</v>
      </c>
      <c r="AO1683" s="22"/>
      <c r="AP1683" s="22">
        <f>MPS!P$6*'Purshasing (2)'!$N1679+MPS!P$7*'Purshasing (2)'!$O1679+MPS!P$8*'Purshasing (2)'!$P1679+MPS!P$9*'Purshasing (2)'!$Q1679+MPS!P$10*'Purshasing (2)'!$R1679+MPS!P$11*'Purshasing (2)'!$S1679+MPS!P$12*'Purshasing (2)'!$T1679</f>
        <v>2846</v>
      </c>
      <c r="AQ1683" s="22">
        <f>MPS!Q$6*'Purshasing (2)'!$N1679+MPS!Q$7*'Purshasing (2)'!$O1679+MPS!Q$8*'Purshasing (2)'!$P1679+MPS!Q$9*'Purshasing (2)'!$Q1679+MPS!Q$10*'Purshasing (2)'!$R1679+MPS!Q$11*'Purshasing (2)'!$S1679+MPS!Q$12*'Purshasing (2)'!$T1679</f>
        <v>3264</v>
      </c>
      <c r="AR1683" s="22">
        <f>MPS!R$6*'Purshasing (2)'!$N1679+MPS!R$7*'Purshasing (2)'!$O1679+MPS!R$8*'Purshasing (2)'!$P1679+MPS!R$9*'Purshasing (2)'!$Q1679+MPS!R$10*'Purshasing (2)'!$R1679+MPS!R$11*'Purshasing (2)'!$S1679+MPS!R$12*'Purshasing (2)'!$T1679</f>
        <v>3650</v>
      </c>
      <c r="AS1683" s="22">
        <f>MPS!S$6*'Purshasing (2)'!$N1679+MPS!S$7*'Purshasing (2)'!$O1679+MPS!S$8*'Purshasing (2)'!$P1679+MPS!S$9*'Purshasing (2)'!$Q1679+MPS!S$10*'Purshasing (2)'!$R1679+MPS!S$11*'Purshasing (2)'!$S1679+MPS!S$12*'Purshasing (2)'!$T1679</f>
        <v>3438</v>
      </c>
      <c r="AT1683" s="22">
        <f>MPS!T$6*'Purshasing (2)'!$N1679+MPS!T$7*'Purshasing (2)'!$O1679+MPS!T$8*'Purshasing (2)'!$P1679+MPS!T$9*'Purshasing (2)'!$Q1679+MPS!T$10*'Purshasing (2)'!$R1679+MPS!T$11*'Purshasing (2)'!$S1679+MPS!T$12*'Purshasing (2)'!$T1679</f>
        <v>4667</v>
      </c>
      <c r="AU1683" s="22">
        <f>MPS!U$6*'Purshasing (2)'!$N1679+MPS!U$7*'Purshasing (2)'!$O1679+MPS!U$8*'Purshasing (2)'!$P1679+MPS!U$9*'Purshasing (2)'!$Q1679+MPS!U$10*'Purshasing (2)'!$R1679+MPS!U$11*'Purshasing (2)'!$S1679+MPS!U$12*'Purshasing (2)'!$T1679</f>
        <v>5869</v>
      </c>
      <c r="AV1683" s="22">
        <f>MPS!V$6*'Purshasing (2)'!$N1679+MPS!V$7*'Purshasing (2)'!$O1679+MPS!V$8*'Purshasing (2)'!$P1679+MPS!V$9*'Purshasing (2)'!$Q1679+MPS!V$10*'Purshasing (2)'!$R1679+MPS!V$11*'Purshasing (2)'!$S1679+MPS!V$12*'Purshasing (2)'!$T1679</f>
        <v>5785</v>
      </c>
      <c r="AW1683" s="22">
        <f>MPS!W$6*'Purshasing (2)'!$N1679+MPS!W$7*'Purshasing (2)'!$O1679+MPS!W$8*'Purshasing (2)'!$P1679+MPS!W$9*'Purshasing (2)'!$Q1679+MPS!W$10*'Purshasing (2)'!$R1679+MPS!W$11*'Purshasing (2)'!$S1679+MPS!W$12*'Purshasing (2)'!$T1679</f>
        <v>5539</v>
      </c>
      <c r="AX1683" s="22">
        <f>MPS!X$6*'Purshasing (2)'!$N1679+MPS!X$7*'Purshasing (2)'!$O1679+MPS!X$8*'Purshasing (2)'!$P1679+MPS!X$9*'Purshasing (2)'!$Q1679+MPS!X$10*'Purshasing (2)'!$R1679+MPS!X$11*'Purshasing (2)'!$S1679+MPS!X$12*'Purshasing (2)'!$T1679</f>
        <v>5316</v>
      </c>
      <c r="AY1683" s="22">
        <f>MPS!Y$6*'Purshasing (2)'!$N1679+MPS!Y$7*'Purshasing (2)'!$O1679+MPS!Y$8*'Purshasing (2)'!$P1679+MPS!Y$9*'Purshasing (2)'!$Q1679+MPS!Y$10*'Purshasing (2)'!$R1679+MPS!Y$11*'Purshasing (2)'!$S1679+MPS!Y$12*'Purshasing (2)'!$T1679</f>
        <v>3510</v>
      </c>
      <c r="AZ1683" s="22">
        <f>MPS!Z$6*'Purshasing (2)'!$N1679+MPS!Z$7*'Purshasing (2)'!$O1679+MPS!Z$8*'Purshasing (2)'!$P1679+MPS!Z$9*'Purshasing (2)'!$Q1679+MPS!Z$10*'Purshasing (2)'!$R1679+MPS!Z$11*'Purshasing (2)'!$S1679+MPS!Z$12*'Purshasing (2)'!$T1679</f>
        <v>2746</v>
      </c>
      <c r="BA1683" s="25">
        <f>MPS!AA$6*'Purshasing (2)'!$N1679+MPS!AA$7*'Purshasing (2)'!$O1679+MPS!AA$8*'Purshasing (2)'!$P1679+MPS!AA$9*'Purshasing (2)'!$Q1679+MPS!AA$10*'Purshasing (2)'!$R1679+MPS!AA$11*'Purshasing (2)'!$S1679+MPS!AA$12*'Purshasing (2)'!$T1679</f>
        <v>2709</v>
      </c>
    </row>
    <row r="1684" spans="1:53" hidden="1" x14ac:dyDescent="0.25">
      <c r="A1684" s="9">
        <v>6</v>
      </c>
      <c r="C1684" s="1" t="s">
        <v>750</v>
      </c>
      <c r="D1684" s="1" t="s">
        <v>68</v>
      </c>
      <c r="E1684" s="1" t="s">
        <v>223</v>
      </c>
      <c r="F1684" s="1" t="s">
        <v>725</v>
      </c>
      <c r="G1684" s="1" t="s">
        <v>45</v>
      </c>
      <c r="H1684" s="1" t="s">
        <v>136</v>
      </c>
      <c r="I1684" s="1" t="s">
        <v>64</v>
      </c>
      <c r="J1684" s="1" t="s">
        <v>444</v>
      </c>
      <c r="L1684" s="1"/>
      <c r="Q1684" s="1">
        <v>1</v>
      </c>
      <c r="R1684" s="1">
        <v>1</v>
      </c>
      <c r="S1684" s="1">
        <v>1</v>
      </c>
      <c r="T1684" s="1">
        <v>1</v>
      </c>
      <c r="Y1684" s="36"/>
      <c r="AL1684" s="37"/>
      <c r="AM1684" s="37"/>
      <c r="AN1684" s="12" t="s">
        <v>4</v>
      </c>
      <c r="AO1684" s="23"/>
      <c r="AP1684" s="23">
        <f t="shared" ref="AP1684:BA1684" si="5030">(AQ1683/30)*$X1679</f>
        <v>0</v>
      </c>
      <c r="AQ1684" s="23">
        <f t="shared" si="5030"/>
        <v>0</v>
      </c>
      <c r="AR1684" s="23">
        <f t="shared" si="5030"/>
        <v>0</v>
      </c>
      <c r="AS1684" s="23">
        <f t="shared" si="5030"/>
        <v>0</v>
      </c>
      <c r="AT1684" s="23">
        <f t="shared" si="5030"/>
        <v>0</v>
      </c>
      <c r="AU1684" s="23">
        <f t="shared" si="5030"/>
        <v>0</v>
      </c>
      <c r="AV1684" s="23">
        <f t="shared" si="5030"/>
        <v>0</v>
      </c>
      <c r="AW1684" s="23">
        <f t="shared" si="5030"/>
        <v>0</v>
      </c>
      <c r="AX1684" s="23">
        <f t="shared" si="5030"/>
        <v>0</v>
      </c>
      <c r="AY1684" s="23">
        <f t="shared" si="5030"/>
        <v>0</v>
      </c>
      <c r="AZ1684" s="23">
        <f t="shared" si="5030"/>
        <v>0</v>
      </c>
      <c r="BA1684" s="24">
        <f t="shared" si="5030"/>
        <v>0</v>
      </c>
    </row>
    <row r="1685" spans="1:53" hidden="1" x14ac:dyDescent="0.25">
      <c r="A1685" s="9">
        <v>7</v>
      </c>
      <c r="C1685" s="1" t="s">
        <v>750</v>
      </c>
      <c r="D1685" s="1" t="s">
        <v>68</v>
      </c>
      <c r="E1685" s="1" t="s">
        <v>223</v>
      </c>
      <c r="F1685" s="1" t="s">
        <v>725</v>
      </c>
      <c r="G1685" s="1" t="s">
        <v>45</v>
      </c>
      <c r="H1685" s="1" t="s">
        <v>136</v>
      </c>
      <c r="I1685" s="1" t="s">
        <v>64</v>
      </c>
      <c r="J1685" s="1" t="s">
        <v>444</v>
      </c>
      <c r="L1685" s="1"/>
      <c r="Q1685" s="1">
        <v>1</v>
      </c>
      <c r="R1685" s="1">
        <v>1</v>
      </c>
      <c r="S1685" s="1">
        <v>1</v>
      </c>
      <c r="T1685" s="1">
        <v>1</v>
      </c>
      <c r="Y1685" s="36"/>
      <c r="AL1685" s="37"/>
      <c r="AM1685" s="37"/>
      <c r="AN1685" s="13" t="s">
        <v>5</v>
      </c>
      <c r="AO1685" s="22"/>
      <c r="AP1685" s="22">
        <v>2000</v>
      </c>
      <c r="AQ1685" s="22"/>
      <c r="AR1685" s="22"/>
      <c r="AS1685" s="22"/>
      <c r="AT1685" s="22"/>
      <c r="AU1685" s="22"/>
      <c r="AV1685" s="22"/>
      <c r="AW1685" s="22"/>
      <c r="AX1685" s="22"/>
      <c r="AY1685" s="22"/>
      <c r="AZ1685" s="22"/>
      <c r="BA1685" s="25"/>
    </row>
    <row r="1686" spans="1:53" hidden="1" x14ac:dyDescent="0.25">
      <c r="A1686" s="9">
        <v>8</v>
      </c>
      <c r="C1686" s="1" t="s">
        <v>750</v>
      </c>
      <c r="D1686" s="1" t="s">
        <v>68</v>
      </c>
      <c r="E1686" s="1" t="s">
        <v>223</v>
      </c>
      <c r="F1686" s="1" t="s">
        <v>725</v>
      </c>
      <c r="G1686" s="1" t="s">
        <v>45</v>
      </c>
      <c r="H1686" s="1" t="s">
        <v>136</v>
      </c>
      <c r="I1686" s="1" t="s">
        <v>64</v>
      </c>
      <c r="J1686" s="1" t="s">
        <v>444</v>
      </c>
      <c r="L1686" s="1"/>
      <c r="Q1686" s="1">
        <v>1</v>
      </c>
      <c r="R1686" s="1">
        <v>1</v>
      </c>
      <c r="S1686" s="1">
        <v>1</v>
      </c>
      <c r="T1686" s="1">
        <v>1</v>
      </c>
      <c r="Y1686" s="36"/>
      <c r="AL1686" s="37"/>
      <c r="AM1686" s="37"/>
      <c r="AN1686" s="12" t="s">
        <v>6</v>
      </c>
      <c r="AO1686" s="23"/>
      <c r="AP1686" s="23"/>
      <c r="AQ1686" s="23"/>
      <c r="AR1686" s="23"/>
      <c r="AS1686" s="23"/>
      <c r="AT1686" s="23"/>
      <c r="AU1686" s="23"/>
      <c r="AV1686" s="23"/>
      <c r="AW1686" s="23"/>
      <c r="AX1686" s="23"/>
      <c r="AY1686" s="23"/>
      <c r="AZ1686" s="23"/>
      <c r="BA1686" s="24"/>
    </row>
    <row r="1687" spans="1:53" ht="14.4" hidden="1" thickBot="1" x14ac:dyDescent="0.3">
      <c r="A1687" s="11">
        <v>9</v>
      </c>
      <c r="C1687" s="1" t="s">
        <v>750</v>
      </c>
      <c r="D1687" s="1" t="s">
        <v>68</v>
      </c>
      <c r="E1687" s="1" t="s">
        <v>223</v>
      </c>
      <c r="F1687" s="1" t="s">
        <v>725</v>
      </c>
      <c r="G1687" s="1" t="s">
        <v>45</v>
      </c>
      <c r="H1687" s="1" t="s">
        <v>136</v>
      </c>
      <c r="I1687" s="1" t="s">
        <v>64</v>
      </c>
      <c r="J1687" s="1" t="s">
        <v>444</v>
      </c>
      <c r="L1687" s="1"/>
      <c r="Q1687" s="1">
        <v>1</v>
      </c>
      <c r="R1687" s="1">
        <v>1</v>
      </c>
      <c r="S1687" s="1">
        <v>1</v>
      </c>
      <c r="T1687" s="1">
        <v>1</v>
      </c>
      <c r="Y1687" s="36"/>
      <c r="AL1687" s="37"/>
      <c r="AM1687" s="37"/>
      <c r="AN1687" s="27" t="s">
        <v>7</v>
      </c>
      <c r="AO1687" s="28"/>
      <c r="AP1687" s="28"/>
      <c r="AQ1687" s="28"/>
      <c r="AR1687" s="28"/>
      <c r="AS1687" s="28"/>
      <c r="AT1687" s="28"/>
      <c r="AU1687" s="28"/>
      <c r="AV1687" s="28"/>
      <c r="AW1687" s="28"/>
      <c r="AX1687" s="28"/>
      <c r="AY1687" s="28"/>
      <c r="AZ1687" s="28"/>
      <c r="BA1687" s="29"/>
    </row>
    <row r="1688" spans="1:53" ht="15" hidden="1" thickTop="1" thickBot="1" x14ac:dyDescent="0.3">
      <c r="A1688" s="6">
        <v>1</v>
      </c>
      <c r="B1688" s="14">
        <v>188</v>
      </c>
      <c r="C1688" s="7" t="s">
        <v>757</v>
      </c>
      <c r="D1688" s="7" t="s">
        <v>68</v>
      </c>
      <c r="E1688" s="7" t="s">
        <v>130</v>
      </c>
      <c r="F1688" s="7" t="s">
        <v>725</v>
      </c>
      <c r="G1688" s="7" t="s">
        <v>68</v>
      </c>
      <c r="H1688" s="7" t="s">
        <v>136</v>
      </c>
      <c r="I1688" s="7" t="s">
        <v>105</v>
      </c>
      <c r="J1688" s="7" t="s">
        <v>608</v>
      </c>
      <c r="K1688" s="7" t="s">
        <v>758</v>
      </c>
      <c r="L1688" s="31" t="s">
        <v>759</v>
      </c>
      <c r="M1688" s="7" t="s">
        <v>760</v>
      </c>
      <c r="N1688" s="7">
        <v>7.9000000000000001E-2</v>
      </c>
      <c r="O1688" s="7">
        <v>8.5000000000000006E-2</v>
      </c>
      <c r="P1688" s="7">
        <v>8.5000000000000006E-2</v>
      </c>
      <c r="Q1688" s="7">
        <v>8.8999999999999996E-2</v>
      </c>
      <c r="R1688" s="7">
        <v>8.8999999999999996E-2</v>
      </c>
      <c r="S1688" s="7">
        <v>8.5000000000000006E-2</v>
      </c>
      <c r="T1688" s="7">
        <v>8.5000000000000006E-2</v>
      </c>
      <c r="U1688" s="7"/>
      <c r="V1688" s="8" t="s">
        <v>52</v>
      </c>
      <c r="W1688" s="8">
        <v>6.25</v>
      </c>
      <c r="X1688" s="38">
        <v>0</v>
      </c>
      <c r="Y1688" s="42">
        <f t="shared" ref="Y1688" ca="1" si="5031">$L$3+AL1688</f>
        <v>42068</v>
      </c>
      <c r="Z1688" s="1" t="s">
        <v>139</v>
      </c>
      <c r="AA1688" s="1" t="s">
        <v>761</v>
      </c>
      <c r="AB1688" s="1" t="s">
        <v>762</v>
      </c>
      <c r="AL1688" s="2">
        <v>8</v>
      </c>
      <c r="AM1688" s="4">
        <v>1</v>
      </c>
      <c r="AN1688" s="39" t="s">
        <v>0</v>
      </c>
      <c r="AO1688" s="43"/>
      <c r="AP1688" s="43">
        <f t="shared" ref="AP1688:BA1688" si="5032">IF(AQ1693+AP1692+AP1694-AO1689&lt;0,0,MAX((AQ1693+AP1692+AP1694-AO1689),$AM1697))</f>
        <v>0</v>
      </c>
      <c r="AQ1688" s="43">
        <f t="shared" si="5032"/>
        <v>0</v>
      </c>
      <c r="AR1688" s="43">
        <f t="shared" si="5032"/>
        <v>0</v>
      </c>
      <c r="AS1688" s="43">
        <f t="shared" si="5032"/>
        <v>0</v>
      </c>
      <c r="AT1688" s="43">
        <f t="shared" si="5032"/>
        <v>0</v>
      </c>
      <c r="AU1688" s="43">
        <f t="shared" si="5032"/>
        <v>0</v>
      </c>
      <c r="AV1688" s="43">
        <f t="shared" si="5032"/>
        <v>0</v>
      </c>
      <c r="AW1688" s="43">
        <f t="shared" si="5032"/>
        <v>0</v>
      </c>
      <c r="AX1688" s="43">
        <f t="shared" si="5032"/>
        <v>0</v>
      </c>
      <c r="AY1688" s="43">
        <f t="shared" si="5032"/>
        <v>0</v>
      </c>
      <c r="AZ1688" s="43">
        <f t="shared" si="5032"/>
        <v>0</v>
      </c>
      <c r="BA1688" s="26">
        <f t="shared" si="5032"/>
        <v>0</v>
      </c>
    </row>
    <row r="1689" spans="1:53" x14ac:dyDescent="0.25">
      <c r="A1689" s="9">
        <v>2</v>
      </c>
      <c r="C1689" s="1" t="s">
        <v>757</v>
      </c>
      <c r="D1689" s="1" t="s">
        <v>68</v>
      </c>
      <c r="E1689" s="1" t="s">
        <v>130</v>
      </c>
      <c r="F1689" s="1" t="s">
        <v>725</v>
      </c>
      <c r="G1689" s="1" t="s">
        <v>68</v>
      </c>
      <c r="H1689" s="1" t="s">
        <v>136</v>
      </c>
      <c r="I1689" s="1" t="s">
        <v>105</v>
      </c>
      <c r="J1689" s="1" t="s">
        <v>608</v>
      </c>
      <c r="N1689" s="1">
        <v>7.9000000000000001E-2</v>
      </c>
      <c r="O1689" s="1">
        <v>8.5000000000000006E-2</v>
      </c>
      <c r="P1689" s="1">
        <v>8.5000000000000006E-2</v>
      </c>
      <c r="Q1689" s="1">
        <v>8.8999999999999996E-2</v>
      </c>
      <c r="R1689" s="1">
        <v>8.8999999999999996E-2</v>
      </c>
      <c r="S1689" s="1">
        <v>8.5000000000000006E-2</v>
      </c>
      <c r="T1689" s="1">
        <v>8.5000000000000006E-2</v>
      </c>
      <c r="Y1689" s="36"/>
      <c r="AL1689" s="37"/>
      <c r="AM1689" s="37"/>
      <c r="AN1689" s="12" t="s">
        <v>1</v>
      </c>
      <c r="AO1689" s="44">
        <v>50000</v>
      </c>
      <c r="AP1689" s="44">
        <f t="shared" ref="AP1689" si="5033">AO1689+AP1688-AP1694-AP1692</f>
        <v>47250.366999999998</v>
      </c>
      <c r="AQ1689" s="44">
        <f t="shared" ref="AQ1689" si="5034">AP1689+AQ1688-AQ1694-AQ1692</f>
        <v>46408.978999999999</v>
      </c>
      <c r="AR1689" s="44">
        <f t="shared" ref="AR1689" si="5035">AQ1689+AR1688-AR1694-AR1692</f>
        <v>45142.328999999998</v>
      </c>
      <c r="AS1689" s="44">
        <f t="shared" ref="AS1689" si="5036">AR1689+AS1688-AS1694-AS1692</f>
        <v>44115.276999999995</v>
      </c>
      <c r="AT1689" s="44">
        <f t="shared" ref="AT1689" si="5037">AS1689+AT1688-AT1694-AT1692</f>
        <v>43707.453999999998</v>
      </c>
      <c r="AU1689" s="44">
        <f t="shared" ref="AU1689" si="5038">AT1689+AU1688-AU1694-AU1692</f>
        <v>43194.409</v>
      </c>
      <c r="AV1689" s="44">
        <f t="shared" ref="AV1689" si="5039">AU1689+AV1688-AV1694-AV1692</f>
        <v>42688.644</v>
      </c>
      <c r="AW1689" s="44">
        <f t="shared" ref="AW1689" si="5040">AV1689+AW1688-AW1694-AW1692</f>
        <v>42204.429000000004</v>
      </c>
      <c r="AX1689" s="44">
        <f t="shared" ref="AX1689" si="5041">AW1689+AX1688-AX1694-AX1692</f>
        <v>41739.373000000007</v>
      </c>
      <c r="AY1689" s="44">
        <f t="shared" ref="AY1689" si="5042">AX1689+AY1688-AY1694-AY1692</f>
        <v>41431.871000000006</v>
      </c>
      <c r="AZ1689" s="44">
        <f t="shared" ref="AZ1689" si="5043">AY1689+AZ1688-AZ1694-AZ1692</f>
        <v>41191.301000000007</v>
      </c>
      <c r="BA1689" s="23">
        <f t="shared" ref="BA1689" si="5044">AZ1689+BA1688-BA1694-BA1692</f>
        <v>40953.972000000009</v>
      </c>
    </row>
    <row r="1690" spans="1:53" hidden="1" x14ac:dyDescent="0.25">
      <c r="A1690" s="9">
        <v>3</v>
      </c>
      <c r="C1690" s="1" t="s">
        <v>757</v>
      </c>
      <c r="D1690" s="1" t="s">
        <v>68</v>
      </c>
      <c r="E1690" s="1" t="s">
        <v>130</v>
      </c>
      <c r="F1690" s="1" t="s">
        <v>725</v>
      </c>
      <c r="G1690" s="1" t="s">
        <v>68</v>
      </c>
      <c r="H1690" s="1" t="s">
        <v>136</v>
      </c>
      <c r="I1690" s="1" t="s">
        <v>105</v>
      </c>
      <c r="J1690" s="1" t="s">
        <v>608</v>
      </c>
      <c r="N1690" s="1">
        <v>7.9000000000000001E-2</v>
      </c>
      <c r="O1690" s="1">
        <v>8.5000000000000006E-2</v>
      </c>
      <c r="P1690" s="1">
        <v>8.5000000000000006E-2</v>
      </c>
      <c r="Q1690" s="1">
        <v>8.8999999999999996E-2</v>
      </c>
      <c r="R1690" s="1">
        <v>8.8999999999999996E-2</v>
      </c>
      <c r="S1690" s="1">
        <v>8.5000000000000006E-2</v>
      </c>
      <c r="T1690" s="1">
        <v>8.5000000000000006E-2</v>
      </c>
      <c r="Y1690" s="36"/>
      <c r="AL1690" s="37"/>
      <c r="AM1690" s="37"/>
      <c r="AN1690" s="13" t="s">
        <v>3</v>
      </c>
      <c r="AO1690" s="45"/>
      <c r="AP1690" s="45">
        <f t="shared" ref="AP1690" si="5045">(AP1689/AQ1692)*30</f>
        <v>1684.7292925499294</v>
      </c>
      <c r="AQ1690" s="45">
        <f t="shared" ref="AQ1690" si="5046">(AQ1689/AR1692)*30</f>
        <v>1099.1744917696285</v>
      </c>
      <c r="AR1690" s="45">
        <f t="shared" ref="AR1690" si="5047">(AR1689/AS1692)*30</f>
        <v>1318.5991264317679</v>
      </c>
      <c r="AS1690" s="45">
        <f t="shared" ref="AS1690" si="5048">(AS1689/AT1692)*30</f>
        <v>3245.1782023083542</v>
      </c>
      <c r="AT1690" s="45">
        <f t="shared" ref="AT1690" si="5049">(AT1689/AU1692)*30</f>
        <v>2555.7672718767353</v>
      </c>
      <c r="AU1690" s="45">
        <f t="shared" ref="AU1690" si="5050">(AU1689/AV1692)*30</f>
        <v>2562.123258825739</v>
      </c>
      <c r="AV1690" s="45">
        <f t="shared" ref="AV1690" si="5051">(AV1689/AW1692)*30</f>
        <v>2644.8154642049503</v>
      </c>
      <c r="AW1690" s="45">
        <f t="shared" ref="AW1690" si="5052">(AW1689/AX1692)*30</f>
        <v>2722.5385114910896</v>
      </c>
      <c r="AX1690" s="45">
        <f t="shared" ref="AX1690" si="5053">(AX1689/AY1692)*30</f>
        <v>4072.1074659677015</v>
      </c>
      <c r="AY1690" s="45">
        <f t="shared" ref="AY1690" si="5054">(AY1689/AZ1692)*30</f>
        <v>5166.7129317870067</v>
      </c>
      <c r="AZ1690" s="45">
        <f t="shared" ref="AZ1690" si="5055">(AZ1689/BA1692)*30</f>
        <v>5206.8606449275067</v>
      </c>
      <c r="BA1690" s="25" t="e">
        <f t="shared" ref="BA1690" si="5056">(BA1689/BB1692)*30</f>
        <v>#DIV/0!</v>
      </c>
    </row>
    <row r="1691" spans="1:53" hidden="1" x14ac:dyDescent="0.25">
      <c r="A1691" s="9">
        <v>4</v>
      </c>
      <c r="C1691" s="1" t="s">
        <v>757</v>
      </c>
      <c r="D1691" s="1" t="s">
        <v>68</v>
      </c>
      <c r="E1691" s="1" t="s">
        <v>130</v>
      </c>
      <c r="F1691" s="1" t="s">
        <v>725</v>
      </c>
      <c r="G1691" s="1" t="s">
        <v>68</v>
      </c>
      <c r="H1691" s="1" t="s">
        <v>136</v>
      </c>
      <c r="I1691" s="1" t="s">
        <v>105</v>
      </c>
      <c r="J1691" s="1" t="s">
        <v>608</v>
      </c>
      <c r="N1691" s="1">
        <v>7.9000000000000001E-2</v>
      </c>
      <c r="O1691" s="1">
        <v>8.5000000000000006E-2</v>
      </c>
      <c r="P1691" s="1">
        <v>8.5000000000000006E-2</v>
      </c>
      <c r="Q1691" s="1">
        <v>8.8999999999999996E-2</v>
      </c>
      <c r="R1691" s="1">
        <v>8.8999999999999996E-2</v>
      </c>
      <c r="S1691" s="1">
        <v>8.5000000000000006E-2</v>
      </c>
      <c r="T1691" s="1">
        <v>8.5000000000000006E-2</v>
      </c>
      <c r="Y1691" s="36"/>
      <c r="AL1691" s="37"/>
      <c r="AM1691" s="37"/>
      <c r="AN1691" s="12" t="s">
        <v>944</v>
      </c>
      <c r="AO1691" s="44"/>
      <c r="AP1691" s="44"/>
      <c r="AQ1691" s="44"/>
      <c r="AR1691" s="44"/>
      <c r="AS1691" s="44"/>
      <c r="AT1691" s="44"/>
      <c r="AU1691" s="44"/>
      <c r="AV1691" s="44"/>
      <c r="AW1691" s="44"/>
      <c r="AX1691" s="44"/>
      <c r="AY1691" s="44"/>
      <c r="AZ1691" s="44"/>
      <c r="BA1691" s="24"/>
    </row>
    <row r="1692" spans="1:53" hidden="1" x14ac:dyDescent="0.25">
      <c r="A1692" s="9">
        <v>5</v>
      </c>
      <c r="C1692" s="1" t="s">
        <v>757</v>
      </c>
      <c r="D1692" s="1" t="s">
        <v>68</v>
      </c>
      <c r="E1692" s="1" t="s">
        <v>130</v>
      </c>
      <c r="F1692" s="1" t="s">
        <v>725</v>
      </c>
      <c r="G1692" s="1" t="s">
        <v>68</v>
      </c>
      <c r="H1692" s="1" t="s">
        <v>136</v>
      </c>
      <c r="I1692" s="1" t="s">
        <v>105</v>
      </c>
      <c r="J1692" s="1" t="s">
        <v>608</v>
      </c>
      <c r="N1692" s="1">
        <v>7.9000000000000001E-2</v>
      </c>
      <c r="O1692" s="1">
        <v>8.5000000000000006E-2</v>
      </c>
      <c r="P1692" s="1">
        <v>8.5000000000000006E-2</v>
      </c>
      <c r="Q1692" s="1">
        <v>8.8999999999999996E-2</v>
      </c>
      <c r="R1692" s="1">
        <v>8.8999999999999996E-2</v>
      </c>
      <c r="S1692" s="1">
        <v>8.5000000000000006E-2</v>
      </c>
      <c r="T1692" s="1">
        <v>8.5000000000000006E-2</v>
      </c>
      <c r="Y1692" s="36"/>
      <c r="AL1692" s="37"/>
      <c r="AM1692" s="37"/>
      <c r="AN1692" s="13" t="s">
        <v>2</v>
      </c>
      <c r="AO1692" s="22"/>
      <c r="AP1692" s="22">
        <f>MPS!P$6*'Purshasing (2)'!$N1688+MPS!P$7*'Purshasing (2)'!$O1688+MPS!P$8*'Purshasing (2)'!$P1688+MPS!P$9*'Purshasing (2)'!$Q1688+MPS!P$10*'Purshasing (2)'!$R1688+MPS!P$11*'Purshasing (2)'!$S1688+MPS!P$12*'Purshasing (2)'!$T1688</f>
        <v>749.63300000000004</v>
      </c>
      <c r="AQ1692" s="22">
        <f>MPS!Q$6*'Purshasing (2)'!$N1688+MPS!Q$7*'Purshasing (2)'!$O1688+MPS!Q$8*'Purshasing (2)'!$P1688+MPS!Q$9*'Purshasing (2)'!$Q1688+MPS!Q$10*'Purshasing (2)'!$R1688+MPS!Q$11*'Purshasing (2)'!$S1688+MPS!Q$12*'Purshasing (2)'!$T1688</f>
        <v>841.38800000000003</v>
      </c>
      <c r="AR1692" s="22">
        <f>MPS!R$6*'Purshasing (2)'!$N1688+MPS!R$7*'Purshasing (2)'!$O1688+MPS!R$8*'Purshasing (2)'!$P1688+MPS!R$9*'Purshasing (2)'!$Q1688+MPS!R$10*'Purshasing (2)'!$R1688+MPS!R$11*'Purshasing (2)'!$S1688+MPS!R$12*'Purshasing (2)'!$T1688</f>
        <v>1266.6500000000001</v>
      </c>
      <c r="AS1692" s="22">
        <f>MPS!S$6*'Purshasing (2)'!$N1688+MPS!S$7*'Purshasing (2)'!$O1688+MPS!S$8*'Purshasing (2)'!$P1688+MPS!S$9*'Purshasing (2)'!$Q1688+MPS!S$10*'Purshasing (2)'!$R1688+MPS!S$11*'Purshasing (2)'!$S1688+MPS!S$12*'Purshasing (2)'!$T1688</f>
        <v>1027.0519999999999</v>
      </c>
      <c r="AT1692" s="22">
        <f>MPS!T$6*'Purshasing (2)'!$N1688+MPS!T$7*'Purshasing (2)'!$O1688+MPS!T$8*'Purshasing (2)'!$P1688+MPS!T$9*'Purshasing (2)'!$Q1688+MPS!T$10*'Purshasing (2)'!$R1688+MPS!T$11*'Purshasing (2)'!$S1688+MPS!T$12*'Purshasing (2)'!$T1688</f>
        <v>407.82299999999998</v>
      </c>
      <c r="AU1692" s="22">
        <f>MPS!U$6*'Purshasing (2)'!$N1688+MPS!U$7*'Purshasing (2)'!$O1688+MPS!U$8*'Purshasing (2)'!$P1688+MPS!U$9*'Purshasing (2)'!$Q1688+MPS!U$10*'Purshasing (2)'!$R1688+MPS!U$11*'Purshasing (2)'!$S1688+MPS!U$12*'Purshasing (2)'!$T1688</f>
        <v>513.04500000000007</v>
      </c>
      <c r="AV1692" s="22">
        <f>MPS!V$6*'Purshasing (2)'!$N1688+MPS!V$7*'Purshasing (2)'!$O1688+MPS!V$8*'Purshasing (2)'!$P1688+MPS!V$9*'Purshasing (2)'!$Q1688+MPS!V$10*'Purshasing (2)'!$R1688+MPS!V$11*'Purshasing (2)'!$S1688+MPS!V$12*'Purshasing (2)'!$T1688</f>
        <v>505.76499999999999</v>
      </c>
      <c r="AW1692" s="22">
        <f>MPS!W$6*'Purshasing (2)'!$N1688+MPS!W$7*'Purshasing (2)'!$O1688+MPS!W$8*'Purshasing (2)'!$P1688+MPS!W$9*'Purshasing (2)'!$Q1688+MPS!W$10*'Purshasing (2)'!$R1688+MPS!W$11*'Purshasing (2)'!$S1688+MPS!W$12*'Purshasing (2)'!$T1688</f>
        <v>484.21499999999997</v>
      </c>
      <c r="AX1692" s="22">
        <f>MPS!X$6*'Purshasing (2)'!$N1688+MPS!X$7*'Purshasing (2)'!$O1688+MPS!X$8*'Purshasing (2)'!$P1688+MPS!X$9*'Purshasing (2)'!$Q1688+MPS!X$10*'Purshasing (2)'!$R1688+MPS!X$11*'Purshasing (2)'!$S1688+MPS!X$12*'Purshasing (2)'!$T1688</f>
        <v>465.05599999999998</v>
      </c>
      <c r="AY1692" s="22">
        <f>MPS!Y$6*'Purshasing (2)'!$N1688+MPS!Y$7*'Purshasing (2)'!$O1688+MPS!Y$8*'Purshasing (2)'!$P1688+MPS!Y$9*'Purshasing (2)'!$Q1688+MPS!Y$10*'Purshasing (2)'!$R1688+MPS!Y$11*'Purshasing (2)'!$S1688+MPS!Y$12*'Purshasing (2)'!$T1688</f>
        <v>307.50200000000001</v>
      </c>
      <c r="AZ1692" s="22">
        <f>MPS!Z$6*'Purshasing (2)'!$N1688+MPS!Z$7*'Purshasing (2)'!$O1688+MPS!Z$8*'Purshasing (2)'!$P1688+MPS!Z$9*'Purshasing (2)'!$Q1688+MPS!Z$10*'Purshasing (2)'!$R1688+MPS!Z$11*'Purshasing (2)'!$S1688+MPS!Z$12*'Purshasing (2)'!$T1688</f>
        <v>240.57</v>
      </c>
      <c r="BA1692" s="25">
        <f>MPS!AA$6*'Purshasing (2)'!$N1688+MPS!AA$7*'Purshasing (2)'!$O1688+MPS!AA$8*'Purshasing (2)'!$P1688+MPS!AA$9*'Purshasing (2)'!$Q1688+MPS!AA$10*'Purshasing (2)'!$R1688+MPS!AA$11*'Purshasing (2)'!$S1688+MPS!AA$12*'Purshasing (2)'!$T1688</f>
        <v>237.32900000000001</v>
      </c>
    </row>
    <row r="1693" spans="1:53" hidden="1" x14ac:dyDescent="0.25">
      <c r="A1693" s="9">
        <v>6</v>
      </c>
      <c r="C1693" s="1" t="s">
        <v>757</v>
      </c>
      <c r="D1693" s="1" t="s">
        <v>68</v>
      </c>
      <c r="E1693" s="1" t="s">
        <v>130</v>
      </c>
      <c r="F1693" s="1" t="s">
        <v>725</v>
      </c>
      <c r="G1693" s="1" t="s">
        <v>68</v>
      </c>
      <c r="H1693" s="1" t="s">
        <v>136</v>
      </c>
      <c r="I1693" s="1" t="s">
        <v>105</v>
      </c>
      <c r="J1693" s="1" t="s">
        <v>608</v>
      </c>
      <c r="L1693" s="1"/>
      <c r="N1693" s="1">
        <v>7.9000000000000001E-2</v>
      </c>
      <c r="O1693" s="1">
        <v>8.5000000000000006E-2</v>
      </c>
      <c r="P1693" s="1">
        <v>8.5000000000000006E-2</v>
      </c>
      <c r="Q1693" s="1">
        <v>8.8999999999999996E-2</v>
      </c>
      <c r="R1693" s="1">
        <v>8.8999999999999996E-2</v>
      </c>
      <c r="S1693" s="1">
        <v>8.5000000000000006E-2</v>
      </c>
      <c r="T1693" s="1">
        <v>8.5000000000000006E-2</v>
      </c>
      <c r="Y1693" s="36"/>
      <c r="AL1693" s="37"/>
      <c r="AM1693" s="37"/>
      <c r="AN1693" s="12" t="s">
        <v>4</v>
      </c>
      <c r="AO1693" s="23"/>
      <c r="AP1693" s="23">
        <f t="shared" ref="AP1693:BA1693" si="5057">(AQ1692/30)*$X1688</f>
        <v>0</v>
      </c>
      <c r="AQ1693" s="23">
        <f t="shared" si="5057"/>
        <v>0</v>
      </c>
      <c r="AR1693" s="23">
        <f t="shared" si="5057"/>
        <v>0</v>
      </c>
      <c r="AS1693" s="23">
        <f t="shared" si="5057"/>
        <v>0</v>
      </c>
      <c r="AT1693" s="23">
        <f t="shared" si="5057"/>
        <v>0</v>
      </c>
      <c r="AU1693" s="23">
        <f t="shared" si="5057"/>
        <v>0</v>
      </c>
      <c r="AV1693" s="23">
        <f t="shared" si="5057"/>
        <v>0</v>
      </c>
      <c r="AW1693" s="23">
        <f t="shared" si="5057"/>
        <v>0</v>
      </c>
      <c r="AX1693" s="23">
        <f t="shared" si="5057"/>
        <v>0</v>
      </c>
      <c r="AY1693" s="23">
        <f t="shared" si="5057"/>
        <v>0</v>
      </c>
      <c r="AZ1693" s="23">
        <f t="shared" si="5057"/>
        <v>0</v>
      </c>
      <c r="BA1693" s="24">
        <f t="shared" si="5057"/>
        <v>0</v>
      </c>
    </row>
    <row r="1694" spans="1:53" hidden="1" x14ac:dyDescent="0.25">
      <c r="A1694" s="9">
        <v>7</v>
      </c>
      <c r="C1694" s="1" t="s">
        <v>757</v>
      </c>
      <c r="D1694" s="1" t="s">
        <v>68</v>
      </c>
      <c r="E1694" s="1" t="s">
        <v>130</v>
      </c>
      <c r="F1694" s="1" t="s">
        <v>725</v>
      </c>
      <c r="G1694" s="1" t="s">
        <v>68</v>
      </c>
      <c r="H1694" s="1" t="s">
        <v>136</v>
      </c>
      <c r="I1694" s="1" t="s">
        <v>105</v>
      </c>
      <c r="J1694" s="1" t="s">
        <v>608</v>
      </c>
      <c r="L1694" s="1"/>
      <c r="N1694" s="1">
        <v>7.9000000000000001E-2</v>
      </c>
      <c r="O1694" s="1">
        <v>8.5000000000000006E-2</v>
      </c>
      <c r="P1694" s="1">
        <v>8.5000000000000006E-2</v>
      </c>
      <c r="Q1694" s="1">
        <v>8.8999999999999996E-2</v>
      </c>
      <c r="R1694" s="1">
        <v>8.8999999999999996E-2</v>
      </c>
      <c r="S1694" s="1">
        <v>8.5000000000000006E-2</v>
      </c>
      <c r="T1694" s="1">
        <v>8.5000000000000006E-2</v>
      </c>
      <c r="Y1694" s="36"/>
      <c r="AL1694" s="37"/>
      <c r="AM1694" s="37"/>
      <c r="AN1694" s="13" t="s">
        <v>5</v>
      </c>
      <c r="AO1694" s="22"/>
      <c r="AP1694" s="22">
        <v>2000</v>
      </c>
      <c r="AQ1694" s="22"/>
      <c r="AR1694" s="22"/>
      <c r="AS1694" s="22"/>
      <c r="AT1694" s="22"/>
      <c r="AU1694" s="22"/>
      <c r="AV1694" s="22"/>
      <c r="AW1694" s="22"/>
      <c r="AX1694" s="22"/>
      <c r="AY1694" s="22"/>
      <c r="AZ1694" s="22"/>
      <c r="BA1694" s="25"/>
    </row>
    <row r="1695" spans="1:53" hidden="1" x14ac:dyDescent="0.25">
      <c r="A1695" s="9">
        <v>8</v>
      </c>
      <c r="C1695" s="1" t="s">
        <v>757</v>
      </c>
      <c r="D1695" s="1" t="s">
        <v>68</v>
      </c>
      <c r="E1695" s="1" t="s">
        <v>130</v>
      </c>
      <c r="F1695" s="1" t="s">
        <v>725</v>
      </c>
      <c r="G1695" s="1" t="s">
        <v>68</v>
      </c>
      <c r="H1695" s="1" t="s">
        <v>136</v>
      </c>
      <c r="I1695" s="1" t="s">
        <v>105</v>
      </c>
      <c r="J1695" s="1" t="s">
        <v>608</v>
      </c>
      <c r="L1695" s="1"/>
      <c r="N1695" s="1">
        <v>7.9000000000000001E-2</v>
      </c>
      <c r="O1695" s="1">
        <v>8.5000000000000006E-2</v>
      </c>
      <c r="P1695" s="1">
        <v>8.5000000000000006E-2</v>
      </c>
      <c r="Q1695" s="1">
        <v>8.8999999999999996E-2</v>
      </c>
      <c r="R1695" s="1">
        <v>8.8999999999999996E-2</v>
      </c>
      <c r="S1695" s="1">
        <v>8.5000000000000006E-2</v>
      </c>
      <c r="T1695" s="1">
        <v>8.5000000000000006E-2</v>
      </c>
      <c r="Y1695" s="36"/>
      <c r="AL1695" s="37"/>
      <c r="AM1695" s="37"/>
      <c r="AN1695" s="12" t="s">
        <v>6</v>
      </c>
      <c r="AO1695" s="23"/>
      <c r="AP1695" s="23"/>
      <c r="AQ1695" s="23"/>
      <c r="AR1695" s="23"/>
      <c r="AS1695" s="23"/>
      <c r="AT1695" s="23"/>
      <c r="AU1695" s="23"/>
      <c r="AV1695" s="23"/>
      <c r="AW1695" s="23"/>
      <c r="AX1695" s="23"/>
      <c r="AY1695" s="23"/>
      <c r="AZ1695" s="23"/>
      <c r="BA1695" s="24"/>
    </row>
    <row r="1696" spans="1:53" ht="14.4" hidden="1" thickBot="1" x14ac:dyDescent="0.3">
      <c r="A1696" s="11">
        <v>9</v>
      </c>
      <c r="C1696" s="1" t="s">
        <v>757</v>
      </c>
      <c r="D1696" s="1" t="s">
        <v>68</v>
      </c>
      <c r="E1696" s="1" t="s">
        <v>130</v>
      </c>
      <c r="F1696" s="1" t="s">
        <v>725</v>
      </c>
      <c r="G1696" s="1" t="s">
        <v>68</v>
      </c>
      <c r="H1696" s="1" t="s">
        <v>136</v>
      </c>
      <c r="I1696" s="1" t="s">
        <v>105</v>
      </c>
      <c r="J1696" s="1" t="s">
        <v>608</v>
      </c>
      <c r="L1696" s="1"/>
      <c r="N1696" s="1">
        <v>7.9000000000000001E-2</v>
      </c>
      <c r="O1696" s="1">
        <v>8.5000000000000006E-2</v>
      </c>
      <c r="P1696" s="1">
        <v>8.5000000000000006E-2</v>
      </c>
      <c r="Q1696" s="1">
        <v>8.8999999999999996E-2</v>
      </c>
      <c r="R1696" s="1">
        <v>8.8999999999999996E-2</v>
      </c>
      <c r="S1696" s="1">
        <v>8.5000000000000006E-2</v>
      </c>
      <c r="T1696" s="1">
        <v>8.5000000000000006E-2</v>
      </c>
      <c r="Y1696" s="36"/>
      <c r="AL1696" s="37"/>
      <c r="AM1696" s="37"/>
      <c r="AN1696" s="27" t="s">
        <v>7</v>
      </c>
      <c r="AO1696" s="28"/>
      <c r="AP1696" s="28"/>
      <c r="AQ1696" s="28"/>
      <c r="AR1696" s="28"/>
      <c r="AS1696" s="28"/>
      <c r="AT1696" s="28"/>
      <c r="AU1696" s="28"/>
      <c r="AV1696" s="28"/>
      <c r="AW1696" s="28"/>
      <c r="AX1696" s="28"/>
      <c r="AY1696" s="28"/>
      <c r="AZ1696" s="28"/>
      <c r="BA1696" s="29"/>
    </row>
    <row r="1697" spans="1:53" ht="15" hidden="1" thickTop="1" thickBot="1" x14ac:dyDescent="0.3">
      <c r="A1697" s="6">
        <v>1</v>
      </c>
      <c r="B1697" s="14">
        <v>189</v>
      </c>
      <c r="C1697" s="7" t="s">
        <v>757</v>
      </c>
      <c r="D1697" s="7" t="s">
        <v>68</v>
      </c>
      <c r="E1697" s="7" t="s">
        <v>223</v>
      </c>
      <c r="F1697" s="7" t="s">
        <v>725</v>
      </c>
      <c r="G1697" s="7" t="s">
        <v>68</v>
      </c>
      <c r="H1697" s="7" t="s">
        <v>136</v>
      </c>
      <c r="I1697" s="7" t="s">
        <v>105</v>
      </c>
      <c r="J1697" s="7" t="s">
        <v>356</v>
      </c>
      <c r="K1697" s="7" t="s">
        <v>763</v>
      </c>
      <c r="L1697" s="31" t="s">
        <v>764</v>
      </c>
      <c r="M1697" s="7" t="s">
        <v>765</v>
      </c>
      <c r="N1697" s="7">
        <v>2</v>
      </c>
      <c r="O1697" s="7">
        <v>2</v>
      </c>
      <c r="P1697" s="7">
        <v>2</v>
      </c>
      <c r="Q1697" s="7">
        <v>2</v>
      </c>
      <c r="R1697" s="7">
        <v>2</v>
      </c>
      <c r="S1697" s="7">
        <v>2</v>
      </c>
      <c r="T1697" s="7">
        <v>2</v>
      </c>
      <c r="U1697" s="7"/>
      <c r="V1697" s="8" t="s">
        <v>135</v>
      </c>
      <c r="W1697" s="8">
        <v>1.8769098548510315E-2</v>
      </c>
      <c r="X1697" s="38">
        <v>0</v>
      </c>
      <c r="Y1697" s="42">
        <f t="shared" ref="Y1697" ca="1" si="5058">$L$3+AL1697</f>
        <v>42068</v>
      </c>
      <c r="Z1697" s="1" t="s">
        <v>139</v>
      </c>
      <c r="AA1697" s="1" t="s">
        <v>501</v>
      </c>
      <c r="AB1697" s="1">
        <v>0</v>
      </c>
      <c r="AL1697" s="2">
        <v>8</v>
      </c>
      <c r="AM1697" s="4">
        <v>1</v>
      </c>
      <c r="AN1697" s="39" t="s">
        <v>0</v>
      </c>
      <c r="AO1697" s="43"/>
      <c r="AP1697" s="43">
        <f t="shared" ref="AP1697:BA1697" si="5059">IF(AQ1702+AP1701+AP1703-AO1698&lt;0,0,MAX((AQ1702+AP1701+AP1703-AO1698),$AM1706))</f>
        <v>0</v>
      </c>
      <c r="AQ1697" s="43">
        <f t="shared" si="5059"/>
        <v>0</v>
      </c>
      <c r="AR1697" s="43">
        <f t="shared" si="5059"/>
        <v>19322</v>
      </c>
      <c r="AS1697" s="43">
        <f t="shared" si="5059"/>
        <v>24260</v>
      </c>
      <c r="AT1697" s="43">
        <f t="shared" si="5059"/>
        <v>9334</v>
      </c>
      <c r="AU1697" s="43">
        <f t="shared" si="5059"/>
        <v>11738</v>
      </c>
      <c r="AV1697" s="43">
        <f t="shared" si="5059"/>
        <v>11570</v>
      </c>
      <c r="AW1697" s="43">
        <f t="shared" si="5059"/>
        <v>11078</v>
      </c>
      <c r="AX1697" s="43">
        <f t="shared" si="5059"/>
        <v>10632</v>
      </c>
      <c r="AY1697" s="43">
        <f t="shared" si="5059"/>
        <v>7020</v>
      </c>
      <c r="AZ1697" s="43">
        <f t="shared" si="5059"/>
        <v>5492</v>
      </c>
      <c r="BA1697" s="26">
        <f t="shared" si="5059"/>
        <v>5418</v>
      </c>
    </row>
    <row r="1698" spans="1:53" x14ac:dyDescent="0.25">
      <c r="A1698" s="9">
        <v>2</v>
      </c>
      <c r="C1698" s="1" t="s">
        <v>757</v>
      </c>
      <c r="D1698" s="1" t="s">
        <v>68</v>
      </c>
      <c r="E1698" s="1" t="s">
        <v>223</v>
      </c>
      <c r="F1698" s="1" t="s">
        <v>725</v>
      </c>
      <c r="G1698" s="1" t="s">
        <v>68</v>
      </c>
      <c r="H1698" s="1" t="s">
        <v>136</v>
      </c>
      <c r="I1698" s="1" t="s">
        <v>105</v>
      </c>
      <c r="J1698" s="1" t="s">
        <v>356</v>
      </c>
      <c r="N1698" s="1">
        <v>2</v>
      </c>
      <c r="O1698" s="1">
        <v>2</v>
      </c>
      <c r="P1698" s="1">
        <v>2</v>
      </c>
      <c r="Q1698" s="1">
        <v>2</v>
      </c>
      <c r="R1698" s="1">
        <v>2</v>
      </c>
      <c r="S1698" s="1">
        <v>2</v>
      </c>
      <c r="T1698" s="1">
        <v>2</v>
      </c>
      <c r="Y1698" s="36"/>
      <c r="AL1698" s="37"/>
      <c r="AM1698" s="37"/>
      <c r="AN1698" s="12" t="s">
        <v>1</v>
      </c>
      <c r="AO1698" s="44">
        <v>50000</v>
      </c>
      <c r="AP1698" s="44">
        <f t="shared" ref="AP1698" si="5060">AO1698+AP1697-AP1703-AP1701</f>
        <v>30386</v>
      </c>
      <c r="AQ1698" s="44">
        <f t="shared" ref="AQ1698" si="5061">AP1698+AQ1697-AQ1703-AQ1701</f>
        <v>10618</v>
      </c>
      <c r="AR1698" s="44">
        <f t="shared" ref="AR1698" si="5062">AQ1698+AR1697-AR1703-AR1701</f>
        <v>0</v>
      </c>
      <c r="AS1698" s="44">
        <f t="shared" ref="AS1698" si="5063">AR1698+AS1697-AS1703-AS1701</f>
        <v>0</v>
      </c>
      <c r="AT1698" s="44">
        <f t="shared" ref="AT1698" si="5064">AS1698+AT1697-AT1703-AT1701</f>
        <v>0</v>
      </c>
      <c r="AU1698" s="44">
        <f t="shared" ref="AU1698" si="5065">AT1698+AU1697-AU1703-AU1701</f>
        <v>0</v>
      </c>
      <c r="AV1698" s="44">
        <f t="shared" ref="AV1698" si="5066">AU1698+AV1697-AV1703-AV1701</f>
        <v>0</v>
      </c>
      <c r="AW1698" s="44">
        <f t="shared" ref="AW1698" si="5067">AV1698+AW1697-AW1703-AW1701</f>
        <v>0</v>
      </c>
      <c r="AX1698" s="44">
        <f t="shared" ref="AX1698" si="5068">AW1698+AX1697-AX1703-AX1701</f>
        <v>0</v>
      </c>
      <c r="AY1698" s="44">
        <f t="shared" ref="AY1698" si="5069">AX1698+AY1697-AY1703-AY1701</f>
        <v>0</v>
      </c>
      <c r="AZ1698" s="44">
        <f t="shared" ref="AZ1698" si="5070">AY1698+AZ1697-AZ1703-AZ1701</f>
        <v>0</v>
      </c>
      <c r="BA1698" s="23">
        <f t="shared" ref="BA1698" si="5071">AZ1698+BA1697-BA1703-BA1701</f>
        <v>0</v>
      </c>
    </row>
    <row r="1699" spans="1:53" hidden="1" x14ac:dyDescent="0.25">
      <c r="A1699" s="9">
        <v>3</v>
      </c>
      <c r="C1699" s="1" t="s">
        <v>757</v>
      </c>
      <c r="D1699" s="1" t="s">
        <v>68</v>
      </c>
      <c r="E1699" s="1" t="s">
        <v>223</v>
      </c>
      <c r="F1699" s="1" t="s">
        <v>725</v>
      </c>
      <c r="G1699" s="1" t="s">
        <v>68</v>
      </c>
      <c r="H1699" s="1" t="s">
        <v>136</v>
      </c>
      <c r="I1699" s="1" t="s">
        <v>105</v>
      </c>
      <c r="J1699" s="1" t="s">
        <v>356</v>
      </c>
      <c r="N1699" s="1">
        <v>2</v>
      </c>
      <c r="O1699" s="1">
        <v>2</v>
      </c>
      <c r="P1699" s="1">
        <v>2</v>
      </c>
      <c r="Q1699" s="1">
        <v>2</v>
      </c>
      <c r="R1699" s="1">
        <v>2</v>
      </c>
      <c r="S1699" s="1">
        <v>2</v>
      </c>
      <c r="T1699" s="1">
        <v>2</v>
      </c>
      <c r="Y1699" s="36"/>
      <c r="AL1699" s="37"/>
      <c r="AM1699" s="37"/>
      <c r="AN1699" s="13" t="s">
        <v>3</v>
      </c>
      <c r="AO1699" s="45"/>
      <c r="AP1699" s="45">
        <f t="shared" ref="AP1699" si="5072">(AP1698/AQ1701)*30</f>
        <v>46.113921489275597</v>
      </c>
      <c r="AQ1699" s="45">
        <f t="shared" ref="AQ1699" si="5073">(AQ1698/AR1701)*30</f>
        <v>10.639278557114229</v>
      </c>
      <c r="AR1699" s="45">
        <f t="shared" ref="AR1699" si="5074">(AR1698/AS1701)*30</f>
        <v>0</v>
      </c>
      <c r="AS1699" s="45">
        <f t="shared" ref="AS1699" si="5075">(AS1698/AT1701)*30</f>
        <v>0</v>
      </c>
      <c r="AT1699" s="45">
        <f t="shared" ref="AT1699" si="5076">(AT1698/AU1701)*30</f>
        <v>0</v>
      </c>
      <c r="AU1699" s="45">
        <f t="shared" ref="AU1699" si="5077">(AU1698/AV1701)*30</f>
        <v>0</v>
      </c>
      <c r="AV1699" s="45">
        <f t="shared" ref="AV1699" si="5078">(AV1698/AW1701)*30</f>
        <v>0</v>
      </c>
      <c r="AW1699" s="45">
        <f t="shared" ref="AW1699" si="5079">(AW1698/AX1701)*30</f>
        <v>0</v>
      </c>
      <c r="AX1699" s="45">
        <f t="shared" ref="AX1699" si="5080">(AX1698/AY1701)*30</f>
        <v>0</v>
      </c>
      <c r="AY1699" s="45">
        <f t="shared" ref="AY1699" si="5081">(AY1698/AZ1701)*30</f>
        <v>0</v>
      </c>
      <c r="AZ1699" s="45">
        <f t="shared" ref="AZ1699" si="5082">(AZ1698/BA1701)*30</f>
        <v>0</v>
      </c>
      <c r="BA1699" s="25" t="e">
        <f t="shared" ref="BA1699" si="5083">(BA1698/BB1701)*30</f>
        <v>#DIV/0!</v>
      </c>
    </row>
    <row r="1700" spans="1:53" hidden="1" x14ac:dyDescent="0.25">
      <c r="A1700" s="9">
        <v>4</v>
      </c>
      <c r="C1700" s="1" t="s">
        <v>757</v>
      </c>
      <c r="D1700" s="1" t="s">
        <v>68</v>
      </c>
      <c r="E1700" s="1" t="s">
        <v>223</v>
      </c>
      <c r="F1700" s="1" t="s">
        <v>725</v>
      </c>
      <c r="G1700" s="1" t="s">
        <v>68</v>
      </c>
      <c r="H1700" s="1" t="s">
        <v>136</v>
      </c>
      <c r="I1700" s="1" t="s">
        <v>105</v>
      </c>
      <c r="J1700" s="1" t="s">
        <v>356</v>
      </c>
      <c r="N1700" s="1">
        <v>2</v>
      </c>
      <c r="O1700" s="1">
        <v>2</v>
      </c>
      <c r="P1700" s="1">
        <v>2</v>
      </c>
      <c r="Q1700" s="1">
        <v>2</v>
      </c>
      <c r="R1700" s="1">
        <v>2</v>
      </c>
      <c r="S1700" s="1">
        <v>2</v>
      </c>
      <c r="T1700" s="1">
        <v>2</v>
      </c>
      <c r="Y1700" s="36"/>
      <c r="AL1700" s="37"/>
      <c r="AM1700" s="37"/>
      <c r="AN1700" s="12" t="s">
        <v>944</v>
      </c>
      <c r="AO1700" s="44"/>
      <c r="AP1700" s="44"/>
      <c r="AQ1700" s="44"/>
      <c r="AR1700" s="44"/>
      <c r="AS1700" s="44"/>
      <c r="AT1700" s="44"/>
      <c r="AU1700" s="44"/>
      <c r="AV1700" s="44"/>
      <c r="AW1700" s="44"/>
      <c r="AX1700" s="44"/>
      <c r="AY1700" s="44"/>
      <c r="AZ1700" s="44"/>
      <c r="BA1700" s="24"/>
    </row>
    <row r="1701" spans="1:53" hidden="1" x14ac:dyDescent="0.25">
      <c r="A1701" s="9">
        <v>5</v>
      </c>
      <c r="C1701" s="1" t="s">
        <v>757</v>
      </c>
      <c r="D1701" s="1" t="s">
        <v>68</v>
      </c>
      <c r="E1701" s="1" t="s">
        <v>223</v>
      </c>
      <c r="F1701" s="1" t="s">
        <v>725</v>
      </c>
      <c r="G1701" s="1" t="s">
        <v>68</v>
      </c>
      <c r="H1701" s="1" t="s">
        <v>136</v>
      </c>
      <c r="I1701" s="1" t="s">
        <v>105</v>
      </c>
      <c r="J1701" s="1" t="s">
        <v>356</v>
      </c>
      <c r="N1701" s="1">
        <v>2</v>
      </c>
      <c r="O1701" s="1">
        <v>2</v>
      </c>
      <c r="P1701" s="1">
        <v>2</v>
      </c>
      <c r="Q1701" s="1">
        <v>2</v>
      </c>
      <c r="R1701" s="1">
        <v>2</v>
      </c>
      <c r="S1701" s="1">
        <v>2</v>
      </c>
      <c r="T1701" s="1">
        <v>2</v>
      </c>
      <c r="Y1701" s="36"/>
      <c r="AL1701" s="37"/>
      <c r="AM1701" s="37"/>
      <c r="AN1701" s="13" t="s">
        <v>2</v>
      </c>
      <c r="AO1701" s="22"/>
      <c r="AP1701" s="22">
        <f>MPS!P$6*'Purshasing (2)'!$N1697+MPS!P$7*'Purshasing (2)'!$O1697+MPS!P$8*'Purshasing (2)'!$P1697+MPS!P$9*'Purshasing (2)'!$Q1697+MPS!P$10*'Purshasing (2)'!$R1697+MPS!P$11*'Purshasing (2)'!$S1697+MPS!P$12*'Purshasing (2)'!$T1697</f>
        <v>17614</v>
      </c>
      <c r="AQ1701" s="22">
        <f>MPS!Q$6*'Purshasing (2)'!$N1697+MPS!Q$7*'Purshasing (2)'!$O1697+MPS!Q$8*'Purshasing (2)'!$P1697+MPS!Q$9*'Purshasing (2)'!$Q1697+MPS!Q$10*'Purshasing (2)'!$R1697+MPS!Q$11*'Purshasing (2)'!$S1697+MPS!Q$12*'Purshasing (2)'!$T1697</f>
        <v>19768</v>
      </c>
      <c r="AR1701" s="22">
        <f>MPS!R$6*'Purshasing (2)'!$N1697+MPS!R$7*'Purshasing (2)'!$O1697+MPS!R$8*'Purshasing (2)'!$P1697+MPS!R$9*'Purshasing (2)'!$Q1697+MPS!R$10*'Purshasing (2)'!$R1697+MPS!R$11*'Purshasing (2)'!$S1697+MPS!R$12*'Purshasing (2)'!$T1697</f>
        <v>29940</v>
      </c>
      <c r="AS1701" s="22">
        <f>MPS!S$6*'Purshasing (2)'!$N1697+MPS!S$7*'Purshasing (2)'!$O1697+MPS!S$8*'Purshasing (2)'!$P1697+MPS!S$9*'Purshasing (2)'!$Q1697+MPS!S$10*'Purshasing (2)'!$R1697+MPS!S$11*'Purshasing (2)'!$S1697+MPS!S$12*'Purshasing (2)'!$T1697</f>
        <v>24260</v>
      </c>
      <c r="AT1701" s="22">
        <f>MPS!T$6*'Purshasing (2)'!$N1697+MPS!T$7*'Purshasing (2)'!$O1697+MPS!T$8*'Purshasing (2)'!$P1697+MPS!T$9*'Purshasing (2)'!$Q1697+MPS!T$10*'Purshasing (2)'!$R1697+MPS!T$11*'Purshasing (2)'!$S1697+MPS!T$12*'Purshasing (2)'!$T1697</f>
        <v>9334</v>
      </c>
      <c r="AU1701" s="22">
        <f>MPS!U$6*'Purshasing (2)'!$N1697+MPS!U$7*'Purshasing (2)'!$O1697+MPS!U$8*'Purshasing (2)'!$P1697+MPS!U$9*'Purshasing (2)'!$Q1697+MPS!U$10*'Purshasing (2)'!$R1697+MPS!U$11*'Purshasing (2)'!$S1697+MPS!U$12*'Purshasing (2)'!$T1697</f>
        <v>11738</v>
      </c>
      <c r="AV1701" s="22">
        <f>MPS!V$6*'Purshasing (2)'!$N1697+MPS!V$7*'Purshasing (2)'!$O1697+MPS!V$8*'Purshasing (2)'!$P1697+MPS!V$9*'Purshasing (2)'!$Q1697+MPS!V$10*'Purshasing (2)'!$R1697+MPS!V$11*'Purshasing (2)'!$S1697+MPS!V$12*'Purshasing (2)'!$T1697</f>
        <v>11570</v>
      </c>
      <c r="AW1701" s="22">
        <f>MPS!W$6*'Purshasing (2)'!$N1697+MPS!W$7*'Purshasing (2)'!$O1697+MPS!W$8*'Purshasing (2)'!$P1697+MPS!W$9*'Purshasing (2)'!$Q1697+MPS!W$10*'Purshasing (2)'!$R1697+MPS!W$11*'Purshasing (2)'!$S1697+MPS!W$12*'Purshasing (2)'!$T1697</f>
        <v>11078</v>
      </c>
      <c r="AX1701" s="22">
        <f>MPS!X$6*'Purshasing (2)'!$N1697+MPS!X$7*'Purshasing (2)'!$O1697+MPS!X$8*'Purshasing (2)'!$P1697+MPS!X$9*'Purshasing (2)'!$Q1697+MPS!X$10*'Purshasing (2)'!$R1697+MPS!X$11*'Purshasing (2)'!$S1697+MPS!X$12*'Purshasing (2)'!$T1697</f>
        <v>10632</v>
      </c>
      <c r="AY1701" s="22">
        <f>MPS!Y$6*'Purshasing (2)'!$N1697+MPS!Y$7*'Purshasing (2)'!$O1697+MPS!Y$8*'Purshasing (2)'!$P1697+MPS!Y$9*'Purshasing (2)'!$Q1697+MPS!Y$10*'Purshasing (2)'!$R1697+MPS!Y$11*'Purshasing (2)'!$S1697+MPS!Y$12*'Purshasing (2)'!$T1697</f>
        <v>7020</v>
      </c>
      <c r="AZ1701" s="22">
        <f>MPS!Z$6*'Purshasing (2)'!$N1697+MPS!Z$7*'Purshasing (2)'!$O1697+MPS!Z$8*'Purshasing (2)'!$P1697+MPS!Z$9*'Purshasing (2)'!$Q1697+MPS!Z$10*'Purshasing (2)'!$R1697+MPS!Z$11*'Purshasing (2)'!$S1697+MPS!Z$12*'Purshasing (2)'!$T1697</f>
        <v>5492</v>
      </c>
      <c r="BA1701" s="25">
        <f>MPS!AA$6*'Purshasing (2)'!$N1697+MPS!AA$7*'Purshasing (2)'!$O1697+MPS!AA$8*'Purshasing (2)'!$P1697+MPS!AA$9*'Purshasing (2)'!$Q1697+MPS!AA$10*'Purshasing (2)'!$R1697+MPS!AA$11*'Purshasing (2)'!$S1697+MPS!AA$12*'Purshasing (2)'!$T1697</f>
        <v>5418</v>
      </c>
    </row>
    <row r="1702" spans="1:53" hidden="1" x14ac:dyDescent="0.25">
      <c r="A1702" s="9">
        <v>6</v>
      </c>
      <c r="C1702" s="1" t="s">
        <v>757</v>
      </c>
      <c r="D1702" s="1" t="s">
        <v>68</v>
      </c>
      <c r="E1702" s="1" t="s">
        <v>223</v>
      </c>
      <c r="F1702" s="1" t="s">
        <v>725</v>
      </c>
      <c r="G1702" s="1" t="s">
        <v>68</v>
      </c>
      <c r="H1702" s="1" t="s">
        <v>136</v>
      </c>
      <c r="I1702" s="1" t="s">
        <v>105</v>
      </c>
      <c r="J1702" s="1" t="s">
        <v>356</v>
      </c>
      <c r="L1702" s="1"/>
      <c r="N1702" s="1">
        <v>2</v>
      </c>
      <c r="O1702" s="1">
        <v>2</v>
      </c>
      <c r="P1702" s="1">
        <v>2</v>
      </c>
      <c r="Q1702" s="1">
        <v>2</v>
      </c>
      <c r="R1702" s="1">
        <v>2</v>
      </c>
      <c r="S1702" s="1">
        <v>2</v>
      </c>
      <c r="T1702" s="1">
        <v>2</v>
      </c>
      <c r="Y1702" s="36"/>
      <c r="AL1702" s="37"/>
      <c r="AM1702" s="37"/>
      <c r="AN1702" s="12" t="s">
        <v>4</v>
      </c>
      <c r="AO1702" s="23"/>
      <c r="AP1702" s="23">
        <f t="shared" ref="AP1702:BA1702" si="5084">(AQ1701/30)*$X1697</f>
        <v>0</v>
      </c>
      <c r="AQ1702" s="23">
        <f t="shared" si="5084"/>
        <v>0</v>
      </c>
      <c r="AR1702" s="23">
        <f t="shared" si="5084"/>
        <v>0</v>
      </c>
      <c r="AS1702" s="23">
        <f t="shared" si="5084"/>
        <v>0</v>
      </c>
      <c r="AT1702" s="23">
        <f t="shared" si="5084"/>
        <v>0</v>
      </c>
      <c r="AU1702" s="23">
        <f t="shared" si="5084"/>
        <v>0</v>
      </c>
      <c r="AV1702" s="23">
        <f t="shared" si="5084"/>
        <v>0</v>
      </c>
      <c r="AW1702" s="23">
        <f t="shared" si="5084"/>
        <v>0</v>
      </c>
      <c r="AX1702" s="23">
        <f t="shared" si="5084"/>
        <v>0</v>
      </c>
      <c r="AY1702" s="23">
        <f t="shared" si="5084"/>
        <v>0</v>
      </c>
      <c r="AZ1702" s="23">
        <f t="shared" si="5084"/>
        <v>0</v>
      </c>
      <c r="BA1702" s="24">
        <f t="shared" si="5084"/>
        <v>0</v>
      </c>
    </row>
    <row r="1703" spans="1:53" hidden="1" x14ac:dyDescent="0.25">
      <c r="A1703" s="9">
        <v>7</v>
      </c>
      <c r="C1703" s="1" t="s">
        <v>757</v>
      </c>
      <c r="D1703" s="1" t="s">
        <v>68</v>
      </c>
      <c r="E1703" s="1" t="s">
        <v>223</v>
      </c>
      <c r="F1703" s="1" t="s">
        <v>725</v>
      </c>
      <c r="G1703" s="1" t="s">
        <v>68</v>
      </c>
      <c r="H1703" s="1" t="s">
        <v>136</v>
      </c>
      <c r="I1703" s="1" t="s">
        <v>105</v>
      </c>
      <c r="J1703" s="1" t="s">
        <v>356</v>
      </c>
      <c r="L1703" s="1"/>
      <c r="N1703" s="1">
        <v>2</v>
      </c>
      <c r="O1703" s="1">
        <v>2</v>
      </c>
      <c r="P1703" s="1">
        <v>2</v>
      </c>
      <c r="Q1703" s="1">
        <v>2</v>
      </c>
      <c r="R1703" s="1">
        <v>2</v>
      </c>
      <c r="S1703" s="1">
        <v>2</v>
      </c>
      <c r="T1703" s="1">
        <v>2</v>
      </c>
      <c r="Y1703" s="36"/>
      <c r="AL1703" s="37"/>
      <c r="AM1703" s="37"/>
      <c r="AN1703" s="13" t="s">
        <v>5</v>
      </c>
      <c r="AO1703" s="22"/>
      <c r="AP1703" s="22">
        <v>2000</v>
      </c>
      <c r="AQ1703" s="22"/>
      <c r="AR1703" s="22"/>
      <c r="AS1703" s="22"/>
      <c r="AT1703" s="22"/>
      <c r="AU1703" s="22"/>
      <c r="AV1703" s="22"/>
      <c r="AW1703" s="22"/>
      <c r="AX1703" s="22"/>
      <c r="AY1703" s="22"/>
      <c r="AZ1703" s="22"/>
      <c r="BA1703" s="25"/>
    </row>
    <row r="1704" spans="1:53" hidden="1" x14ac:dyDescent="0.25">
      <c r="A1704" s="9">
        <v>8</v>
      </c>
      <c r="C1704" s="1" t="s">
        <v>757</v>
      </c>
      <c r="D1704" s="1" t="s">
        <v>68</v>
      </c>
      <c r="E1704" s="1" t="s">
        <v>223</v>
      </c>
      <c r="F1704" s="1" t="s">
        <v>725</v>
      </c>
      <c r="G1704" s="1" t="s">
        <v>68</v>
      </c>
      <c r="H1704" s="1" t="s">
        <v>136</v>
      </c>
      <c r="I1704" s="1" t="s">
        <v>105</v>
      </c>
      <c r="J1704" s="1" t="s">
        <v>356</v>
      </c>
      <c r="L1704" s="1"/>
      <c r="N1704" s="1">
        <v>2</v>
      </c>
      <c r="O1704" s="1">
        <v>2</v>
      </c>
      <c r="P1704" s="1">
        <v>2</v>
      </c>
      <c r="Q1704" s="1">
        <v>2</v>
      </c>
      <c r="R1704" s="1">
        <v>2</v>
      </c>
      <c r="S1704" s="1">
        <v>2</v>
      </c>
      <c r="T1704" s="1">
        <v>2</v>
      </c>
      <c r="Y1704" s="36"/>
      <c r="AL1704" s="37"/>
      <c r="AM1704" s="37"/>
      <c r="AN1704" s="12" t="s">
        <v>6</v>
      </c>
      <c r="AO1704" s="23"/>
      <c r="AP1704" s="23"/>
      <c r="AQ1704" s="23"/>
      <c r="AR1704" s="23"/>
      <c r="AS1704" s="23"/>
      <c r="AT1704" s="23"/>
      <c r="AU1704" s="23"/>
      <c r="AV1704" s="23"/>
      <c r="AW1704" s="23"/>
      <c r="AX1704" s="23"/>
      <c r="AY1704" s="23"/>
      <c r="AZ1704" s="23"/>
      <c r="BA1704" s="24"/>
    </row>
    <row r="1705" spans="1:53" ht="14.4" hidden="1" thickBot="1" x14ac:dyDescent="0.3">
      <c r="A1705" s="11">
        <v>9</v>
      </c>
      <c r="C1705" s="1" t="s">
        <v>757</v>
      </c>
      <c r="D1705" s="1" t="s">
        <v>68</v>
      </c>
      <c r="E1705" s="1" t="s">
        <v>223</v>
      </c>
      <c r="F1705" s="1" t="s">
        <v>725</v>
      </c>
      <c r="G1705" s="1" t="s">
        <v>68</v>
      </c>
      <c r="H1705" s="1" t="s">
        <v>136</v>
      </c>
      <c r="I1705" s="1" t="s">
        <v>105</v>
      </c>
      <c r="J1705" s="1" t="s">
        <v>356</v>
      </c>
      <c r="L1705" s="1"/>
      <c r="N1705" s="1">
        <v>2</v>
      </c>
      <c r="O1705" s="1">
        <v>2</v>
      </c>
      <c r="P1705" s="1">
        <v>2</v>
      </c>
      <c r="Q1705" s="1">
        <v>2</v>
      </c>
      <c r="R1705" s="1">
        <v>2</v>
      </c>
      <c r="S1705" s="1">
        <v>2</v>
      </c>
      <c r="T1705" s="1">
        <v>2</v>
      </c>
      <c r="Y1705" s="36"/>
      <c r="AL1705" s="37"/>
      <c r="AM1705" s="37"/>
      <c r="AN1705" s="27" t="s">
        <v>7</v>
      </c>
      <c r="AO1705" s="28"/>
      <c r="AP1705" s="28"/>
      <c r="AQ1705" s="28"/>
      <c r="AR1705" s="28"/>
      <c r="AS1705" s="28"/>
      <c r="AT1705" s="28"/>
      <c r="AU1705" s="28"/>
      <c r="AV1705" s="28"/>
      <c r="AW1705" s="28"/>
      <c r="AX1705" s="28"/>
      <c r="AY1705" s="28"/>
      <c r="AZ1705" s="28"/>
      <c r="BA1705" s="29"/>
    </row>
    <row r="1706" spans="1:53" ht="15" hidden="1" thickTop="1" thickBot="1" x14ac:dyDescent="0.3">
      <c r="A1706" s="6">
        <v>1</v>
      </c>
      <c r="B1706" s="14">
        <v>190</v>
      </c>
      <c r="C1706" s="7" t="s">
        <v>757</v>
      </c>
      <c r="D1706" s="7" t="s">
        <v>68</v>
      </c>
      <c r="E1706" s="7" t="s">
        <v>223</v>
      </c>
      <c r="F1706" s="7" t="s">
        <v>725</v>
      </c>
      <c r="G1706" s="7" t="s">
        <v>68</v>
      </c>
      <c r="H1706" s="7" t="s">
        <v>136</v>
      </c>
      <c r="I1706" s="7" t="s">
        <v>47</v>
      </c>
      <c r="J1706" s="7" t="s">
        <v>356</v>
      </c>
      <c r="K1706" s="7" t="s">
        <v>766</v>
      </c>
      <c r="L1706" s="31" t="s">
        <v>767</v>
      </c>
      <c r="M1706" s="7" t="s">
        <v>768</v>
      </c>
      <c r="N1706" s="7">
        <v>4</v>
      </c>
      <c r="O1706" s="7">
        <v>4</v>
      </c>
      <c r="P1706" s="7">
        <v>4</v>
      </c>
      <c r="Q1706" s="7"/>
      <c r="R1706" s="7"/>
      <c r="S1706" s="7"/>
      <c r="T1706" s="7"/>
      <c r="U1706" s="7"/>
      <c r="V1706" s="8" t="s">
        <v>135</v>
      </c>
      <c r="W1706" s="8">
        <v>1.638492225859247E-2</v>
      </c>
      <c r="X1706" s="38">
        <v>0</v>
      </c>
      <c r="Y1706" s="42">
        <f t="shared" ref="Y1706" ca="1" si="5085">$L$3+AL1706</f>
        <v>42068</v>
      </c>
      <c r="Z1706" s="1" t="s">
        <v>139</v>
      </c>
      <c r="AA1706" s="1" t="s">
        <v>769</v>
      </c>
      <c r="AB1706" s="1">
        <v>0</v>
      </c>
      <c r="AL1706" s="2">
        <v>8</v>
      </c>
      <c r="AM1706" s="4">
        <v>1</v>
      </c>
      <c r="AN1706" s="39" t="s">
        <v>0</v>
      </c>
      <c r="AO1706" s="43"/>
      <c r="AP1706" s="43">
        <f t="shared" ref="AP1706:BA1706" si="5086">IF(AQ1711+AP1710+AP1712-AO1707&lt;0,0,MAX((AQ1711+AP1710+AP1712-AO1707),$AM1715))</f>
        <v>0</v>
      </c>
      <c r="AQ1706" s="43">
        <f t="shared" si="5086"/>
        <v>2324</v>
      </c>
      <c r="AR1706" s="43">
        <f t="shared" si="5086"/>
        <v>45280</v>
      </c>
      <c r="AS1706" s="43">
        <f t="shared" si="5086"/>
        <v>34768</v>
      </c>
      <c r="AT1706" s="43">
        <f t="shared" si="5086"/>
        <v>1</v>
      </c>
      <c r="AU1706" s="43">
        <f t="shared" si="5086"/>
        <v>0</v>
      </c>
      <c r="AV1706" s="43">
        <f t="shared" si="5086"/>
        <v>0</v>
      </c>
      <c r="AW1706" s="43">
        <f t="shared" si="5086"/>
        <v>0</v>
      </c>
      <c r="AX1706" s="43">
        <f t="shared" si="5086"/>
        <v>0</v>
      </c>
      <c r="AY1706" s="43">
        <f t="shared" si="5086"/>
        <v>0</v>
      </c>
      <c r="AZ1706" s="43">
        <f t="shared" si="5086"/>
        <v>0</v>
      </c>
      <c r="BA1706" s="26">
        <f t="shared" si="5086"/>
        <v>0</v>
      </c>
    </row>
    <row r="1707" spans="1:53" x14ac:dyDescent="0.25">
      <c r="A1707" s="9">
        <v>2</v>
      </c>
      <c r="C1707" s="1" t="s">
        <v>757</v>
      </c>
      <c r="D1707" s="1" t="s">
        <v>68</v>
      </c>
      <c r="E1707" s="1" t="s">
        <v>223</v>
      </c>
      <c r="F1707" s="1" t="s">
        <v>725</v>
      </c>
      <c r="G1707" s="1" t="s">
        <v>68</v>
      </c>
      <c r="H1707" s="1" t="s">
        <v>136</v>
      </c>
      <c r="I1707" s="1" t="s">
        <v>47</v>
      </c>
      <c r="J1707" s="1" t="s">
        <v>356</v>
      </c>
      <c r="N1707" s="1">
        <v>4</v>
      </c>
      <c r="O1707" s="1">
        <v>4</v>
      </c>
      <c r="P1707" s="1">
        <v>4</v>
      </c>
      <c r="Y1707" s="36"/>
      <c r="AL1707" s="37"/>
      <c r="AM1707" s="37"/>
      <c r="AN1707" s="12" t="s">
        <v>1</v>
      </c>
      <c r="AO1707" s="44">
        <v>50000</v>
      </c>
      <c r="AP1707" s="44">
        <f t="shared" ref="AP1707" si="5087">AO1707+AP1706-AP1712-AP1710</f>
        <v>24156</v>
      </c>
      <c r="AQ1707" s="44">
        <f t="shared" ref="AQ1707" si="5088">AP1707+AQ1706-AQ1712-AQ1710</f>
        <v>0</v>
      </c>
      <c r="AR1707" s="44">
        <f t="shared" ref="AR1707" si="5089">AQ1707+AR1706-AR1712-AR1710</f>
        <v>0</v>
      </c>
      <c r="AS1707" s="44">
        <f t="shared" ref="AS1707" si="5090">AR1707+AS1706-AS1712-AS1710</f>
        <v>0</v>
      </c>
      <c r="AT1707" s="44">
        <f t="shared" ref="AT1707" si="5091">AS1707+AT1706-AT1712-AT1710</f>
        <v>1</v>
      </c>
      <c r="AU1707" s="44">
        <f t="shared" ref="AU1707" si="5092">AT1707+AU1706-AU1712-AU1710</f>
        <v>1</v>
      </c>
      <c r="AV1707" s="44">
        <f t="shared" ref="AV1707" si="5093">AU1707+AV1706-AV1712-AV1710</f>
        <v>1</v>
      </c>
      <c r="AW1707" s="44">
        <f t="shared" ref="AW1707" si="5094">AV1707+AW1706-AW1712-AW1710</f>
        <v>1</v>
      </c>
      <c r="AX1707" s="44">
        <f t="shared" ref="AX1707" si="5095">AW1707+AX1706-AX1712-AX1710</f>
        <v>1</v>
      </c>
      <c r="AY1707" s="44">
        <f t="shared" ref="AY1707" si="5096">AX1707+AY1706-AY1712-AY1710</f>
        <v>1</v>
      </c>
      <c r="AZ1707" s="44">
        <f t="shared" ref="AZ1707" si="5097">AY1707+AZ1706-AZ1712-AZ1710</f>
        <v>1</v>
      </c>
      <c r="BA1707" s="23">
        <f t="shared" ref="BA1707" si="5098">AZ1707+BA1706-BA1712-BA1710</f>
        <v>1</v>
      </c>
    </row>
    <row r="1708" spans="1:53" hidden="1" x14ac:dyDescent="0.25">
      <c r="A1708" s="9">
        <v>3</v>
      </c>
      <c r="C1708" s="1" t="s">
        <v>757</v>
      </c>
      <c r="D1708" s="1" t="s">
        <v>68</v>
      </c>
      <c r="E1708" s="1" t="s">
        <v>223</v>
      </c>
      <c r="F1708" s="1" t="s">
        <v>725</v>
      </c>
      <c r="G1708" s="1" t="s">
        <v>68</v>
      </c>
      <c r="H1708" s="1" t="s">
        <v>136</v>
      </c>
      <c r="I1708" s="1" t="s">
        <v>47</v>
      </c>
      <c r="J1708" s="1" t="s">
        <v>356</v>
      </c>
      <c r="N1708" s="1">
        <v>4</v>
      </c>
      <c r="O1708" s="1">
        <v>4</v>
      </c>
      <c r="P1708" s="1">
        <v>4</v>
      </c>
      <c r="Y1708" s="36"/>
      <c r="AL1708" s="37"/>
      <c r="AM1708" s="37"/>
      <c r="AN1708" s="13" t="s">
        <v>3</v>
      </c>
      <c r="AO1708" s="45"/>
      <c r="AP1708" s="45">
        <f t="shared" ref="AP1708" si="5099">(AP1707/AQ1710)*30</f>
        <v>27.367069486404834</v>
      </c>
      <c r="AQ1708" s="45">
        <f t="shared" ref="AQ1708" si="5100">(AQ1707/AR1710)*30</f>
        <v>0</v>
      </c>
      <c r="AR1708" s="45">
        <f t="shared" ref="AR1708" si="5101">(AR1707/AS1710)*30</f>
        <v>0</v>
      </c>
      <c r="AS1708" s="45" t="e">
        <f t="shared" ref="AS1708" si="5102">(AS1707/AT1710)*30</f>
        <v>#DIV/0!</v>
      </c>
      <c r="AT1708" s="45" t="e">
        <f t="shared" ref="AT1708" si="5103">(AT1707/AU1710)*30</f>
        <v>#DIV/0!</v>
      </c>
      <c r="AU1708" s="45" t="e">
        <f t="shared" ref="AU1708" si="5104">(AU1707/AV1710)*30</f>
        <v>#DIV/0!</v>
      </c>
      <c r="AV1708" s="45" t="e">
        <f t="shared" ref="AV1708" si="5105">(AV1707/AW1710)*30</f>
        <v>#DIV/0!</v>
      </c>
      <c r="AW1708" s="45" t="e">
        <f t="shared" ref="AW1708" si="5106">(AW1707/AX1710)*30</f>
        <v>#DIV/0!</v>
      </c>
      <c r="AX1708" s="45" t="e">
        <f t="shared" ref="AX1708" si="5107">(AX1707/AY1710)*30</f>
        <v>#DIV/0!</v>
      </c>
      <c r="AY1708" s="45" t="e">
        <f t="shared" ref="AY1708" si="5108">(AY1707/AZ1710)*30</f>
        <v>#DIV/0!</v>
      </c>
      <c r="AZ1708" s="45" t="e">
        <f t="shared" ref="AZ1708" si="5109">(AZ1707/BA1710)*30</f>
        <v>#DIV/0!</v>
      </c>
      <c r="BA1708" s="25" t="e">
        <f t="shared" ref="BA1708" si="5110">(BA1707/BB1710)*30</f>
        <v>#DIV/0!</v>
      </c>
    </row>
    <row r="1709" spans="1:53" hidden="1" x14ac:dyDescent="0.25">
      <c r="A1709" s="9">
        <v>4</v>
      </c>
      <c r="C1709" s="1" t="s">
        <v>757</v>
      </c>
      <c r="D1709" s="1" t="s">
        <v>68</v>
      </c>
      <c r="E1709" s="1" t="s">
        <v>223</v>
      </c>
      <c r="F1709" s="1" t="s">
        <v>725</v>
      </c>
      <c r="G1709" s="1" t="s">
        <v>68</v>
      </c>
      <c r="H1709" s="1" t="s">
        <v>136</v>
      </c>
      <c r="I1709" s="1" t="s">
        <v>47</v>
      </c>
      <c r="J1709" s="1" t="s">
        <v>356</v>
      </c>
      <c r="N1709" s="1">
        <v>4</v>
      </c>
      <c r="O1709" s="1">
        <v>4</v>
      </c>
      <c r="P1709" s="1">
        <v>4</v>
      </c>
      <c r="Y1709" s="36"/>
      <c r="AL1709" s="37"/>
      <c r="AM1709" s="37"/>
      <c r="AN1709" s="12" t="s">
        <v>944</v>
      </c>
      <c r="AO1709" s="44"/>
      <c r="AP1709" s="44"/>
      <c r="AQ1709" s="44"/>
      <c r="AR1709" s="44"/>
      <c r="AS1709" s="44"/>
      <c r="AT1709" s="44"/>
      <c r="AU1709" s="44"/>
      <c r="AV1709" s="44"/>
      <c r="AW1709" s="44"/>
      <c r="AX1709" s="44"/>
      <c r="AY1709" s="44"/>
      <c r="AZ1709" s="44"/>
      <c r="BA1709" s="24"/>
    </row>
    <row r="1710" spans="1:53" hidden="1" x14ac:dyDescent="0.25">
      <c r="A1710" s="9">
        <v>5</v>
      </c>
      <c r="C1710" s="1" t="s">
        <v>757</v>
      </c>
      <c r="D1710" s="1" t="s">
        <v>68</v>
      </c>
      <c r="E1710" s="1" t="s">
        <v>223</v>
      </c>
      <c r="F1710" s="1" t="s">
        <v>725</v>
      </c>
      <c r="G1710" s="1" t="s">
        <v>68</v>
      </c>
      <c r="H1710" s="1" t="s">
        <v>136</v>
      </c>
      <c r="I1710" s="1" t="s">
        <v>47</v>
      </c>
      <c r="J1710" s="1" t="s">
        <v>356</v>
      </c>
      <c r="N1710" s="1">
        <v>4</v>
      </c>
      <c r="O1710" s="1">
        <v>4</v>
      </c>
      <c r="P1710" s="1">
        <v>4</v>
      </c>
      <c r="Y1710" s="36"/>
      <c r="AL1710" s="37"/>
      <c r="AM1710" s="37"/>
      <c r="AN1710" s="13" t="s">
        <v>2</v>
      </c>
      <c r="AO1710" s="22"/>
      <c r="AP1710" s="22">
        <f>MPS!P$6*'Purshasing (2)'!$N1706+MPS!P$7*'Purshasing (2)'!$O1706+MPS!P$8*'Purshasing (2)'!$P1706+MPS!P$9*'Purshasing (2)'!$Q1706+MPS!P$10*'Purshasing (2)'!$R1706+MPS!P$11*'Purshasing (2)'!$S1706+MPS!P$12*'Purshasing (2)'!$T1706</f>
        <v>23844</v>
      </c>
      <c r="AQ1710" s="22">
        <f>MPS!Q$6*'Purshasing (2)'!$N1706+MPS!Q$7*'Purshasing (2)'!$O1706+MPS!Q$8*'Purshasing (2)'!$P1706+MPS!Q$9*'Purshasing (2)'!$Q1706+MPS!Q$10*'Purshasing (2)'!$R1706+MPS!Q$11*'Purshasing (2)'!$S1706+MPS!Q$12*'Purshasing (2)'!$T1706</f>
        <v>26480</v>
      </c>
      <c r="AR1710" s="22">
        <f>MPS!R$6*'Purshasing (2)'!$N1706+MPS!R$7*'Purshasing (2)'!$O1706+MPS!R$8*'Purshasing (2)'!$P1706+MPS!R$9*'Purshasing (2)'!$Q1706+MPS!R$10*'Purshasing (2)'!$R1706+MPS!R$11*'Purshasing (2)'!$S1706+MPS!R$12*'Purshasing (2)'!$T1706</f>
        <v>45280</v>
      </c>
      <c r="AS1710" s="22">
        <f>MPS!S$6*'Purshasing (2)'!$N1706+MPS!S$7*'Purshasing (2)'!$O1706+MPS!S$8*'Purshasing (2)'!$P1706+MPS!S$9*'Purshasing (2)'!$Q1706+MPS!S$10*'Purshasing (2)'!$R1706+MPS!S$11*'Purshasing (2)'!$S1706+MPS!S$12*'Purshasing (2)'!$T1706</f>
        <v>34768</v>
      </c>
      <c r="AT1710" s="22">
        <f>MPS!T$6*'Purshasing (2)'!$N1706+MPS!T$7*'Purshasing (2)'!$O1706+MPS!T$8*'Purshasing (2)'!$P1706+MPS!T$9*'Purshasing (2)'!$Q1706+MPS!T$10*'Purshasing (2)'!$R1706+MPS!T$11*'Purshasing (2)'!$S1706+MPS!T$12*'Purshasing (2)'!$T1706</f>
        <v>0</v>
      </c>
      <c r="AU1710" s="22">
        <f>MPS!U$6*'Purshasing (2)'!$N1706+MPS!U$7*'Purshasing (2)'!$O1706+MPS!U$8*'Purshasing (2)'!$P1706+MPS!U$9*'Purshasing (2)'!$Q1706+MPS!U$10*'Purshasing (2)'!$R1706+MPS!U$11*'Purshasing (2)'!$S1706+MPS!U$12*'Purshasing (2)'!$T1706</f>
        <v>0</v>
      </c>
      <c r="AV1710" s="22">
        <f>MPS!V$6*'Purshasing (2)'!$N1706+MPS!V$7*'Purshasing (2)'!$O1706+MPS!V$8*'Purshasing (2)'!$P1706+MPS!V$9*'Purshasing (2)'!$Q1706+MPS!V$10*'Purshasing (2)'!$R1706+MPS!V$11*'Purshasing (2)'!$S1706+MPS!V$12*'Purshasing (2)'!$T1706</f>
        <v>0</v>
      </c>
      <c r="AW1710" s="22">
        <f>MPS!W$6*'Purshasing (2)'!$N1706+MPS!W$7*'Purshasing (2)'!$O1706+MPS!W$8*'Purshasing (2)'!$P1706+MPS!W$9*'Purshasing (2)'!$Q1706+MPS!W$10*'Purshasing (2)'!$R1706+MPS!W$11*'Purshasing (2)'!$S1706+MPS!W$12*'Purshasing (2)'!$T1706</f>
        <v>0</v>
      </c>
      <c r="AX1710" s="22">
        <f>MPS!X$6*'Purshasing (2)'!$N1706+MPS!X$7*'Purshasing (2)'!$O1706+MPS!X$8*'Purshasing (2)'!$P1706+MPS!X$9*'Purshasing (2)'!$Q1706+MPS!X$10*'Purshasing (2)'!$R1706+MPS!X$11*'Purshasing (2)'!$S1706+MPS!X$12*'Purshasing (2)'!$T1706</f>
        <v>0</v>
      </c>
      <c r="AY1710" s="22">
        <f>MPS!Y$6*'Purshasing (2)'!$N1706+MPS!Y$7*'Purshasing (2)'!$O1706+MPS!Y$8*'Purshasing (2)'!$P1706+MPS!Y$9*'Purshasing (2)'!$Q1706+MPS!Y$10*'Purshasing (2)'!$R1706+MPS!Y$11*'Purshasing (2)'!$S1706+MPS!Y$12*'Purshasing (2)'!$T1706</f>
        <v>0</v>
      </c>
      <c r="AZ1710" s="22">
        <f>MPS!Z$6*'Purshasing (2)'!$N1706+MPS!Z$7*'Purshasing (2)'!$O1706+MPS!Z$8*'Purshasing (2)'!$P1706+MPS!Z$9*'Purshasing (2)'!$Q1706+MPS!Z$10*'Purshasing (2)'!$R1706+MPS!Z$11*'Purshasing (2)'!$S1706+MPS!Z$12*'Purshasing (2)'!$T1706</f>
        <v>0</v>
      </c>
      <c r="BA1710" s="25">
        <f>MPS!AA$6*'Purshasing (2)'!$N1706+MPS!AA$7*'Purshasing (2)'!$O1706+MPS!AA$8*'Purshasing (2)'!$P1706+MPS!AA$9*'Purshasing (2)'!$Q1706+MPS!AA$10*'Purshasing (2)'!$R1706+MPS!AA$11*'Purshasing (2)'!$S1706+MPS!AA$12*'Purshasing (2)'!$T1706</f>
        <v>0</v>
      </c>
    </row>
    <row r="1711" spans="1:53" hidden="1" x14ac:dyDescent="0.25">
      <c r="A1711" s="9">
        <v>6</v>
      </c>
      <c r="C1711" s="1" t="s">
        <v>757</v>
      </c>
      <c r="D1711" s="1" t="s">
        <v>68</v>
      </c>
      <c r="E1711" s="1" t="s">
        <v>223</v>
      </c>
      <c r="F1711" s="1" t="s">
        <v>725</v>
      </c>
      <c r="G1711" s="1" t="s">
        <v>68</v>
      </c>
      <c r="H1711" s="1" t="s">
        <v>136</v>
      </c>
      <c r="I1711" s="1" t="s">
        <v>47</v>
      </c>
      <c r="J1711" s="1" t="s">
        <v>356</v>
      </c>
      <c r="L1711" s="1"/>
      <c r="N1711" s="1">
        <v>4</v>
      </c>
      <c r="O1711" s="1">
        <v>4</v>
      </c>
      <c r="P1711" s="1">
        <v>4</v>
      </c>
      <c r="Y1711" s="36"/>
      <c r="AL1711" s="37"/>
      <c r="AM1711" s="37"/>
      <c r="AN1711" s="12" t="s">
        <v>4</v>
      </c>
      <c r="AO1711" s="23"/>
      <c r="AP1711" s="23">
        <f t="shared" ref="AP1711:BA1711" si="5111">(AQ1710/30)*$X1706</f>
        <v>0</v>
      </c>
      <c r="AQ1711" s="23">
        <f t="shared" si="5111"/>
        <v>0</v>
      </c>
      <c r="AR1711" s="23">
        <f t="shared" si="5111"/>
        <v>0</v>
      </c>
      <c r="AS1711" s="23">
        <f t="shared" si="5111"/>
        <v>0</v>
      </c>
      <c r="AT1711" s="23">
        <f t="shared" si="5111"/>
        <v>0</v>
      </c>
      <c r="AU1711" s="23">
        <f t="shared" si="5111"/>
        <v>0</v>
      </c>
      <c r="AV1711" s="23">
        <f t="shared" si="5111"/>
        <v>0</v>
      </c>
      <c r="AW1711" s="23">
        <f t="shared" si="5111"/>
        <v>0</v>
      </c>
      <c r="AX1711" s="23">
        <f t="shared" si="5111"/>
        <v>0</v>
      </c>
      <c r="AY1711" s="23">
        <f t="shared" si="5111"/>
        <v>0</v>
      </c>
      <c r="AZ1711" s="23">
        <f t="shared" si="5111"/>
        <v>0</v>
      </c>
      <c r="BA1711" s="24">
        <f t="shared" si="5111"/>
        <v>0</v>
      </c>
    </row>
    <row r="1712" spans="1:53" hidden="1" x14ac:dyDescent="0.25">
      <c r="A1712" s="9">
        <v>7</v>
      </c>
      <c r="C1712" s="1" t="s">
        <v>757</v>
      </c>
      <c r="D1712" s="1" t="s">
        <v>68</v>
      </c>
      <c r="E1712" s="1" t="s">
        <v>223</v>
      </c>
      <c r="F1712" s="1" t="s">
        <v>725</v>
      </c>
      <c r="G1712" s="1" t="s">
        <v>68</v>
      </c>
      <c r="H1712" s="1" t="s">
        <v>136</v>
      </c>
      <c r="I1712" s="1" t="s">
        <v>47</v>
      </c>
      <c r="J1712" s="1" t="s">
        <v>356</v>
      </c>
      <c r="L1712" s="1"/>
      <c r="N1712" s="1">
        <v>4</v>
      </c>
      <c r="O1712" s="1">
        <v>4</v>
      </c>
      <c r="P1712" s="1">
        <v>4</v>
      </c>
      <c r="Y1712" s="36"/>
      <c r="AL1712" s="37"/>
      <c r="AM1712" s="37"/>
      <c r="AN1712" s="13" t="s">
        <v>5</v>
      </c>
      <c r="AO1712" s="22"/>
      <c r="AP1712" s="22">
        <v>2000</v>
      </c>
      <c r="AQ1712" s="22"/>
      <c r="AR1712" s="22"/>
      <c r="AS1712" s="22"/>
      <c r="AT1712" s="22"/>
      <c r="AU1712" s="22"/>
      <c r="AV1712" s="22"/>
      <c r="AW1712" s="22"/>
      <c r="AX1712" s="22"/>
      <c r="AY1712" s="22"/>
      <c r="AZ1712" s="22"/>
      <c r="BA1712" s="25"/>
    </row>
    <row r="1713" spans="1:53" hidden="1" x14ac:dyDescent="0.25">
      <c r="A1713" s="9">
        <v>8</v>
      </c>
      <c r="C1713" s="1" t="s">
        <v>757</v>
      </c>
      <c r="D1713" s="1" t="s">
        <v>68</v>
      </c>
      <c r="E1713" s="1" t="s">
        <v>223</v>
      </c>
      <c r="F1713" s="1" t="s">
        <v>725</v>
      </c>
      <c r="G1713" s="1" t="s">
        <v>68</v>
      </c>
      <c r="H1713" s="1" t="s">
        <v>136</v>
      </c>
      <c r="I1713" s="1" t="s">
        <v>47</v>
      </c>
      <c r="J1713" s="1" t="s">
        <v>356</v>
      </c>
      <c r="L1713" s="1"/>
      <c r="N1713" s="1">
        <v>4</v>
      </c>
      <c r="O1713" s="1">
        <v>4</v>
      </c>
      <c r="P1713" s="1">
        <v>4</v>
      </c>
      <c r="Y1713" s="36"/>
      <c r="AL1713" s="37"/>
      <c r="AM1713" s="37"/>
      <c r="AN1713" s="12" t="s">
        <v>6</v>
      </c>
      <c r="AO1713" s="23"/>
      <c r="AP1713" s="23"/>
      <c r="AQ1713" s="23"/>
      <c r="AR1713" s="23"/>
      <c r="AS1713" s="23"/>
      <c r="AT1713" s="23"/>
      <c r="AU1713" s="23"/>
      <c r="AV1713" s="23"/>
      <c r="AW1713" s="23"/>
      <c r="AX1713" s="23"/>
      <c r="AY1713" s="23"/>
      <c r="AZ1713" s="23"/>
      <c r="BA1713" s="24"/>
    </row>
    <row r="1714" spans="1:53" ht="14.4" hidden="1" thickBot="1" x14ac:dyDescent="0.3">
      <c r="A1714" s="11">
        <v>9</v>
      </c>
      <c r="C1714" s="1" t="s">
        <v>757</v>
      </c>
      <c r="D1714" s="1" t="s">
        <v>68</v>
      </c>
      <c r="E1714" s="1" t="s">
        <v>223</v>
      </c>
      <c r="F1714" s="1" t="s">
        <v>725</v>
      </c>
      <c r="G1714" s="1" t="s">
        <v>68</v>
      </c>
      <c r="H1714" s="1" t="s">
        <v>136</v>
      </c>
      <c r="I1714" s="1" t="s">
        <v>47</v>
      </c>
      <c r="J1714" s="1" t="s">
        <v>356</v>
      </c>
      <c r="L1714" s="1"/>
      <c r="N1714" s="1">
        <v>4</v>
      </c>
      <c r="O1714" s="1">
        <v>4</v>
      </c>
      <c r="P1714" s="1">
        <v>4</v>
      </c>
      <c r="Y1714" s="36"/>
      <c r="AL1714" s="37"/>
      <c r="AM1714" s="37"/>
      <c r="AN1714" s="27" t="s">
        <v>7</v>
      </c>
      <c r="AO1714" s="28"/>
      <c r="AP1714" s="28"/>
      <c r="AQ1714" s="28"/>
      <c r="AR1714" s="28"/>
      <c r="AS1714" s="28"/>
      <c r="AT1714" s="28"/>
      <c r="AU1714" s="28"/>
      <c r="AV1714" s="28"/>
      <c r="AW1714" s="28"/>
      <c r="AX1714" s="28"/>
      <c r="AY1714" s="28"/>
      <c r="AZ1714" s="28"/>
      <c r="BA1714" s="29"/>
    </row>
    <row r="1715" spans="1:53" ht="15" hidden="1" thickTop="1" thickBot="1" x14ac:dyDescent="0.3">
      <c r="A1715" s="6">
        <v>1</v>
      </c>
      <c r="B1715" s="14">
        <v>191</v>
      </c>
      <c r="C1715" s="7" t="s">
        <v>770</v>
      </c>
      <c r="D1715" s="7" t="s">
        <v>42</v>
      </c>
      <c r="E1715" s="7" t="s">
        <v>43</v>
      </c>
      <c r="F1715" s="7" t="s">
        <v>104</v>
      </c>
      <c r="G1715" s="7" t="s">
        <v>45</v>
      </c>
      <c r="H1715" s="7" t="s">
        <v>136</v>
      </c>
      <c r="I1715" s="7" t="s">
        <v>105</v>
      </c>
      <c r="J1715" s="7" t="s">
        <v>356</v>
      </c>
      <c r="K1715" s="7" t="s">
        <v>771</v>
      </c>
      <c r="L1715" s="31" t="s">
        <v>772</v>
      </c>
      <c r="M1715" s="7" t="s">
        <v>773</v>
      </c>
      <c r="N1715" s="7">
        <v>0.152</v>
      </c>
      <c r="O1715" s="7">
        <v>0.19600000000000001</v>
      </c>
      <c r="P1715" s="7">
        <v>0.19600000000000001</v>
      </c>
      <c r="Q1715" s="7">
        <v>7.4760000000000007E-2</v>
      </c>
      <c r="R1715" s="7">
        <v>0</v>
      </c>
      <c r="S1715" s="7">
        <v>7.4760000000000007E-2</v>
      </c>
      <c r="T1715" s="7"/>
      <c r="U1715" s="7"/>
      <c r="V1715" s="8" t="s">
        <v>110</v>
      </c>
      <c r="W1715" s="8">
        <v>19.392376400679119</v>
      </c>
      <c r="X1715" s="38">
        <v>0</v>
      </c>
      <c r="Y1715" s="42">
        <f t="shared" ref="Y1715" ca="1" si="5112">$L$3+AL1715</f>
        <v>42068</v>
      </c>
      <c r="Z1715" s="1" t="s">
        <v>139</v>
      </c>
      <c r="AA1715" s="1" t="s">
        <v>774</v>
      </c>
      <c r="AB1715" s="1">
        <v>0</v>
      </c>
      <c r="AL1715" s="2">
        <v>8</v>
      </c>
      <c r="AM1715" s="4">
        <v>1</v>
      </c>
      <c r="AN1715" s="39" t="s">
        <v>0</v>
      </c>
      <c r="AO1715" s="43"/>
      <c r="AP1715" s="43">
        <f t="shared" ref="AP1715:BA1715" si="5113">IF(AQ1720+AP1719+AP1721-AO1716&lt;0,0,MAX((AQ1720+AP1719+AP1721-AO1716),$AM1724))</f>
        <v>0</v>
      </c>
      <c r="AQ1715" s="43">
        <f t="shared" si="5113"/>
        <v>0</v>
      </c>
      <c r="AR1715" s="43">
        <f t="shared" si="5113"/>
        <v>0</v>
      </c>
      <c r="AS1715" s="43">
        <f t="shared" si="5113"/>
        <v>0</v>
      </c>
      <c r="AT1715" s="43">
        <f t="shared" si="5113"/>
        <v>0</v>
      </c>
      <c r="AU1715" s="43">
        <f t="shared" si="5113"/>
        <v>0</v>
      </c>
      <c r="AV1715" s="43">
        <f t="shared" si="5113"/>
        <v>0</v>
      </c>
      <c r="AW1715" s="43">
        <f t="shared" si="5113"/>
        <v>0</v>
      </c>
      <c r="AX1715" s="43">
        <f t="shared" si="5113"/>
        <v>0</v>
      </c>
      <c r="AY1715" s="43">
        <f t="shared" si="5113"/>
        <v>0</v>
      </c>
      <c r="AZ1715" s="43">
        <f t="shared" si="5113"/>
        <v>0</v>
      </c>
      <c r="BA1715" s="26">
        <f t="shared" si="5113"/>
        <v>0</v>
      </c>
    </row>
    <row r="1716" spans="1:53" x14ac:dyDescent="0.25">
      <c r="A1716" s="9">
        <v>2</v>
      </c>
      <c r="C1716" s="1" t="s">
        <v>770</v>
      </c>
      <c r="D1716" s="1" t="s">
        <v>42</v>
      </c>
      <c r="E1716" s="1" t="s">
        <v>43</v>
      </c>
      <c r="F1716" s="1" t="s">
        <v>104</v>
      </c>
      <c r="G1716" s="1" t="s">
        <v>45</v>
      </c>
      <c r="H1716" s="1" t="s">
        <v>136</v>
      </c>
      <c r="I1716" s="1" t="s">
        <v>105</v>
      </c>
      <c r="J1716" s="1" t="s">
        <v>356</v>
      </c>
      <c r="N1716" s="1">
        <v>0.152</v>
      </c>
      <c r="O1716" s="1">
        <v>0.19600000000000001</v>
      </c>
      <c r="P1716" s="1">
        <v>0.19600000000000001</v>
      </c>
      <c r="Q1716" s="1">
        <v>7.4760000000000007E-2</v>
      </c>
      <c r="R1716" s="1">
        <v>0</v>
      </c>
      <c r="S1716" s="1">
        <v>7.4760000000000007E-2</v>
      </c>
      <c r="Y1716" s="36"/>
      <c r="AL1716" s="37"/>
      <c r="AM1716" s="37"/>
      <c r="AN1716" s="12" t="s">
        <v>1</v>
      </c>
      <c r="AO1716" s="44">
        <v>50000</v>
      </c>
      <c r="AP1716" s="44">
        <f t="shared" ref="AP1716" si="5114">AO1716+AP1715-AP1721-AP1719</f>
        <v>46808.726439999999</v>
      </c>
      <c r="AQ1716" s="44">
        <f t="shared" ref="AQ1716" si="5115">AP1716+AQ1715-AQ1721-AQ1719</f>
        <v>45483.340400000001</v>
      </c>
      <c r="AR1716" s="44">
        <f t="shared" ref="AR1716" si="5116">AQ1716+AR1715-AR1721-AR1719</f>
        <v>43273.6944</v>
      </c>
      <c r="AS1716" s="44">
        <f t="shared" ref="AS1716" si="5117">AR1716+AS1715-AS1721-AS1719</f>
        <v>41581.102919999998</v>
      </c>
      <c r="AT1716" s="44">
        <f t="shared" ref="AT1716" si="5118">AS1716+AT1715-AT1721-AT1719</f>
        <v>41447.207759999998</v>
      </c>
      <c r="AU1716" s="44">
        <f t="shared" ref="AU1716" si="5119">AT1716+AU1715-AU1721-AU1719</f>
        <v>41282.661</v>
      </c>
      <c r="AV1716" s="44">
        <f t="shared" ref="AV1716" si="5120">AU1716+AV1715-AV1721-AV1719</f>
        <v>41121.553200000002</v>
      </c>
      <c r="AW1716" s="44">
        <f t="shared" ref="AW1716" si="5121">AV1716+AW1715-AW1721-AW1719</f>
        <v>40966.426200000002</v>
      </c>
      <c r="AX1716" s="44">
        <f t="shared" ref="AX1716" si="5122">AW1716+AX1715-AX1721-AX1719</f>
        <v>40824.083160000002</v>
      </c>
      <c r="AY1716" s="44">
        <f t="shared" ref="AY1716" si="5123">AX1716+AY1715-AY1721-AY1719</f>
        <v>40738.557720000004</v>
      </c>
      <c r="AZ1716" s="44">
        <f t="shared" ref="AZ1716" si="5124">AY1716+AZ1715-AZ1721-AZ1719</f>
        <v>40671.647520000006</v>
      </c>
      <c r="BA1716" s="23">
        <f t="shared" ref="BA1716" si="5125">AZ1716+BA1715-BA1721-BA1719</f>
        <v>40605.634440000009</v>
      </c>
    </row>
    <row r="1717" spans="1:53" hidden="1" x14ac:dyDescent="0.25">
      <c r="A1717" s="9">
        <v>3</v>
      </c>
      <c r="C1717" s="1" t="s">
        <v>770</v>
      </c>
      <c r="D1717" s="1" t="s">
        <v>42</v>
      </c>
      <c r="E1717" s="1" t="s">
        <v>43</v>
      </c>
      <c r="F1717" s="1" t="s">
        <v>104</v>
      </c>
      <c r="G1717" s="1" t="s">
        <v>45</v>
      </c>
      <c r="H1717" s="1" t="s">
        <v>136</v>
      </c>
      <c r="I1717" s="1" t="s">
        <v>105</v>
      </c>
      <c r="J1717" s="1" t="s">
        <v>356</v>
      </c>
      <c r="N1717" s="1">
        <v>0.152</v>
      </c>
      <c r="O1717" s="1">
        <v>0.19600000000000001</v>
      </c>
      <c r="P1717" s="1">
        <v>0.19600000000000001</v>
      </c>
      <c r="Q1717" s="1">
        <v>7.4760000000000007E-2</v>
      </c>
      <c r="R1717" s="1">
        <v>0</v>
      </c>
      <c r="S1717" s="1">
        <v>7.4760000000000007E-2</v>
      </c>
      <c r="Y1717" s="36"/>
      <c r="AL1717" s="37"/>
      <c r="AM1717" s="37"/>
      <c r="AN1717" s="13" t="s">
        <v>3</v>
      </c>
      <c r="AO1717" s="45"/>
      <c r="AP1717" s="45">
        <f t="shared" ref="AP1717" si="5126">(AP1716/AQ1719)*30</f>
        <v>1059.5115315987484</v>
      </c>
      <c r="AQ1717" s="45">
        <f t="shared" ref="AQ1717" si="5127">(AQ1716/AR1719)*30</f>
        <v>617.51982534758963</v>
      </c>
      <c r="AR1717" s="45">
        <f t="shared" ref="AR1717" si="5128">(AR1716/AS1719)*30</f>
        <v>766.99596290062857</v>
      </c>
      <c r="AS1717" s="45">
        <f t="shared" ref="AS1717" si="5129">(AS1716/AT1719)*30</f>
        <v>9316.4912577870618</v>
      </c>
      <c r="AT1717" s="45">
        <f t="shared" ref="AT1717" si="5130">(AT1716/AU1719)*30</f>
        <v>7556.6132860956968</v>
      </c>
      <c r="AU1717" s="45">
        <f t="shared" ref="AU1717" si="5131">(AU1716/AV1719)*30</f>
        <v>7687.2741729450699</v>
      </c>
      <c r="AV1717" s="45">
        <f t="shared" ref="AV1717" si="5132">(AV1716/AW1719)*30</f>
        <v>7952.4943820224717</v>
      </c>
      <c r="AW1717" s="45">
        <f t="shared" ref="AW1717" si="5133">(AW1716/AX1719)*30</f>
        <v>8634.0209257860424</v>
      </c>
      <c r="AX1717" s="45">
        <f t="shared" ref="AX1717" si="5134">(AX1716/AY1719)*30</f>
        <v>14319.978883476075</v>
      </c>
      <c r="AY1717" s="45">
        <f t="shared" ref="AY1717" si="5135">(AY1716/AZ1719)*30</f>
        <v>18265.6266398845</v>
      </c>
      <c r="AZ1717" s="45">
        <f t="shared" ref="AZ1717" si="5136">(AZ1716/BA1719)*30</f>
        <v>18483.449425477498</v>
      </c>
      <c r="BA1717" s="25" t="e">
        <f t="shared" ref="BA1717" si="5137">(BA1716/BB1719)*30</f>
        <v>#DIV/0!</v>
      </c>
    </row>
    <row r="1718" spans="1:53" hidden="1" x14ac:dyDescent="0.25">
      <c r="A1718" s="9">
        <v>4</v>
      </c>
      <c r="C1718" s="1" t="s">
        <v>770</v>
      </c>
      <c r="D1718" s="1" t="s">
        <v>42</v>
      </c>
      <c r="E1718" s="1" t="s">
        <v>43</v>
      </c>
      <c r="F1718" s="1" t="s">
        <v>104</v>
      </c>
      <c r="G1718" s="1" t="s">
        <v>45</v>
      </c>
      <c r="H1718" s="1" t="s">
        <v>136</v>
      </c>
      <c r="I1718" s="1" t="s">
        <v>105</v>
      </c>
      <c r="J1718" s="1" t="s">
        <v>356</v>
      </c>
      <c r="N1718" s="1">
        <v>0.152</v>
      </c>
      <c r="O1718" s="1">
        <v>0.19600000000000001</v>
      </c>
      <c r="P1718" s="1">
        <v>0.19600000000000001</v>
      </c>
      <c r="Q1718" s="1">
        <v>7.4760000000000007E-2</v>
      </c>
      <c r="R1718" s="1">
        <v>0</v>
      </c>
      <c r="S1718" s="1">
        <v>7.4760000000000007E-2</v>
      </c>
      <c r="Y1718" s="36"/>
      <c r="AL1718" s="37"/>
      <c r="AM1718" s="37"/>
      <c r="AN1718" s="12" t="s">
        <v>944</v>
      </c>
      <c r="AO1718" s="44"/>
      <c r="AP1718" s="44"/>
      <c r="AQ1718" s="44"/>
      <c r="AR1718" s="44"/>
      <c r="AS1718" s="44"/>
      <c r="AT1718" s="44"/>
      <c r="AU1718" s="44"/>
      <c r="AV1718" s="44"/>
      <c r="AW1718" s="44"/>
      <c r="AX1718" s="44"/>
      <c r="AY1718" s="44"/>
      <c r="AZ1718" s="44"/>
      <c r="BA1718" s="24"/>
    </row>
    <row r="1719" spans="1:53" hidden="1" x14ac:dyDescent="0.25">
      <c r="A1719" s="9">
        <v>5</v>
      </c>
      <c r="C1719" s="1" t="s">
        <v>770</v>
      </c>
      <c r="D1719" s="1" t="s">
        <v>42</v>
      </c>
      <c r="E1719" s="1" t="s">
        <v>43</v>
      </c>
      <c r="F1719" s="1" t="s">
        <v>104</v>
      </c>
      <c r="G1719" s="1" t="s">
        <v>45</v>
      </c>
      <c r="H1719" s="1" t="s">
        <v>136</v>
      </c>
      <c r="I1719" s="1" t="s">
        <v>105</v>
      </c>
      <c r="J1719" s="1" t="s">
        <v>356</v>
      </c>
      <c r="N1719" s="1">
        <v>0.152</v>
      </c>
      <c r="O1719" s="1">
        <v>0.19600000000000001</v>
      </c>
      <c r="P1719" s="1">
        <v>0.19600000000000001</v>
      </c>
      <c r="Q1719" s="1">
        <v>7.4760000000000007E-2</v>
      </c>
      <c r="R1719" s="1">
        <v>0</v>
      </c>
      <c r="S1719" s="1">
        <v>7.4760000000000007E-2</v>
      </c>
      <c r="Y1719" s="36"/>
      <c r="AL1719" s="37"/>
      <c r="AM1719" s="37"/>
      <c r="AN1719" s="13" t="s">
        <v>2</v>
      </c>
      <c r="AO1719" s="22"/>
      <c r="AP1719" s="22">
        <f>MPS!P$6*'Purshasing (2)'!$N1715+MPS!P$7*'Purshasing (2)'!$O1715+MPS!P$8*'Purshasing (2)'!$P1715+MPS!P$9*'Purshasing (2)'!$Q1715+MPS!P$10*'Purshasing (2)'!$R1715+MPS!P$11*'Purshasing (2)'!$S1715+MPS!P$12*'Purshasing (2)'!$T1715</f>
        <v>1191.2735600000001</v>
      </c>
      <c r="AQ1719" s="22">
        <f>MPS!Q$6*'Purshasing (2)'!$N1715+MPS!Q$7*'Purshasing (2)'!$O1715+MPS!Q$8*'Purshasing (2)'!$P1715+MPS!Q$9*'Purshasing (2)'!$Q1715+MPS!Q$10*'Purshasing (2)'!$R1715+MPS!Q$11*'Purshasing (2)'!$S1715+MPS!Q$12*'Purshasing (2)'!$T1715</f>
        <v>1325.3860399999999</v>
      </c>
      <c r="AR1719" s="22">
        <f>MPS!R$6*'Purshasing (2)'!$N1715+MPS!R$7*'Purshasing (2)'!$O1715+MPS!R$8*'Purshasing (2)'!$P1715+MPS!R$9*'Purshasing (2)'!$Q1715+MPS!R$10*'Purshasing (2)'!$R1715+MPS!R$11*'Purshasing (2)'!$S1715+MPS!R$12*'Purshasing (2)'!$T1715</f>
        <v>2209.6460000000002</v>
      </c>
      <c r="AS1719" s="22">
        <f>MPS!S$6*'Purshasing (2)'!$N1715+MPS!S$7*'Purshasing (2)'!$O1715+MPS!S$8*'Purshasing (2)'!$P1715+MPS!S$9*'Purshasing (2)'!$Q1715+MPS!S$10*'Purshasing (2)'!$R1715+MPS!S$11*'Purshasing (2)'!$S1715+MPS!S$12*'Purshasing (2)'!$T1715</f>
        <v>1692.59148</v>
      </c>
      <c r="AT1719" s="22">
        <f>MPS!T$6*'Purshasing (2)'!$N1715+MPS!T$7*'Purshasing (2)'!$O1715+MPS!T$8*'Purshasing (2)'!$P1715+MPS!T$9*'Purshasing (2)'!$Q1715+MPS!T$10*'Purshasing (2)'!$R1715+MPS!T$11*'Purshasing (2)'!$S1715+MPS!T$12*'Purshasing (2)'!$T1715</f>
        <v>133.89516</v>
      </c>
      <c r="AU1719" s="22">
        <f>MPS!U$6*'Purshasing (2)'!$N1715+MPS!U$7*'Purshasing (2)'!$O1715+MPS!U$8*'Purshasing (2)'!$P1715+MPS!U$9*'Purshasing (2)'!$Q1715+MPS!U$10*'Purshasing (2)'!$R1715+MPS!U$11*'Purshasing (2)'!$S1715+MPS!U$12*'Purshasing (2)'!$T1715</f>
        <v>164.54676000000001</v>
      </c>
      <c r="AV1719" s="22">
        <f>MPS!V$6*'Purshasing (2)'!$N1715+MPS!V$7*'Purshasing (2)'!$O1715+MPS!V$8*'Purshasing (2)'!$P1715+MPS!V$9*'Purshasing (2)'!$Q1715+MPS!V$10*'Purshasing (2)'!$R1715+MPS!V$11*'Purshasing (2)'!$S1715+MPS!V$12*'Purshasing (2)'!$T1715</f>
        <v>161.10780000000003</v>
      </c>
      <c r="AW1719" s="22">
        <f>MPS!W$6*'Purshasing (2)'!$N1715+MPS!W$7*'Purshasing (2)'!$O1715+MPS!W$8*'Purshasing (2)'!$P1715+MPS!W$9*'Purshasing (2)'!$Q1715+MPS!W$10*'Purshasing (2)'!$R1715+MPS!W$11*'Purshasing (2)'!$S1715+MPS!W$12*'Purshasing (2)'!$T1715</f>
        <v>155.12700000000001</v>
      </c>
      <c r="AX1719" s="22">
        <f>MPS!X$6*'Purshasing (2)'!$N1715+MPS!X$7*'Purshasing (2)'!$O1715+MPS!X$8*'Purshasing (2)'!$P1715+MPS!X$9*'Purshasing (2)'!$Q1715+MPS!X$10*'Purshasing (2)'!$R1715+MPS!X$11*'Purshasing (2)'!$S1715+MPS!X$12*'Purshasing (2)'!$T1715</f>
        <v>142.34304000000003</v>
      </c>
      <c r="AY1719" s="22">
        <f>MPS!Y$6*'Purshasing (2)'!$N1715+MPS!Y$7*'Purshasing (2)'!$O1715+MPS!Y$8*'Purshasing (2)'!$P1715+MPS!Y$9*'Purshasing (2)'!$Q1715+MPS!Y$10*'Purshasing (2)'!$R1715+MPS!Y$11*'Purshasing (2)'!$S1715+MPS!Y$12*'Purshasing (2)'!$T1715</f>
        <v>85.525440000000003</v>
      </c>
      <c r="AZ1719" s="22">
        <f>MPS!Z$6*'Purshasing (2)'!$N1715+MPS!Z$7*'Purshasing (2)'!$O1715+MPS!Z$8*'Purshasing (2)'!$P1715+MPS!Z$9*'Purshasing (2)'!$Q1715+MPS!Z$10*'Purshasing (2)'!$R1715+MPS!Z$11*'Purshasing (2)'!$S1715+MPS!Z$12*'Purshasing (2)'!$T1715</f>
        <v>66.910200000000003</v>
      </c>
      <c r="BA1719" s="25">
        <f>MPS!AA$6*'Purshasing (2)'!$N1715+MPS!AA$7*'Purshasing (2)'!$O1715+MPS!AA$8*'Purshasing (2)'!$P1715+MPS!AA$9*'Purshasing (2)'!$Q1715+MPS!AA$10*'Purshasing (2)'!$R1715+MPS!AA$11*'Purshasing (2)'!$S1715+MPS!AA$12*'Purshasing (2)'!$T1715</f>
        <v>66.013080000000002</v>
      </c>
    </row>
    <row r="1720" spans="1:53" hidden="1" x14ac:dyDescent="0.25">
      <c r="A1720" s="9">
        <v>6</v>
      </c>
      <c r="C1720" s="1" t="s">
        <v>770</v>
      </c>
      <c r="D1720" s="1" t="s">
        <v>42</v>
      </c>
      <c r="E1720" s="1" t="s">
        <v>43</v>
      </c>
      <c r="F1720" s="1" t="s">
        <v>104</v>
      </c>
      <c r="G1720" s="1" t="s">
        <v>45</v>
      </c>
      <c r="H1720" s="1" t="s">
        <v>136</v>
      </c>
      <c r="I1720" s="1" t="s">
        <v>105</v>
      </c>
      <c r="J1720" s="1" t="s">
        <v>356</v>
      </c>
      <c r="L1720" s="1"/>
      <c r="N1720" s="1">
        <v>0.152</v>
      </c>
      <c r="O1720" s="1">
        <v>0.19600000000000001</v>
      </c>
      <c r="P1720" s="1">
        <v>0.19600000000000001</v>
      </c>
      <c r="Q1720" s="1">
        <v>7.4760000000000007E-2</v>
      </c>
      <c r="R1720" s="1">
        <v>0</v>
      </c>
      <c r="S1720" s="1">
        <v>7.4760000000000007E-2</v>
      </c>
      <c r="Y1720" s="36"/>
      <c r="AL1720" s="37"/>
      <c r="AM1720" s="37"/>
      <c r="AN1720" s="12" t="s">
        <v>4</v>
      </c>
      <c r="AO1720" s="23"/>
      <c r="AP1720" s="23">
        <f t="shared" ref="AP1720:BA1720" si="5138">(AQ1719/30)*$X1715</f>
        <v>0</v>
      </c>
      <c r="AQ1720" s="23">
        <f t="shared" si="5138"/>
        <v>0</v>
      </c>
      <c r="AR1720" s="23">
        <f t="shared" si="5138"/>
        <v>0</v>
      </c>
      <c r="AS1720" s="23">
        <f t="shared" si="5138"/>
        <v>0</v>
      </c>
      <c r="AT1720" s="23">
        <f t="shared" si="5138"/>
        <v>0</v>
      </c>
      <c r="AU1720" s="23">
        <f t="shared" si="5138"/>
        <v>0</v>
      </c>
      <c r="AV1720" s="23">
        <f t="shared" si="5138"/>
        <v>0</v>
      </c>
      <c r="AW1720" s="23">
        <f t="shared" si="5138"/>
        <v>0</v>
      </c>
      <c r="AX1720" s="23">
        <f t="shared" si="5138"/>
        <v>0</v>
      </c>
      <c r="AY1720" s="23">
        <f t="shared" si="5138"/>
        <v>0</v>
      </c>
      <c r="AZ1720" s="23">
        <f t="shared" si="5138"/>
        <v>0</v>
      </c>
      <c r="BA1720" s="24">
        <f t="shared" si="5138"/>
        <v>0</v>
      </c>
    </row>
    <row r="1721" spans="1:53" hidden="1" x14ac:dyDescent="0.25">
      <c r="A1721" s="9">
        <v>7</v>
      </c>
      <c r="C1721" s="1" t="s">
        <v>770</v>
      </c>
      <c r="D1721" s="1" t="s">
        <v>42</v>
      </c>
      <c r="E1721" s="1" t="s">
        <v>43</v>
      </c>
      <c r="F1721" s="1" t="s">
        <v>104</v>
      </c>
      <c r="G1721" s="1" t="s">
        <v>45</v>
      </c>
      <c r="H1721" s="1" t="s">
        <v>136</v>
      </c>
      <c r="I1721" s="1" t="s">
        <v>105</v>
      </c>
      <c r="J1721" s="1" t="s">
        <v>356</v>
      </c>
      <c r="L1721" s="1"/>
      <c r="N1721" s="1">
        <v>0.152</v>
      </c>
      <c r="O1721" s="1">
        <v>0.19600000000000001</v>
      </c>
      <c r="P1721" s="1">
        <v>0.19600000000000001</v>
      </c>
      <c r="Q1721" s="1">
        <v>7.4760000000000007E-2</v>
      </c>
      <c r="R1721" s="1">
        <v>0</v>
      </c>
      <c r="S1721" s="1">
        <v>7.4760000000000007E-2</v>
      </c>
      <c r="Y1721" s="36"/>
      <c r="AL1721" s="37"/>
      <c r="AM1721" s="37"/>
      <c r="AN1721" s="13" t="s">
        <v>5</v>
      </c>
      <c r="AO1721" s="22"/>
      <c r="AP1721" s="22">
        <v>2000</v>
      </c>
      <c r="AQ1721" s="22"/>
      <c r="AR1721" s="22"/>
      <c r="AS1721" s="22"/>
      <c r="AT1721" s="22"/>
      <c r="AU1721" s="22"/>
      <c r="AV1721" s="22"/>
      <c r="AW1721" s="22"/>
      <c r="AX1721" s="22"/>
      <c r="AY1721" s="22"/>
      <c r="AZ1721" s="22"/>
      <c r="BA1721" s="25"/>
    </row>
    <row r="1722" spans="1:53" hidden="1" x14ac:dyDescent="0.25">
      <c r="A1722" s="9">
        <v>8</v>
      </c>
      <c r="C1722" s="1" t="s">
        <v>770</v>
      </c>
      <c r="D1722" s="1" t="s">
        <v>42</v>
      </c>
      <c r="E1722" s="1" t="s">
        <v>43</v>
      </c>
      <c r="F1722" s="1" t="s">
        <v>104</v>
      </c>
      <c r="G1722" s="1" t="s">
        <v>45</v>
      </c>
      <c r="H1722" s="1" t="s">
        <v>136</v>
      </c>
      <c r="I1722" s="1" t="s">
        <v>105</v>
      </c>
      <c r="J1722" s="1" t="s">
        <v>356</v>
      </c>
      <c r="L1722" s="1"/>
      <c r="N1722" s="1">
        <v>0.152</v>
      </c>
      <c r="O1722" s="1">
        <v>0.19600000000000001</v>
      </c>
      <c r="P1722" s="1">
        <v>0.19600000000000001</v>
      </c>
      <c r="Q1722" s="1">
        <v>7.4760000000000007E-2</v>
      </c>
      <c r="R1722" s="1">
        <v>0</v>
      </c>
      <c r="S1722" s="1">
        <v>7.4760000000000007E-2</v>
      </c>
      <c r="Y1722" s="36"/>
      <c r="AL1722" s="37"/>
      <c r="AM1722" s="37"/>
      <c r="AN1722" s="12" t="s">
        <v>6</v>
      </c>
      <c r="AO1722" s="23"/>
      <c r="AP1722" s="23"/>
      <c r="AQ1722" s="23"/>
      <c r="AR1722" s="23"/>
      <c r="AS1722" s="23"/>
      <c r="AT1722" s="23"/>
      <c r="AU1722" s="23"/>
      <c r="AV1722" s="23"/>
      <c r="AW1722" s="23"/>
      <c r="AX1722" s="23"/>
      <c r="AY1722" s="23"/>
      <c r="AZ1722" s="23"/>
      <c r="BA1722" s="24"/>
    </row>
    <row r="1723" spans="1:53" ht="14.4" hidden="1" thickBot="1" x14ac:dyDescent="0.3">
      <c r="A1723" s="11">
        <v>9</v>
      </c>
      <c r="C1723" s="1" t="s">
        <v>770</v>
      </c>
      <c r="D1723" s="1" t="s">
        <v>42</v>
      </c>
      <c r="E1723" s="1" t="s">
        <v>43</v>
      </c>
      <c r="F1723" s="1" t="s">
        <v>104</v>
      </c>
      <c r="G1723" s="1" t="s">
        <v>45</v>
      </c>
      <c r="H1723" s="1" t="s">
        <v>136</v>
      </c>
      <c r="I1723" s="1" t="s">
        <v>105</v>
      </c>
      <c r="J1723" s="1" t="s">
        <v>356</v>
      </c>
      <c r="L1723" s="1"/>
      <c r="N1723" s="1">
        <v>0.152</v>
      </c>
      <c r="O1723" s="1">
        <v>0.19600000000000001</v>
      </c>
      <c r="P1723" s="1">
        <v>0.19600000000000001</v>
      </c>
      <c r="Q1723" s="1">
        <v>7.4760000000000007E-2</v>
      </c>
      <c r="R1723" s="1">
        <v>0</v>
      </c>
      <c r="S1723" s="1">
        <v>7.4760000000000007E-2</v>
      </c>
      <c r="Y1723" s="36"/>
      <c r="AL1723" s="37"/>
      <c r="AM1723" s="37"/>
      <c r="AN1723" s="27" t="s">
        <v>7</v>
      </c>
      <c r="AO1723" s="28"/>
      <c r="AP1723" s="28"/>
      <c r="AQ1723" s="28"/>
      <c r="AR1723" s="28"/>
      <c r="AS1723" s="28"/>
      <c r="AT1723" s="28"/>
      <c r="AU1723" s="28"/>
      <c r="AV1723" s="28"/>
      <c r="AW1723" s="28"/>
      <c r="AX1723" s="28"/>
      <c r="AY1723" s="28"/>
      <c r="AZ1723" s="28"/>
      <c r="BA1723" s="29"/>
    </row>
    <row r="1724" spans="1:53" ht="15" hidden="1" thickTop="1" thickBot="1" x14ac:dyDescent="0.3">
      <c r="A1724" s="6">
        <v>1</v>
      </c>
      <c r="B1724" s="14">
        <v>192</v>
      </c>
      <c r="C1724" s="7" t="s">
        <v>770</v>
      </c>
      <c r="D1724" s="7" t="s">
        <v>42</v>
      </c>
      <c r="E1724" s="7" t="s">
        <v>43</v>
      </c>
      <c r="F1724" s="7" t="s">
        <v>104</v>
      </c>
      <c r="G1724" s="7" t="s">
        <v>68</v>
      </c>
      <c r="H1724" s="7" t="s">
        <v>136</v>
      </c>
      <c r="I1724" s="7" t="s">
        <v>105</v>
      </c>
      <c r="J1724" s="7" t="s">
        <v>356</v>
      </c>
      <c r="K1724" s="7" t="s">
        <v>775</v>
      </c>
      <c r="L1724" s="31" t="s">
        <v>776</v>
      </c>
      <c r="M1724" s="7" t="s">
        <v>777</v>
      </c>
      <c r="N1724" s="7">
        <v>0.13800000000000001</v>
      </c>
      <c r="O1724" s="7">
        <v>0.13800000000000001</v>
      </c>
      <c r="P1724" s="7">
        <v>0.13800000000000001</v>
      </c>
      <c r="Q1724" s="7">
        <v>3.6600000000000001E-3</v>
      </c>
      <c r="R1724" s="7">
        <v>3.6600000000000001E-3</v>
      </c>
      <c r="S1724" s="7">
        <v>3.6600000000000001E-3</v>
      </c>
      <c r="T1724" s="7">
        <v>3.6600000000000001E-3</v>
      </c>
      <c r="U1724" s="7"/>
      <c r="V1724" s="8" t="s">
        <v>110</v>
      </c>
      <c r="W1724" s="8">
        <v>16.909019049910402</v>
      </c>
      <c r="X1724" s="38">
        <v>0</v>
      </c>
      <c r="Y1724" s="42">
        <f t="shared" ref="Y1724" ca="1" si="5139">$L$3+AL1724</f>
        <v>42068</v>
      </c>
      <c r="Z1724" s="1" t="s">
        <v>139</v>
      </c>
      <c r="AA1724" s="1" t="s">
        <v>774</v>
      </c>
      <c r="AB1724" s="1">
        <v>0</v>
      </c>
      <c r="AL1724" s="2">
        <v>8</v>
      </c>
      <c r="AM1724" s="4">
        <v>1</v>
      </c>
      <c r="AN1724" s="39" t="s">
        <v>0</v>
      </c>
      <c r="AO1724" s="43"/>
      <c r="AP1724" s="43">
        <f t="shared" ref="AP1724:BA1724" si="5140">IF(AQ1729+AP1728+AP1730-AO1725&lt;0,0,MAX((AQ1729+AP1728+AP1730-AO1725),$AM1733))</f>
        <v>0</v>
      </c>
      <c r="AQ1724" s="43">
        <f t="shared" si="5140"/>
        <v>0</v>
      </c>
      <c r="AR1724" s="43">
        <f t="shared" si="5140"/>
        <v>0</v>
      </c>
      <c r="AS1724" s="43">
        <f t="shared" si="5140"/>
        <v>0</v>
      </c>
      <c r="AT1724" s="43">
        <f t="shared" si="5140"/>
        <v>0</v>
      </c>
      <c r="AU1724" s="43">
        <f t="shared" si="5140"/>
        <v>0</v>
      </c>
      <c r="AV1724" s="43">
        <f t="shared" si="5140"/>
        <v>0</v>
      </c>
      <c r="AW1724" s="43">
        <f t="shared" si="5140"/>
        <v>0</v>
      </c>
      <c r="AX1724" s="43">
        <f t="shared" si="5140"/>
        <v>0</v>
      </c>
      <c r="AY1724" s="43">
        <f t="shared" si="5140"/>
        <v>0</v>
      </c>
      <c r="AZ1724" s="43">
        <f t="shared" si="5140"/>
        <v>0</v>
      </c>
      <c r="BA1724" s="26">
        <f t="shared" si="5140"/>
        <v>0</v>
      </c>
    </row>
    <row r="1725" spans="1:53" x14ac:dyDescent="0.25">
      <c r="A1725" s="9">
        <v>2</v>
      </c>
      <c r="C1725" s="1" t="s">
        <v>770</v>
      </c>
      <c r="D1725" s="1" t="s">
        <v>42</v>
      </c>
      <c r="E1725" s="1" t="s">
        <v>43</v>
      </c>
      <c r="F1725" s="1" t="s">
        <v>104</v>
      </c>
      <c r="G1725" s="1" t="s">
        <v>68</v>
      </c>
      <c r="H1725" s="1" t="s">
        <v>136</v>
      </c>
      <c r="I1725" s="1" t="s">
        <v>105</v>
      </c>
      <c r="J1725" s="1" t="s">
        <v>356</v>
      </c>
      <c r="N1725" s="1">
        <v>0.13800000000000001</v>
      </c>
      <c r="O1725" s="1">
        <v>0.13800000000000001</v>
      </c>
      <c r="P1725" s="1">
        <v>0.13800000000000001</v>
      </c>
      <c r="Q1725" s="1">
        <v>3.6600000000000001E-3</v>
      </c>
      <c r="R1725" s="1">
        <v>3.6600000000000001E-3</v>
      </c>
      <c r="S1725" s="1">
        <v>3.6600000000000001E-3</v>
      </c>
      <c r="T1725" s="1">
        <v>3.6600000000000001E-3</v>
      </c>
      <c r="Y1725" s="36"/>
      <c r="AL1725" s="37"/>
      <c r="AM1725" s="37"/>
      <c r="AN1725" s="12" t="s">
        <v>1</v>
      </c>
      <c r="AO1725" s="44">
        <v>50000</v>
      </c>
      <c r="AP1725" s="44">
        <f t="shared" ref="AP1725" si="5141">AO1725+AP1724-AP1730-AP1728</f>
        <v>47166.965640000002</v>
      </c>
      <c r="AQ1725" s="44">
        <f t="shared" ref="AQ1725" si="5142">AP1725+AQ1724-AQ1730-AQ1728</f>
        <v>46241.4594</v>
      </c>
      <c r="AR1725" s="44">
        <f t="shared" ref="AR1725" si="5143">AQ1725+AR1724-AR1730-AR1728</f>
        <v>44665.940399999999</v>
      </c>
      <c r="AS1725" s="44">
        <f t="shared" ref="AS1725" si="5144">AR1725+AS1724-AS1730-AS1728</f>
        <v>43453.861319999996</v>
      </c>
      <c r="AT1725" s="44">
        <f t="shared" ref="AT1725" si="5145">AS1725+AT1724-AT1730-AT1728</f>
        <v>43436.780099999996</v>
      </c>
      <c r="AU1725" s="44">
        <f t="shared" ref="AU1725" si="5146">AT1725+AU1724-AU1730-AU1728</f>
        <v>43415.299559999999</v>
      </c>
      <c r="AV1725" s="44">
        <f t="shared" ref="AV1725" si="5147">AU1725+AV1724-AV1730-AV1728</f>
        <v>43394.126459999999</v>
      </c>
      <c r="AW1725" s="44">
        <f t="shared" ref="AW1725" si="5148">AV1725+AW1724-AW1730-AW1728</f>
        <v>43373.853719999999</v>
      </c>
      <c r="AX1725" s="44">
        <f t="shared" ref="AX1725" si="5149">AW1725+AX1724-AX1730-AX1728</f>
        <v>43354.39716</v>
      </c>
      <c r="AY1725" s="44">
        <f t="shared" ref="AY1725" si="5150">AX1725+AY1724-AY1730-AY1728</f>
        <v>43341.550560000003</v>
      </c>
      <c r="AZ1725" s="44">
        <f t="shared" ref="AZ1725" si="5151">AY1725+AZ1724-AZ1730-AZ1728</f>
        <v>43331.500200000002</v>
      </c>
      <c r="BA1725" s="23">
        <f t="shared" ref="BA1725" si="5152">AZ1725+BA1724-BA1730-BA1728</f>
        <v>43321.58526</v>
      </c>
    </row>
    <row r="1726" spans="1:53" hidden="1" x14ac:dyDescent="0.25">
      <c r="A1726" s="9">
        <v>3</v>
      </c>
      <c r="C1726" s="1" t="s">
        <v>770</v>
      </c>
      <c r="D1726" s="1" t="s">
        <v>42</v>
      </c>
      <c r="E1726" s="1" t="s">
        <v>43</v>
      </c>
      <c r="F1726" s="1" t="s">
        <v>104</v>
      </c>
      <c r="G1726" s="1" t="s">
        <v>68</v>
      </c>
      <c r="H1726" s="1" t="s">
        <v>136</v>
      </c>
      <c r="I1726" s="1" t="s">
        <v>105</v>
      </c>
      <c r="J1726" s="1" t="s">
        <v>356</v>
      </c>
      <c r="N1726" s="1">
        <v>0.13800000000000001</v>
      </c>
      <c r="O1726" s="1">
        <v>0.13800000000000001</v>
      </c>
      <c r="P1726" s="1">
        <v>0.13800000000000001</v>
      </c>
      <c r="Q1726" s="1">
        <v>3.6600000000000001E-3</v>
      </c>
      <c r="R1726" s="1">
        <v>3.6600000000000001E-3</v>
      </c>
      <c r="S1726" s="1">
        <v>3.6600000000000001E-3</v>
      </c>
      <c r="T1726" s="1">
        <v>3.6600000000000001E-3</v>
      </c>
      <c r="Y1726" s="36"/>
      <c r="AL1726" s="37"/>
      <c r="AM1726" s="37"/>
      <c r="AN1726" s="13" t="s">
        <v>3</v>
      </c>
      <c r="AO1726" s="45"/>
      <c r="AP1726" s="45">
        <f t="shared" ref="AP1726" si="5153">(AP1725/AQ1728)*30</f>
        <v>1528.9026783871277</v>
      </c>
      <c r="AQ1726" s="45">
        <f t="shared" ref="AQ1726" si="5154">(AQ1725/AR1728)*30</f>
        <v>880.4995572887409</v>
      </c>
      <c r="AR1726" s="45">
        <f t="shared" ref="AR1726" si="5155">(AR1725/AS1728)*30</f>
        <v>1105.5204516853801</v>
      </c>
      <c r="AS1726" s="45">
        <f t="shared" ref="AS1726" si="5156">(AS1725/AT1728)*30</f>
        <v>76318.661055826218</v>
      </c>
      <c r="AT1726" s="45">
        <f t="shared" ref="AT1726" si="5157">(AT1725/AU1728)*30</f>
        <v>60664.368912513368</v>
      </c>
      <c r="AU1726" s="45">
        <f t="shared" ref="AU1726" si="5158">(AU1725/AV1728)*30</f>
        <v>61514.798815478134</v>
      </c>
      <c r="AV1726" s="45">
        <f t="shared" ref="AV1726" si="5159">(AV1725/AW1728)*30</f>
        <v>64215.483146333441</v>
      </c>
      <c r="AW1726" s="45">
        <f t="shared" ref="AW1726" si="5160">(AW1725/AX1728)*30</f>
        <v>66877.989305406503</v>
      </c>
      <c r="AX1726" s="45">
        <f t="shared" ref="AX1726" si="5161">(AX1725/AY1728)*30</f>
        <v>101243.27952921396</v>
      </c>
      <c r="AY1726" s="45">
        <f t="shared" ref="AY1726" si="5162">(AY1725/AZ1728)*30</f>
        <v>129373.12860434852</v>
      </c>
      <c r="AZ1726" s="45">
        <f t="shared" ref="AZ1726" si="5163">(AZ1725/BA1728)*30</f>
        <v>131109.71987727613</v>
      </c>
      <c r="BA1726" s="25" t="e">
        <f t="shared" ref="BA1726" si="5164">(BA1725/BB1728)*30</f>
        <v>#DIV/0!</v>
      </c>
    </row>
    <row r="1727" spans="1:53" hidden="1" x14ac:dyDescent="0.25">
      <c r="A1727" s="9">
        <v>4</v>
      </c>
      <c r="C1727" s="1" t="s">
        <v>770</v>
      </c>
      <c r="D1727" s="1" t="s">
        <v>42</v>
      </c>
      <c r="E1727" s="1" t="s">
        <v>43</v>
      </c>
      <c r="F1727" s="1" t="s">
        <v>104</v>
      </c>
      <c r="G1727" s="1" t="s">
        <v>68</v>
      </c>
      <c r="H1727" s="1" t="s">
        <v>136</v>
      </c>
      <c r="I1727" s="1" t="s">
        <v>105</v>
      </c>
      <c r="J1727" s="1" t="s">
        <v>356</v>
      </c>
      <c r="N1727" s="1">
        <v>0.13800000000000001</v>
      </c>
      <c r="O1727" s="1">
        <v>0.13800000000000001</v>
      </c>
      <c r="P1727" s="1">
        <v>0.13800000000000001</v>
      </c>
      <c r="Q1727" s="1">
        <v>3.6600000000000001E-3</v>
      </c>
      <c r="R1727" s="1">
        <v>3.6600000000000001E-3</v>
      </c>
      <c r="S1727" s="1">
        <v>3.6600000000000001E-3</v>
      </c>
      <c r="T1727" s="1">
        <v>3.6600000000000001E-3</v>
      </c>
      <c r="Y1727" s="36"/>
      <c r="AL1727" s="37"/>
      <c r="AM1727" s="37"/>
      <c r="AN1727" s="12" t="s">
        <v>944</v>
      </c>
      <c r="AO1727" s="44"/>
      <c r="AP1727" s="44"/>
      <c r="AQ1727" s="44"/>
      <c r="AR1727" s="44"/>
      <c r="AS1727" s="44"/>
      <c r="AT1727" s="44"/>
      <c r="AU1727" s="44"/>
      <c r="AV1727" s="44"/>
      <c r="AW1727" s="44"/>
      <c r="AX1727" s="44"/>
      <c r="AY1727" s="44"/>
      <c r="AZ1727" s="44"/>
      <c r="BA1727" s="24"/>
    </row>
    <row r="1728" spans="1:53" hidden="1" x14ac:dyDescent="0.25">
      <c r="A1728" s="9">
        <v>5</v>
      </c>
      <c r="C1728" s="1" t="s">
        <v>770</v>
      </c>
      <c r="D1728" s="1" t="s">
        <v>42</v>
      </c>
      <c r="E1728" s="1" t="s">
        <v>43</v>
      </c>
      <c r="F1728" s="1" t="s">
        <v>104</v>
      </c>
      <c r="G1728" s="1" t="s">
        <v>68</v>
      </c>
      <c r="H1728" s="1" t="s">
        <v>136</v>
      </c>
      <c r="I1728" s="1" t="s">
        <v>105</v>
      </c>
      <c r="J1728" s="1" t="s">
        <v>356</v>
      </c>
      <c r="N1728" s="1">
        <v>0.13800000000000001</v>
      </c>
      <c r="O1728" s="1">
        <v>0.13800000000000001</v>
      </c>
      <c r="P1728" s="1">
        <v>0.13800000000000001</v>
      </c>
      <c r="Q1728" s="1">
        <v>3.6600000000000001E-3</v>
      </c>
      <c r="R1728" s="1">
        <v>3.6600000000000001E-3</v>
      </c>
      <c r="S1728" s="1">
        <v>3.6600000000000001E-3</v>
      </c>
      <c r="T1728" s="1">
        <v>3.6600000000000001E-3</v>
      </c>
      <c r="Y1728" s="36"/>
      <c r="AL1728" s="37"/>
      <c r="AM1728" s="37"/>
      <c r="AN1728" s="13" t="s">
        <v>2</v>
      </c>
      <c r="AO1728" s="22"/>
      <c r="AP1728" s="22">
        <f>MPS!P$6*'Purshasing (2)'!$N1724+MPS!P$7*'Purshasing (2)'!$O1724+MPS!P$8*'Purshasing (2)'!$P1724+MPS!P$9*'Purshasing (2)'!$Q1724+MPS!P$10*'Purshasing (2)'!$R1724+MPS!P$11*'Purshasing (2)'!$S1724+MPS!P$12*'Purshasing (2)'!$T1724</f>
        <v>833.03436000000011</v>
      </c>
      <c r="AQ1728" s="22">
        <f>MPS!Q$6*'Purshasing (2)'!$N1724+MPS!Q$7*'Purshasing (2)'!$O1724+MPS!Q$8*'Purshasing (2)'!$P1724+MPS!Q$9*'Purshasing (2)'!$Q1724+MPS!Q$10*'Purshasing (2)'!$R1724+MPS!Q$11*'Purshasing (2)'!$S1724+MPS!Q$12*'Purshasing (2)'!$T1724</f>
        <v>925.50624000000005</v>
      </c>
      <c r="AR1728" s="22">
        <f>MPS!R$6*'Purshasing (2)'!$N1724+MPS!R$7*'Purshasing (2)'!$O1724+MPS!R$8*'Purshasing (2)'!$P1724+MPS!R$9*'Purshasing (2)'!$Q1724+MPS!R$10*'Purshasing (2)'!$R1724+MPS!R$11*'Purshasing (2)'!$S1724+MPS!R$12*'Purshasing (2)'!$T1724</f>
        <v>1575.5190000000002</v>
      </c>
      <c r="AS1728" s="22">
        <f>MPS!S$6*'Purshasing (2)'!$N1724+MPS!S$7*'Purshasing (2)'!$O1724+MPS!S$8*'Purshasing (2)'!$P1724+MPS!S$9*'Purshasing (2)'!$Q1724+MPS!S$10*'Purshasing (2)'!$R1724+MPS!S$11*'Purshasing (2)'!$S1724+MPS!S$12*'Purshasing (2)'!$T1724</f>
        <v>1212.07908</v>
      </c>
      <c r="AT1728" s="22">
        <f>MPS!T$6*'Purshasing (2)'!$N1724+MPS!T$7*'Purshasing (2)'!$O1724+MPS!T$8*'Purshasing (2)'!$P1724+MPS!T$9*'Purshasing (2)'!$Q1724+MPS!T$10*'Purshasing (2)'!$R1724+MPS!T$11*'Purshasing (2)'!$S1724+MPS!T$12*'Purshasing (2)'!$T1724</f>
        <v>17.081220000000002</v>
      </c>
      <c r="AU1728" s="22">
        <f>MPS!U$6*'Purshasing (2)'!$N1724+MPS!U$7*'Purshasing (2)'!$O1724+MPS!U$8*'Purshasing (2)'!$P1724+MPS!U$9*'Purshasing (2)'!$Q1724+MPS!U$10*'Purshasing (2)'!$R1724+MPS!U$11*'Purshasing (2)'!$S1724+MPS!U$12*'Purshasing (2)'!$T1724</f>
        <v>21.480540000000001</v>
      </c>
      <c r="AV1728" s="22">
        <f>MPS!V$6*'Purshasing (2)'!$N1724+MPS!V$7*'Purshasing (2)'!$O1724+MPS!V$8*'Purshasing (2)'!$P1724+MPS!V$9*'Purshasing (2)'!$Q1724+MPS!V$10*'Purshasing (2)'!$R1724+MPS!V$11*'Purshasing (2)'!$S1724+MPS!V$12*'Purshasing (2)'!$T1724</f>
        <v>21.173099999999998</v>
      </c>
      <c r="AW1728" s="22">
        <f>MPS!W$6*'Purshasing (2)'!$N1724+MPS!W$7*'Purshasing (2)'!$O1724+MPS!W$8*'Purshasing (2)'!$P1724+MPS!W$9*'Purshasing (2)'!$Q1724+MPS!W$10*'Purshasing (2)'!$R1724+MPS!W$11*'Purshasing (2)'!$S1724+MPS!W$12*'Purshasing (2)'!$T1724</f>
        <v>20.272740000000002</v>
      </c>
      <c r="AX1728" s="22">
        <f>MPS!X$6*'Purshasing (2)'!$N1724+MPS!X$7*'Purshasing (2)'!$O1724+MPS!X$8*'Purshasing (2)'!$P1724+MPS!X$9*'Purshasing (2)'!$Q1724+MPS!X$10*'Purshasing (2)'!$R1724+MPS!X$11*'Purshasing (2)'!$S1724+MPS!X$12*'Purshasing (2)'!$T1724</f>
        <v>19.45656</v>
      </c>
      <c r="AY1728" s="22">
        <f>MPS!Y$6*'Purshasing (2)'!$N1724+MPS!Y$7*'Purshasing (2)'!$O1724+MPS!Y$8*'Purshasing (2)'!$P1724+MPS!Y$9*'Purshasing (2)'!$Q1724+MPS!Y$10*'Purshasing (2)'!$R1724+MPS!Y$11*'Purshasing (2)'!$S1724+MPS!Y$12*'Purshasing (2)'!$T1724</f>
        <v>12.846599999999999</v>
      </c>
      <c r="AZ1728" s="22">
        <f>MPS!Z$6*'Purshasing (2)'!$N1724+MPS!Z$7*'Purshasing (2)'!$O1724+MPS!Z$8*'Purshasing (2)'!$P1724+MPS!Z$9*'Purshasing (2)'!$Q1724+MPS!Z$10*'Purshasing (2)'!$R1724+MPS!Z$11*'Purshasing (2)'!$S1724+MPS!Z$12*'Purshasing (2)'!$T1724</f>
        <v>10.05036</v>
      </c>
      <c r="BA1728" s="25">
        <f>MPS!AA$6*'Purshasing (2)'!$N1724+MPS!AA$7*'Purshasing (2)'!$O1724+MPS!AA$8*'Purshasing (2)'!$P1724+MPS!AA$9*'Purshasing (2)'!$Q1724+MPS!AA$10*'Purshasing (2)'!$R1724+MPS!AA$11*'Purshasing (2)'!$S1724+MPS!AA$12*'Purshasing (2)'!$T1724</f>
        <v>9.9149399999999996</v>
      </c>
    </row>
    <row r="1729" spans="1:53" hidden="1" x14ac:dyDescent="0.25">
      <c r="A1729" s="9">
        <v>6</v>
      </c>
      <c r="C1729" s="1" t="s">
        <v>770</v>
      </c>
      <c r="D1729" s="1" t="s">
        <v>42</v>
      </c>
      <c r="E1729" s="1" t="s">
        <v>43</v>
      </c>
      <c r="F1729" s="1" t="s">
        <v>104</v>
      </c>
      <c r="G1729" s="1" t="s">
        <v>68</v>
      </c>
      <c r="H1729" s="1" t="s">
        <v>136</v>
      </c>
      <c r="I1729" s="1" t="s">
        <v>105</v>
      </c>
      <c r="J1729" s="1" t="s">
        <v>356</v>
      </c>
      <c r="L1729" s="1"/>
      <c r="N1729" s="1">
        <v>0.13800000000000001</v>
      </c>
      <c r="O1729" s="1">
        <v>0.13800000000000001</v>
      </c>
      <c r="P1729" s="1">
        <v>0.13800000000000001</v>
      </c>
      <c r="Q1729" s="1">
        <v>3.6600000000000001E-3</v>
      </c>
      <c r="R1729" s="1">
        <v>3.6600000000000001E-3</v>
      </c>
      <c r="S1729" s="1">
        <v>3.6600000000000001E-3</v>
      </c>
      <c r="T1729" s="1">
        <v>3.6600000000000001E-3</v>
      </c>
      <c r="Y1729" s="36"/>
      <c r="AL1729" s="37"/>
      <c r="AM1729" s="37"/>
      <c r="AN1729" s="12" t="s">
        <v>4</v>
      </c>
      <c r="AO1729" s="23"/>
      <c r="AP1729" s="23">
        <f t="shared" ref="AP1729:BA1729" si="5165">(AQ1728/30)*$X1724</f>
        <v>0</v>
      </c>
      <c r="AQ1729" s="23">
        <f t="shared" si="5165"/>
        <v>0</v>
      </c>
      <c r="AR1729" s="23">
        <f t="shared" si="5165"/>
        <v>0</v>
      </c>
      <c r="AS1729" s="23">
        <f t="shared" si="5165"/>
        <v>0</v>
      </c>
      <c r="AT1729" s="23">
        <f t="shared" si="5165"/>
        <v>0</v>
      </c>
      <c r="AU1729" s="23">
        <f t="shared" si="5165"/>
        <v>0</v>
      </c>
      <c r="AV1729" s="23">
        <f t="shared" si="5165"/>
        <v>0</v>
      </c>
      <c r="AW1729" s="23">
        <f t="shared" si="5165"/>
        <v>0</v>
      </c>
      <c r="AX1729" s="23">
        <f t="shared" si="5165"/>
        <v>0</v>
      </c>
      <c r="AY1729" s="23">
        <f t="shared" si="5165"/>
        <v>0</v>
      </c>
      <c r="AZ1729" s="23">
        <f t="shared" si="5165"/>
        <v>0</v>
      </c>
      <c r="BA1729" s="24">
        <f t="shared" si="5165"/>
        <v>0</v>
      </c>
    </row>
    <row r="1730" spans="1:53" hidden="1" x14ac:dyDescent="0.25">
      <c r="A1730" s="9">
        <v>7</v>
      </c>
      <c r="C1730" s="1" t="s">
        <v>770</v>
      </c>
      <c r="D1730" s="1" t="s">
        <v>42</v>
      </c>
      <c r="E1730" s="1" t="s">
        <v>43</v>
      </c>
      <c r="F1730" s="1" t="s">
        <v>104</v>
      </c>
      <c r="G1730" s="1" t="s">
        <v>68</v>
      </c>
      <c r="H1730" s="1" t="s">
        <v>136</v>
      </c>
      <c r="I1730" s="1" t="s">
        <v>105</v>
      </c>
      <c r="J1730" s="1" t="s">
        <v>356</v>
      </c>
      <c r="L1730" s="1"/>
      <c r="N1730" s="1">
        <v>0.13800000000000001</v>
      </c>
      <c r="O1730" s="1">
        <v>0.13800000000000001</v>
      </c>
      <c r="P1730" s="1">
        <v>0.13800000000000001</v>
      </c>
      <c r="Q1730" s="1">
        <v>3.6600000000000001E-3</v>
      </c>
      <c r="R1730" s="1">
        <v>3.6600000000000001E-3</v>
      </c>
      <c r="S1730" s="1">
        <v>3.6600000000000001E-3</v>
      </c>
      <c r="T1730" s="1">
        <v>3.6600000000000001E-3</v>
      </c>
      <c r="Y1730" s="36"/>
      <c r="AL1730" s="37"/>
      <c r="AM1730" s="37"/>
      <c r="AN1730" s="13" t="s">
        <v>5</v>
      </c>
      <c r="AO1730" s="22"/>
      <c r="AP1730" s="22">
        <v>2000</v>
      </c>
      <c r="AQ1730" s="22"/>
      <c r="AR1730" s="22"/>
      <c r="AS1730" s="22"/>
      <c r="AT1730" s="22"/>
      <c r="AU1730" s="22"/>
      <c r="AV1730" s="22"/>
      <c r="AW1730" s="22"/>
      <c r="AX1730" s="22"/>
      <c r="AY1730" s="22"/>
      <c r="AZ1730" s="22"/>
      <c r="BA1730" s="25"/>
    </row>
    <row r="1731" spans="1:53" hidden="1" x14ac:dyDescent="0.25">
      <c r="A1731" s="9">
        <v>8</v>
      </c>
      <c r="C1731" s="1" t="s">
        <v>770</v>
      </c>
      <c r="D1731" s="1" t="s">
        <v>42</v>
      </c>
      <c r="E1731" s="1" t="s">
        <v>43</v>
      </c>
      <c r="F1731" s="1" t="s">
        <v>104</v>
      </c>
      <c r="G1731" s="1" t="s">
        <v>68</v>
      </c>
      <c r="H1731" s="1" t="s">
        <v>136</v>
      </c>
      <c r="I1731" s="1" t="s">
        <v>105</v>
      </c>
      <c r="J1731" s="1" t="s">
        <v>356</v>
      </c>
      <c r="L1731" s="1"/>
      <c r="N1731" s="1">
        <v>0.13800000000000001</v>
      </c>
      <c r="O1731" s="1">
        <v>0.13800000000000001</v>
      </c>
      <c r="P1731" s="1">
        <v>0.13800000000000001</v>
      </c>
      <c r="Q1731" s="1">
        <v>3.6600000000000001E-3</v>
      </c>
      <c r="R1731" s="1">
        <v>3.6600000000000001E-3</v>
      </c>
      <c r="S1731" s="1">
        <v>3.6600000000000001E-3</v>
      </c>
      <c r="T1731" s="1">
        <v>3.6600000000000001E-3</v>
      </c>
      <c r="Y1731" s="36"/>
      <c r="AL1731" s="37"/>
      <c r="AM1731" s="37"/>
      <c r="AN1731" s="12" t="s">
        <v>6</v>
      </c>
      <c r="AO1731" s="23"/>
      <c r="AP1731" s="23"/>
      <c r="AQ1731" s="23"/>
      <c r="AR1731" s="23"/>
      <c r="AS1731" s="23"/>
      <c r="AT1731" s="23"/>
      <c r="AU1731" s="23"/>
      <c r="AV1731" s="23"/>
      <c r="AW1731" s="23"/>
      <c r="AX1731" s="23"/>
      <c r="AY1731" s="23"/>
      <c r="AZ1731" s="23"/>
      <c r="BA1731" s="24"/>
    </row>
    <row r="1732" spans="1:53" ht="14.4" hidden="1" thickBot="1" x14ac:dyDescent="0.3">
      <c r="A1732" s="11">
        <v>9</v>
      </c>
      <c r="C1732" s="1" t="s">
        <v>770</v>
      </c>
      <c r="D1732" s="1" t="s">
        <v>42</v>
      </c>
      <c r="E1732" s="1" t="s">
        <v>43</v>
      </c>
      <c r="F1732" s="1" t="s">
        <v>104</v>
      </c>
      <c r="G1732" s="1" t="s">
        <v>68</v>
      </c>
      <c r="H1732" s="1" t="s">
        <v>136</v>
      </c>
      <c r="I1732" s="1" t="s">
        <v>105</v>
      </c>
      <c r="J1732" s="1" t="s">
        <v>356</v>
      </c>
      <c r="L1732" s="1"/>
      <c r="N1732" s="1">
        <v>0.13800000000000001</v>
      </c>
      <c r="O1732" s="1">
        <v>0.13800000000000001</v>
      </c>
      <c r="P1732" s="1">
        <v>0.13800000000000001</v>
      </c>
      <c r="Q1732" s="1">
        <v>3.6600000000000001E-3</v>
      </c>
      <c r="R1732" s="1">
        <v>3.6600000000000001E-3</v>
      </c>
      <c r="S1732" s="1">
        <v>3.6600000000000001E-3</v>
      </c>
      <c r="T1732" s="1">
        <v>3.6600000000000001E-3</v>
      </c>
      <c r="Y1732" s="36"/>
      <c r="AL1732" s="37"/>
      <c r="AM1732" s="37"/>
      <c r="AN1732" s="27" t="s">
        <v>7</v>
      </c>
      <c r="AO1732" s="28"/>
      <c r="AP1732" s="28"/>
      <c r="AQ1732" s="28"/>
      <c r="AR1732" s="28"/>
      <c r="AS1732" s="28"/>
      <c r="AT1732" s="28"/>
      <c r="AU1732" s="28"/>
      <c r="AV1732" s="28"/>
      <c r="AW1732" s="28"/>
      <c r="AX1732" s="28"/>
      <c r="AY1732" s="28"/>
      <c r="AZ1732" s="28"/>
      <c r="BA1732" s="29"/>
    </row>
    <row r="1733" spans="1:53" ht="15" hidden="1" thickTop="1" thickBot="1" x14ac:dyDescent="0.3">
      <c r="A1733" s="6">
        <v>1</v>
      </c>
      <c r="B1733" s="14">
        <v>193</v>
      </c>
      <c r="C1733" s="7" t="s">
        <v>770</v>
      </c>
      <c r="D1733" s="7" t="s">
        <v>42</v>
      </c>
      <c r="E1733" s="7" t="s">
        <v>43</v>
      </c>
      <c r="F1733" s="7" t="s">
        <v>104</v>
      </c>
      <c r="G1733" s="7" t="s">
        <v>68</v>
      </c>
      <c r="H1733" s="7" t="s">
        <v>136</v>
      </c>
      <c r="I1733" s="7" t="s">
        <v>64</v>
      </c>
      <c r="J1733" s="7" t="s">
        <v>356</v>
      </c>
      <c r="K1733" s="7" t="s">
        <v>778</v>
      </c>
      <c r="L1733" s="31" t="s">
        <v>779</v>
      </c>
      <c r="M1733" s="7" t="s">
        <v>780</v>
      </c>
      <c r="N1733" s="7"/>
      <c r="O1733" s="7"/>
      <c r="P1733" s="7"/>
      <c r="Q1733" s="7">
        <v>1.7000000000000001E-2</v>
      </c>
      <c r="R1733" s="7">
        <v>0</v>
      </c>
      <c r="S1733" s="7">
        <v>1.7000000000000001E-2</v>
      </c>
      <c r="T1733" s="7">
        <v>0</v>
      </c>
      <c r="U1733" s="7"/>
      <c r="V1733" s="8" t="s">
        <v>52</v>
      </c>
      <c r="W1733" s="8">
        <v>26.363307692307707</v>
      </c>
      <c r="X1733" s="38">
        <v>0</v>
      </c>
      <c r="Y1733" s="42">
        <f t="shared" ref="Y1733" ca="1" si="5166">$L$3+AL1733</f>
        <v>42068</v>
      </c>
      <c r="Z1733" s="1" t="s">
        <v>139</v>
      </c>
      <c r="AA1733" s="1" t="s">
        <v>774</v>
      </c>
      <c r="AB1733" s="1">
        <v>0</v>
      </c>
      <c r="AL1733" s="2">
        <v>8</v>
      </c>
      <c r="AM1733" s="4">
        <v>1</v>
      </c>
      <c r="AN1733" s="39" t="s">
        <v>0</v>
      </c>
      <c r="AO1733" s="43"/>
      <c r="AP1733" s="43">
        <f t="shared" ref="AP1733:BA1733" si="5167">IF(AQ1738+AP1737+AP1739-AO1734&lt;0,0,MAX((AQ1738+AP1737+AP1739-AO1734),$AM1742))</f>
        <v>0</v>
      </c>
      <c r="AQ1733" s="43">
        <f t="shared" si="5167"/>
        <v>0</v>
      </c>
      <c r="AR1733" s="43">
        <f t="shared" si="5167"/>
        <v>0</v>
      </c>
      <c r="AS1733" s="43">
        <f t="shared" si="5167"/>
        <v>0</v>
      </c>
      <c r="AT1733" s="43">
        <f t="shared" si="5167"/>
        <v>0</v>
      </c>
      <c r="AU1733" s="43">
        <f t="shared" si="5167"/>
        <v>0</v>
      </c>
      <c r="AV1733" s="43">
        <f t="shared" si="5167"/>
        <v>0</v>
      </c>
      <c r="AW1733" s="43">
        <f t="shared" si="5167"/>
        <v>0</v>
      </c>
      <c r="AX1733" s="43">
        <f t="shared" si="5167"/>
        <v>0</v>
      </c>
      <c r="AY1733" s="43">
        <f t="shared" si="5167"/>
        <v>0</v>
      </c>
      <c r="AZ1733" s="43">
        <f t="shared" si="5167"/>
        <v>0</v>
      </c>
      <c r="BA1733" s="26">
        <f t="shared" si="5167"/>
        <v>0</v>
      </c>
    </row>
    <row r="1734" spans="1:53" x14ac:dyDescent="0.25">
      <c r="A1734" s="9">
        <v>2</v>
      </c>
      <c r="C1734" s="1" t="s">
        <v>770</v>
      </c>
      <c r="D1734" s="1" t="s">
        <v>42</v>
      </c>
      <c r="E1734" s="1" t="s">
        <v>43</v>
      </c>
      <c r="F1734" s="1" t="s">
        <v>104</v>
      </c>
      <c r="G1734" s="1" t="s">
        <v>68</v>
      </c>
      <c r="H1734" s="1" t="s">
        <v>136</v>
      </c>
      <c r="I1734" s="1" t="s">
        <v>64</v>
      </c>
      <c r="J1734" s="1" t="s">
        <v>356</v>
      </c>
      <c r="Q1734" s="1">
        <v>1.7000000000000001E-2</v>
      </c>
      <c r="R1734" s="1">
        <v>0</v>
      </c>
      <c r="S1734" s="1">
        <v>1.7000000000000001E-2</v>
      </c>
      <c r="T1734" s="1">
        <v>0</v>
      </c>
      <c r="Y1734" s="36"/>
      <c r="AL1734" s="37"/>
      <c r="AM1734" s="37"/>
      <c r="AN1734" s="12" t="s">
        <v>1</v>
      </c>
      <c r="AO1734" s="44">
        <v>50000</v>
      </c>
      <c r="AP1734" s="44">
        <f t="shared" ref="AP1734" si="5168">AO1734+AP1733-AP1739-AP1737</f>
        <v>47984.173000000003</v>
      </c>
      <c r="AQ1734" s="44">
        <f t="shared" ref="AQ1734" si="5169">AP1734+AQ1733-AQ1739-AQ1737</f>
        <v>47965.83</v>
      </c>
      <c r="AR1734" s="44">
        <f t="shared" ref="AR1734" si="5170">AQ1734+AR1733-AR1739-AR1737</f>
        <v>47942.880000000005</v>
      </c>
      <c r="AS1734" s="44">
        <f t="shared" ref="AS1734" si="5171">AR1734+AS1733-AS1739-AS1737</f>
        <v>47923.789000000004</v>
      </c>
      <c r="AT1734" s="44">
        <f t="shared" ref="AT1734" si="5172">AS1734+AT1733-AT1739-AT1737</f>
        <v>47893.342000000004</v>
      </c>
      <c r="AU1734" s="44">
        <f t="shared" ref="AU1734" si="5173">AT1734+AU1733-AU1739-AU1737</f>
        <v>47855.925000000003</v>
      </c>
      <c r="AV1734" s="44">
        <f t="shared" ref="AV1734" si="5174">AU1734+AV1733-AV1739-AV1737</f>
        <v>47819.29</v>
      </c>
      <c r="AW1734" s="44">
        <f t="shared" ref="AW1734" si="5175">AV1734+AW1733-AW1739-AW1737</f>
        <v>47784.014999999999</v>
      </c>
      <c r="AX1734" s="44">
        <f t="shared" ref="AX1734" si="5176">AW1734+AX1733-AX1739-AX1737</f>
        <v>47751.646999999997</v>
      </c>
      <c r="AY1734" s="44">
        <f t="shared" ref="AY1734" si="5177">AX1734+AY1733-AY1739-AY1737</f>
        <v>47732.199000000001</v>
      </c>
      <c r="AZ1734" s="44">
        <f t="shared" ref="AZ1734" si="5178">AY1734+AZ1733-AZ1739-AZ1737</f>
        <v>47716.984000000004</v>
      </c>
      <c r="BA1734" s="23">
        <f t="shared" ref="BA1734" si="5179">AZ1734+BA1733-BA1739-BA1737</f>
        <v>47701.973000000005</v>
      </c>
    </row>
    <row r="1735" spans="1:53" hidden="1" x14ac:dyDescent="0.25">
      <c r="A1735" s="9">
        <v>3</v>
      </c>
      <c r="C1735" s="1" t="s">
        <v>770</v>
      </c>
      <c r="D1735" s="1" t="s">
        <v>42</v>
      </c>
      <c r="E1735" s="1" t="s">
        <v>43</v>
      </c>
      <c r="F1735" s="1" t="s">
        <v>104</v>
      </c>
      <c r="G1735" s="1" t="s">
        <v>68</v>
      </c>
      <c r="H1735" s="1" t="s">
        <v>136</v>
      </c>
      <c r="I1735" s="1" t="s">
        <v>64</v>
      </c>
      <c r="J1735" s="1" t="s">
        <v>356</v>
      </c>
      <c r="Q1735" s="1">
        <v>1.7000000000000001E-2</v>
      </c>
      <c r="R1735" s="1">
        <v>0</v>
      </c>
      <c r="S1735" s="1">
        <v>1.7000000000000001E-2</v>
      </c>
      <c r="T1735" s="1">
        <v>0</v>
      </c>
      <c r="Y1735" s="36"/>
      <c r="AL1735" s="37"/>
      <c r="AM1735" s="37"/>
      <c r="AN1735" s="13" t="s">
        <v>3</v>
      </c>
      <c r="AO1735" s="45"/>
      <c r="AP1735" s="45">
        <f t="shared" ref="AP1735" si="5180">(AP1734/AQ1737)*30</f>
        <v>78478.17641607151</v>
      </c>
      <c r="AQ1735" s="45">
        <f t="shared" ref="AQ1735" si="5181">(AQ1734/AR1737)*30</f>
        <v>62700.431372549006</v>
      </c>
      <c r="AR1735" s="45">
        <f t="shared" ref="AR1735" si="5182">(AR1734/AS1737)*30</f>
        <v>75338.452674034896</v>
      </c>
      <c r="AS1735" s="45">
        <f t="shared" ref="AS1735" si="5183">(AS1734/AT1737)*30</f>
        <v>47220.207902256385</v>
      </c>
      <c r="AT1735" s="45">
        <f t="shared" ref="AT1735" si="5184">(AT1734/AU1737)*30</f>
        <v>38399.664858219527</v>
      </c>
      <c r="AU1735" s="45">
        <f t="shared" ref="AU1735" si="5185">(AU1734/AV1737)*30</f>
        <v>39188.692507165273</v>
      </c>
      <c r="AV1735" s="45">
        <f t="shared" ref="AV1735" si="5186">(AV1734/AW1737)*30</f>
        <v>40668.425230333094</v>
      </c>
      <c r="AW1735" s="45">
        <f t="shared" ref="AW1735" si="5187">(AW1734/AX1737)*30</f>
        <v>44288.199765200196</v>
      </c>
      <c r="AX1735" s="45">
        <f t="shared" ref="AX1735" si="5188">(AX1734/AY1737)*30</f>
        <v>73660.500308515009</v>
      </c>
      <c r="AY1735" s="45">
        <f t="shared" ref="AY1735" si="5189">(AY1734/AZ1737)*30</f>
        <v>94115.410450213618</v>
      </c>
      <c r="AZ1735" s="45">
        <f t="shared" ref="AZ1735" si="5190">(AZ1734/BA1737)*30</f>
        <v>95364.034374791823</v>
      </c>
      <c r="BA1735" s="25" t="e">
        <f t="shared" ref="BA1735" si="5191">(BA1734/BB1737)*30</f>
        <v>#DIV/0!</v>
      </c>
    </row>
    <row r="1736" spans="1:53" hidden="1" x14ac:dyDescent="0.25">
      <c r="A1736" s="9">
        <v>4</v>
      </c>
      <c r="C1736" s="1" t="s">
        <v>770</v>
      </c>
      <c r="D1736" s="1" t="s">
        <v>42</v>
      </c>
      <c r="E1736" s="1" t="s">
        <v>43</v>
      </c>
      <c r="F1736" s="1" t="s">
        <v>104</v>
      </c>
      <c r="G1736" s="1" t="s">
        <v>68</v>
      </c>
      <c r="H1736" s="1" t="s">
        <v>136</v>
      </c>
      <c r="I1736" s="1" t="s">
        <v>64</v>
      </c>
      <c r="J1736" s="1" t="s">
        <v>356</v>
      </c>
      <c r="Q1736" s="1">
        <v>1.7000000000000001E-2</v>
      </c>
      <c r="R1736" s="1">
        <v>0</v>
      </c>
      <c r="S1736" s="1">
        <v>1.7000000000000001E-2</v>
      </c>
      <c r="T1736" s="1">
        <v>0</v>
      </c>
      <c r="Y1736" s="36"/>
      <c r="AL1736" s="37"/>
      <c r="AM1736" s="37"/>
      <c r="AN1736" s="12" t="s">
        <v>944</v>
      </c>
      <c r="AO1736" s="44"/>
      <c r="AP1736" s="44"/>
      <c r="AQ1736" s="44"/>
      <c r="AR1736" s="44"/>
      <c r="AS1736" s="44"/>
      <c r="AT1736" s="44"/>
      <c r="AU1736" s="44"/>
      <c r="AV1736" s="44"/>
      <c r="AW1736" s="44"/>
      <c r="AX1736" s="44"/>
      <c r="AY1736" s="44"/>
      <c r="AZ1736" s="44"/>
      <c r="BA1736" s="24"/>
    </row>
    <row r="1737" spans="1:53" hidden="1" x14ac:dyDescent="0.25">
      <c r="A1737" s="9">
        <v>5</v>
      </c>
      <c r="C1737" s="1" t="s">
        <v>770</v>
      </c>
      <c r="D1737" s="1" t="s">
        <v>42</v>
      </c>
      <c r="E1737" s="1" t="s">
        <v>43</v>
      </c>
      <c r="F1737" s="1" t="s">
        <v>104</v>
      </c>
      <c r="G1737" s="1" t="s">
        <v>68</v>
      </c>
      <c r="H1737" s="1" t="s">
        <v>136</v>
      </c>
      <c r="I1737" s="1" t="s">
        <v>64</v>
      </c>
      <c r="J1737" s="1" t="s">
        <v>356</v>
      </c>
      <c r="Q1737" s="1">
        <v>1.7000000000000001E-2</v>
      </c>
      <c r="R1737" s="1">
        <v>0</v>
      </c>
      <c r="S1737" s="1">
        <v>1.7000000000000001E-2</v>
      </c>
      <c r="T1737" s="1">
        <v>0</v>
      </c>
      <c r="Y1737" s="36"/>
      <c r="AL1737" s="37"/>
      <c r="AM1737" s="37"/>
      <c r="AN1737" s="13" t="s">
        <v>2</v>
      </c>
      <c r="AO1737" s="22"/>
      <c r="AP1737" s="22">
        <f>MPS!P$6*'Purshasing (2)'!$N1733+MPS!P$7*'Purshasing (2)'!$O1733+MPS!P$8*'Purshasing (2)'!$P1733+MPS!P$9*'Purshasing (2)'!$Q1733+MPS!P$10*'Purshasing (2)'!$R1733+MPS!P$11*'Purshasing (2)'!$S1733+MPS!P$12*'Purshasing (2)'!$T1733</f>
        <v>15.827000000000002</v>
      </c>
      <c r="AQ1737" s="22">
        <f>MPS!Q$6*'Purshasing (2)'!$N1733+MPS!Q$7*'Purshasing (2)'!$O1733+MPS!Q$8*'Purshasing (2)'!$P1733+MPS!Q$9*'Purshasing (2)'!$Q1733+MPS!Q$10*'Purshasing (2)'!$R1733+MPS!Q$11*'Purshasing (2)'!$S1733+MPS!Q$12*'Purshasing (2)'!$T1733</f>
        <v>18.343000000000004</v>
      </c>
      <c r="AR1737" s="22">
        <f>MPS!R$6*'Purshasing (2)'!$N1733+MPS!R$7*'Purshasing (2)'!$O1733+MPS!R$8*'Purshasing (2)'!$P1733+MPS!R$9*'Purshasing (2)'!$Q1733+MPS!R$10*'Purshasing (2)'!$R1733+MPS!R$11*'Purshasing (2)'!$S1733+MPS!R$12*'Purshasing (2)'!$T1733</f>
        <v>22.950000000000003</v>
      </c>
      <c r="AS1737" s="22">
        <f>MPS!S$6*'Purshasing (2)'!$N1733+MPS!S$7*'Purshasing (2)'!$O1733+MPS!S$8*'Purshasing (2)'!$P1733+MPS!S$9*'Purshasing (2)'!$Q1733+MPS!S$10*'Purshasing (2)'!$R1733+MPS!S$11*'Purshasing (2)'!$S1733+MPS!S$12*'Purshasing (2)'!$T1733</f>
        <v>19.091000000000001</v>
      </c>
      <c r="AT1737" s="22">
        <f>MPS!T$6*'Purshasing (2)'!$N1733+MPS!T$7*'Purshasing (2)'!$O1733+MPS!T$8*'Purshasing (2)'!$P1733+MPS!T$9*'Purshasing (2)'!$Q1733+MPS!T$10*'Purshasing (2)'!$R1733+MPS!T$11*'Purshasing (2)'!$S1733+MPS!T$12*'Purshasing (2)'!$T1733</f>
        <v>30.447000000000003</v>
      </c>
      <c r="AU1737" s="22">
        <f>MPS!U$6*'Purshasing (2)'!$N1733+MPS!U$7*'Purshasing (2)'!$O1733+MPS!U$8*'Purshasing (2)'!$P1733+MPS!U$9*'Purshasing (2)'!$Q1733+MPS!U$10*'Purshasing (2)'!$R1733+MPS!U$11*'Purshasing (2)'!$S1733+MPS!U$12*'Purshasing (2)'!$T1733</f>
        <v>37.417000000000002</v>
      </c>
      <c r="AV1737" s="22">
        <f>MPS!V$6*'Purshasing (2)'!$N1733+MPS!V$7*'Purshasing (2)'!$O1733+MPS!V$8*'Purshasing (2)'!$P1733+MPS!V$9*'Purshasing (2)'!$Q1733+MPS!V$10*'Purshasing (2)'!$R1733+MPS!V$11*'Purshasing (2)'!$S1733+MPS!V$12*'Purshasing (2)'!$T1733</f>
        <v>36.635000000000005</v>
      </c>
      <c r="AW1737" s="22">
        <f>MPS!W$6*'Purshasing (2)'!$N1733+MPS!W$7*'Purshasing (2)'!$O1733+MPS!W$8*'Purshasing (2)'!$P1733+MPS!W$9*'Purshasing (2)'!$Q1733+MPS!W$10*'Purshasing (2)'!$R1733+MPS!W$11*'Purshasing (2)'!$S1733+MPS!W$12*'Purshasing (2)'!$T1733</f>
        <v>35.275000000000006</v>
      </c>
      <c r="AX1737" s="22">
        <f>MPS!X$6*'Purshasing (2)'!$N1733+MPS!X$7*'Purshasing (2)'!$O1733+MPS!X$8*'Purshasing (2)'!$P1733+MPS!X$9*'Purshasing (2)'!$Q1733+MPS!X$10*'Purshasing (2)'!$R1733+MPS!X$11*'Purshasing (2)'!$S1733+MPS!X$12*'Purshasing (2)'!$T1733</f>
        <v>32.368000000000002</v>
      </c>
      <c r="AY1737" s="22">
        <f>MPS!Y$6*'Purshasing (2)'!$N1733+MPS!Y$7*'Purshasing (2)'!$O1733+MPS!Y$8*'Purshasing (2)'!$P1733+MPS!Y$9*'Purshasing (2)'!$Q1733+MPS!Y$10*'Purshasing (2)'!$R1733+MPS!Y$11*'Purshasing (2)'!$S1733+MPS!Y$12*'Purshasing (2)'!$T1733</f>
        <v>19.448</v>
      </c>
      <c r="AZ1737" s="22">
        <f>MPS!Z$6*'Purshasing (2)'!$N1733+MPS!Z$7*'Purshasing (2)'!$O1733+MPS!Z$8*'Purshasing (2)'!$P1733+MPS!Z$9*'Purshasing (2)'!$Q1733+MPS!Z$10*'Purshasing (2)'!$R1733+MPS!Z$11*'Purshasing (2)'!$S1733+MPS!Z$12*'Purshasing (2)'!$T1733</f>
        <v>15.215</v>
      </c>
      <c r="BA1737" s="25">
        <f>MPS!AA$6*'Purshasing (2)'!$N1733+MPS!AA$7*'Purshasing (2)'!$O1733+MPS!AA$8*'Purshasing (2)'!$P1733+MPS!AA$9*'Purshasing (2)'!$Q1733+MPS!AA$10*'Purshasing (2)'!$R1733+MPS!AA$11*'Purshasing (2)'!$S1733+MPS!AA$12*'Purshasing (2)'!$T1733</f>
        <v>15.011000000000001</v>
      </c>
    </row>
    <row r="1738" spans="1:53" hidden="1" x14ac:dyDescent="0.25">
      <c r="A1738" s="9">
        <v>6</v>
      </c>
      <c r="C1738" s="1" t="s">
        <v>770</v>
      </c>
      <c r="D1738" s="1" t="s">
        <v>42</v>
      </c>
      <c r="E1738" s="1" t="s">
        <v>43</v>
      </c>
      <c r="F1738" s="1" t="s">
        <v>104</v>
      </c>
      <c r="G1738" s="1" t="s">
        <v>68</v>
      </c>
      <c r="H1738" s="1" t="s">
        <v>136</v>
      </c>
      <c r="I1738" s="1" t="s">
        <v>64</v>
      </c>
      <c r="J1738" s="1" t="s">
        <v>356</v>
      </c>
      <c r="L1738" s="1"/>
      <c r="Q1738" s="1">
        <v>1.7000000000000001E-2</v>
      </c>
      <c r="R1738" s="1">
        <v>0</v>
      </c>
      <c r="S1738" s="1">
        <v>1.7000000000000001E-2</v>
      </c>
      <c r="T1738" s="1">
        <v>0</v>
      </c>
      <c r="Y1738" s="36"/>
      <c r="AL1738" s="37"/>
      <c r="AM1738" s="37"/>
      <c r="AN1738" s="12" t="s">
        <v>4</v>
      </c>
      <c r="AO1738" s="23"/>
      <c r="AP1738" s="23">
        <f t="shared" ref="AP1738:BA1738" si="5192">(AQ1737/30)*$X1733</f>
        <v>0</v>
      </c>
      <c r="AQ1738" s="23">
        <f t="shared" si="5192"/>
        <v>0</v>
      </c>
      <c r="AR1738" s="23">
        <f t="shared" si="5192"/>
        <v>0</v>
      </c>
      <c r="AS1738" s="23">
        <f t="shared" si="5192"/>
        <v>0</v>
      </c>
      <c r="AT1738" s="23">
        <f t="shared" si="5192"/>
        <v>0</v>
      </c>
      <c r="AU1738" s="23">
        <f t="shared" si="5192"/>
        <v>0</v>
      </c>
      <c r="AV1738" s="23">
        <f t="shared" si="5192"/>
        <v>0</v>
      </c>
      <c r="AW1738" s="23">
        <f t="shared" si="5192"/>
        <v>0</v>
      </c>
      <c r="AX1738" s="23">
        <f t="shared" si="5192"/>
        <v>0</v>
      </c>
      <c r="AY1738" s="23">
        <f t="shared" si="5192"/>
        <v>0</v>
      </c>
      <c r="AZ1738" s="23">
        <f t="shared" si="5192"/>
        <v>0</v>
      </c>
      <c r="BA1738" s="24">
        <f t="shared" si="5192"/>
        <v>0</v>
      </c>
    </row>
    <row r="1739" spans="1:53" hidden="1" x14ac:dyDescent="0.25">
      <c r="A1739" s="9">
        <v>7</v>
      </c>
      <c r="C1739" s="1" t="s">
        <v>770</v>
      </c>
      <c r="D1739" s="1" t="s">
        <v>42</v>
      </c>
      <c r="E1739" s="1" t="s">
        <v>43</v>
      </c>
      <c r="F1739" s="1" t="s">
        <v>104</v>
      </c>
      <c r="G1739" s="1" t="s">
        <v>68</v>
      </c>
      <c r="H1739" s="1" t="s">
        <v>136</v>
      </c>
      <c r="I1739" s="1" t="s">
        <v>64</v>
      </c>
      <c r="J1739" s="1" t="s">
        <v>356</v>
      </c>
      <c r="L1739" s="1"/>
      <c r="Q1739" s="1">
        <v>1.7000000000000001E-2</v>
      </c>
      <c r="R1739" s="1">
        <v>0</v>
      </c>
      <c r="S1739" s="1">
        <v>1.7000000000000001E-2</v>
      </c>
      <c r="T1739" s="1">
        <v>0</v>
      </c>
      <c r="Y1739" s="36"/>
      <c r="AL1739" s="37"/>
      <c r="AM1739" s="37"/>
      <c r="AN1739" s="13" t="s">
        <v>5</v>
      </c>
      <c r="AO1739" s="22"/>
      <c r="AP1739" s="22">
        <v>2000</v>
      </c>
      <c r="AQ1739" s="22"/>
      <c r="AR1739" s="22"/>
      <c r="AS1739" s="22"/>
      <c r="AT1739" s="22"/>
      <c r="AU1739" s="22"/>
      <c r="AV1739" s="22"/>
      <c r="AW1739" s="22"/>
      <c r="AX1739" s="22"/>
      <c r="AY1739" s="22"/>
      <c r="AZ1739" s="22"/>
      <c r="BA1739" s="25"/>
    </row>
    <row r="1740" spans="1:53" hidden="1" x14ac:dyDescent="0.25">
      <c r="A1740" s="9">
        <v>8</v>
      </c>
      <c r="C1740" s="1" t="s">
        <v>770</v>
      </c>
      <c r="D1740" s="1" t="s">
        <v>42</v>
      </c>
      <c r="E1740" s="1" t="s">
        <v>43</v>
      </c>
      <c r="F1740" s="1" t="s">
        <v>104</v>
      </c>
      <c r="G1740" s="1" t="s">
        <v>68</v>
      </c>
      <c r="H1740" s="1" t="s">
        <v>136</v>
      </c>
      <c r="I1740" s="1" t="s">
        <v>64</v>
      </c>
      <c r="J1740" s="1" t="s">
        <v>356</v>
      </c>
      <c r="L1740" s="1"/>
      <c r="Q1740" s="1">
        <v>1.7000000000000001E-2</v>
      </c>
      <c r="R1740" s="1">
        <v>0</v>
      </c>
      <c r="S1740" s="1">
        <v>1.7000000000000001E-2</v>
      </c>
      <c r="T1740" s="1">
        <v>0</v>
      </c>
      <c r="Y1740" s="36"/>
      <c r="AL1740" s="37"/>
      <c r="AM1740" s="37"/>
      <c r="AN1740" s="12" t="s">
        <v>6</v>
      </c>
      <c r="AO1740" s="23"/>
      <c r="AP1740" s="23"/>
      <c r="AQ1740" s="23"/>
      <c r="AR1740" s="23"/>
      <c r="AS1740" s="23"/>
      <c r="AT1740" s="23"/>
      <c r="AU1740" s="23"/>
      <c r="AV1740" s="23"/>
      <c r="AW1740" s="23"/>
      <c r="AX1740" s="23"/>
      <c r="AY1740" s="23"/>
      <c r="AZ1740" s="23"/>
      <c r="BA1740" s="24"/>
    </row>
    <row r="1741" spans="1:53" ht="14.4" hidden="1" thickBot="1" x14ac:dyDescent="0.3">
      <c r="A1741" s="11">
        <v>9</v>
      </c>
      <c r="C1741" s="1" t="s">
        <v>770</v>
      </c>
      <c r="D1741" s="1" t="s">
        <v>42</v>
      </c>
      <c r="E1741" s="1" t="s">
        <v>43</v>
      </c>
      <c r="F1741" s="1" t="s">
        <v>104</v>
      </c>
      <c r="G1741" s="1" t="s">
        <v>68</v>
      </c>
      <c r="H1741" s="1" t="s">
        <v>136</v>
      </c>
      <c r="I1741" s="1" t="s">
        <v>64</v>
      </c>
      <c r="J1741" s="1" t="s">
        <v>356</v>
      </c>
      <c r="L1741" s="1"/>
      <c r="Q1741" s="1">
        <v>1.7000000000000001E-2</v>
      </c>
      <c r="R1741" s="1">
        <v>0</v>
      </c>
      <c r="S1741" s="1">
        <v>1.7000000000000001E-2</v>
      </c>
      <c r="T1741" s="1">
        <v>0</v>
      </c>
      <c r="Y1741" s="36"/>
      <c r="AL1741" s="37"/>
      <c r="AM1741" s="37"/>
      <c r="AN1741" s="27" t="s">
        <v>7</v>
      </c>
      <c r="AO1741" s="28"/>
      <c r="AP1741" s="28"/>
      <c r="AQ1741" s="28"/>
      <c r="AR1741" s="28"/>
      <c r="AS1741" s="28"/>
      <c r="AT1741" s="28"/>
      <c r="AU1741" s="28"/>
      <c r="AV1741" s="28"/>
      <c r="AW1741" s="28"/>
      <c r="AX1741" s="28"/>
      <c r="AY1741" s="28"/>
      <c r="AZ1741" s="28"/>
      <c r="BA1741" s="29"/>
    </row>
    <row r="1742" spans="1:53" ht="15" hidden="1" thickTop="1" thickBot="1" x14ac:dyDescent="0.3">
      <c r="A1742" s="6">
        <v>1</v>
      </c>
      <c r="B1742" s="14">
        <v>194</v>
      </c>
      <c r="C1742" s="7" t="s">
        <v>770</v>
      </c>
      <c r="D1742" s="7" t="s">
        <v>42</v>
      </c>
      <c r="E1742" s="7" t="s">
        <v>43</v>
      </c>
      <c r="F1742" s="7" t="s">
        <v>104</v>
      </c>
      <c r="G1742" s="7" t="s">
        <v>68</v>
      </c>
      <c r="H1742" s="7" t="s">
        <v>136</v>
      </c>
      <c r="I1742" s="7" t="s">
        <v>105</v>
      </c>
      <c r="J1742" s="7" t="s">
        <v>356</v>
      </c>
      <c r="K1742" s="7" t="s">
        <v>781</v>
      </c>
      <c r="L1742" s="31" t="s">
        <v>782</v>
      </c>
      <c r="M1742" s="7" t="s">
        <v>783</v>
      </c>
      <c r="N1742" s="7"/>
      <c r="O1742" s="7"/>
      <c r="P1742" s="7">
        <v>3.4799999999999998E-2</v>
      </c>
      <c r="Q1742" s="7"/>
      <c r="R1742" s="7">
        <v>0.10299999999999999</v>
      </c>
      <c r="S1742" s="7"/>
      <c r="T1742" s="7">
        <v>0.10299999999999999</v>
      </c>
      <c r="U1742" s="7"/>
      <c r="V1742" s="8" t="s">
        <v>52</v>
      </c>
      <c r="W1742" s="8">
        <v>17.192521959401276</v>
      </c>
      <c r="X1742" s="38">
        <v>0</v>
      </c>
      <c r="Y1742" s="42">
        <f t="shared" ref="Y1742" ca="1" si="5193">$L$3+AL1742</f>
        <v>42068</v>
      </c>
      <c r="Z1742" s="1" t="s">
        <v>139</v>
      </c>
      <c r="AA1742" s="1" t="s">
        <v>774</v>
      </c>
      <c r="AB1742" s="1">
        <v>0</v>
      </c>
      <c r="AL1742" s="2">
        <v>8</v>
      </c>
      <c r="AM1742" s="4">
        <v>1</v>
      </c>
      <c r="AN1742" s="39" t="s">
        <v>0</v>
      </c>
      <c r="AO1742" s="43"/>
      <c r="AP1742" s="43">
        <f t="shared" ref="AP1742:BA1742" si="5194">IF(AQ1747+AP1746+AP1748-AO1743&lt;0,0,MAX((AQ1747+AP1746+AP1748-AO1743),$AM1751))</f>
        <v>0</v>
      </c>
      <c r="AQ1742" s="43">
        <f t="shared" si="5194"/>
        <v>0</v>
      </c>
      <c r="AR1742" s="43">
        <f t="shared" si="5194"/>
        <v>0</v>
      </c>
      <c r="AS1742" s="43">
        <f t="shared" si="5194"/>
        <v>0</v>
      </c>
      <c r="AT1742" s="43">
        <f t="shared" si="5194"/>
        <v>0</v>
      </c>
      <c r="AU1742" s="43">
        <f t="shared" si="5194"/>
        <v>0</v>
      </c>
      <c r="AV1742" s="43">
        <f t="shared" si="5194"/>
        <v>0</v>
      </c>
      <c r="AW1742" s="43">
        <f t="shared" si="5194"/>
        <v>0</v>
      </c>
      <c r="AX1742" s="43">
        <f t="shared" si="5194"/>
        <v>0</v>
      </c>
      <c r="AY1742" s="43">
        <f t="shared" si="5194"/>
        <v>0</v>
      </c>
      <c r="AZ1742" s="43">
        <f t="shared" si="5194"/>
        <v>0</v>
      </c>
      <c r="BA1742" s="26">
        <f t="shared" si="5194"/>
        <v>0</v>
      </c>
    </row>
    <row r="1743" spans="1:53" x14ac:dyDescent="0.25">
      <c r="A1743" s="9">
        <v>2</v>
      </c>
      <c r="C1743" s="1" t="s">
        <v>770</v>
      </c>
      <c r="D1743" s="1" t="s">
        <v>42</v>
      </c>
      <c r="E1743" s="1" t="s">
        <v>43</v>
      </c>
      <c r="F1743" s="1" t="s">
        <v>104</v>
      </c>
      <c r="G1743" s="1" t="s">
        <v>68</v>
      </c>
      <c r="H1743" s="1" t="s">
        <v>136</v>
      </c>
      <c r="I1743" s="1" t="s">
        <v>105</v>
      </c>
      <c r="J1743" s="1" t="s">
        <v>356</v>
      </c>
      <c r="P1743" s="1">
        <v>3.4799999999999998E-2</v>
      </c>
      <c r="R1743" s="1">
        <v>0.10299999999999999</v>
      </c>
      <c r="T1743" s="1">
        <v>0.10299999999999999</v>
      </c>
      <c r="Y1743" s="36"/>
      <c r="AL1743" s="37"/>
      <c r="AM1743" s="37"/>
      <c r="AN1743" s="12" t="s">
        <v>1</v>
      </c>
      <c r="AO1743" s="44">
        <v>50000</v>
      </c>
      <c r="AP1743" s="44">
        <f t="shared" ref="AP1743" si="5195">AO1743+AP1742-AP1748-AP1746</f>
        <v>47771.434999999998</v>
      </c>
      <c r="AQ1743" s="44">
        <f t="shared" ref="AQ1743" si="5196">AP1743+AQ1742-AQ1748-AQ1746</f>
        <v>47510.883999999998</v>
      </c>
      <c r="AR1743" s="44">
        <f t="shared" ref="AR1743" si="5197">AQ1743+AR1742-AR1748-AR1746</f>
        <v>47168.887999999999</v>
      </c>
      <c r="AS1743" s="44">
        <f t="shared" ref="AS1743" si="5198">AR1743+AS1742-AS1748-AS1746</f>
        <v>46811.566200000001</v>
      </c>
      <c r="AT1743" s="44">
        <f t="shared" ref="AT1743" si="5199">AS1743+AT1742-AT1748-AT1746</f>
        <v>46515.338199999998</v>
      </c>
      <c r="AU1743" s="44">
        <f t="shared" ref="AU1743" si="5200">AT1743+AU1742-AU1748-AU1746</f>
        <v>46137.534200000002</v>
      </c>
      <c r="AV1743" s="44">
        <f t="shared" ref="AV1743" si="5201">AU1743+AV1742-AV1748-AV1746</f>
        <v>45763.644200000002</v>
      </c>
      <c r="AW1743" s="44">
        <f t="shared" ref="AW1743" si="5202">AV1743+AW1742-AW1748-AW1746</f>
        <v>45406.852200000001</v>
      </c>
      <c r="AX1743" s="44">
        <f t="shared" ref="AX1743" si="5203">AW1743+AX1742-AX1748-AX1746</f>
        <v>45055.4162</v>
      </c>
      <c r="AY1743" s="44">
        <f t="shared" ref="AY1743" si="5204">AX1743+AY1742-AY1748-AY1746</f>
        <v>44811.718200000003</v>
      </c>
      <c r="AZ1743" s="44">
        <f t="shared" ref="AZ1743" si="5205">AY1743+AZ1742-AZ1748-AZ1746</f>
        <v>44621.065200000005</v>
      </c>
      <c r="BA1743" s="23">
        <f t="shared" ref="BA1743" si="5206">AZ1743+BA1742-BA1748-BA1746</f>
        <v>44432.987200000003</v>
      </c>
    </row>
    <row r="1744" spans="1:53" hidden="1" x14ac:dyDescent="0.25">
      <c r="A1744" s="9">
        <v>3</v>
      </c>
      <c r="C1744" s="1" t="s">
        <v>770</v>
      </c>
      <c r="D1744" s="1" t="s">
        <v>42</v>
      </c>
      <c r="E1744" s="1" t="s">
        <v>43</v>
      </c>
      <c r="F1744" s="1" t="s">
        <v>104</v>
      </c>
      <c r="G1744" s="1" t="s">
        <v>68</v>
      </c>
      <c r="H1744" s="1" t="s">
        <v>136</v>
      </c>
      <c r="I1744" s="1" t="s">
        <v>105</v>
      </c>
      <c r="J1744" s="1" t="s">
        <v>356</v>
      </c>
      <c r="P1744" s="1">
        <v>3.4799999999999998E-2</v>
      </c>
      <c r="R1744" s="1">
        <v>0.10299999999999999</v>
      </c>
      <c r="T1744" s="1">
        <v>0.10299999999999999</v>
      </c>
      <c r="Y1744" s="36"/>
      <c r="AL1744" s="37"/>
      <c r="AM1744" s="37"/>
      <c r="AN1744" s="13" t="s">
        <v>3</v>
      </c>
      <c r="AO1744" s="45"/>
      <c r="AP1744" s="45">
        <f t="shared" ref="AP1744" si="5207">(AP1743/AQ1746)*30</f>
        <v>5500.4319691730216</v>
      </c>
      <c r="AQ1744" s="45">
        <f t="shared" ref="AQ1744" si="5208">(AQ1743/AR1746)*30</f>
        <v>4167.6701481888676</v>
      </c>
      <c r="AR1744" s="45">
        <f t="shared" ref="AR1744" si="5209">(AR1743/AS1746)*30</f>
        <v>3960.2023722034314</v>
      </c>
      <c r="AS1744" s="45">
        <f t="shared" ref="AS1744" si="5210">(AS1743/AT1746)*30</f>
        <v>4740.7638238113877</v>
      </c>
      <c r="AT1744" s="45">
        <f t="shared" ref="AT1744" si="5211">(AT1743/AU1746)*30</f>
        <v>3693.6087124540768</v>
      </c>
      <c r="AU1744" s="45">
        <f t="shared" ref="AU1744" si="5212">(AU1743/AV1746)*30</f>
        <v>3701.9605391960208</v>
      </c>
      <c r="AV1744" s="45">
        <f t="shared" ref="AV1744" si="5213">(AV1743/AW1746)*30</f>
        <v>3847.9263156124584</v>
      </c>
      <c r="AW1744" s="45">
        <f t="shared" ref="AW1744" si="5214">(AW1743/AX1746)*30</f>
        <v>3876.1127659090139</v>
      </c>
      <c r="AX1744" s="45">
        <f t="shared" ref="AX1744" si="5215">(AX1743/AY1746)*30</f>
        <v>5546.4652397639702</v>
      </c>
      <c r="AY1744" s="45">
        <f t="shared" ref="AY1744" si="5216">(AY1743/AZ1746)*30</f>
        <v>7051.3002470456813</v>
      </c>
      <c r="AZ1744" s="45">
        <f t="shared" ref="AZ1744" si="5217">(AZ1743/BA1746)*30</f>
        <v>7117.4297685003048</v>
      </c>
      <c r="BA1744" s="25" t="e">
        <f t="shared" ref="BA1744" si="5218">(BA1743/BB1746)*30</f>
        <v>#DIV/0!</v>
      </c>
    </row>
    <row r="1745" spans="1:53" hidden="1" x14ac:dyDescent="0.25">
      <c r="A1745" s="9">
        <v>4</v>
      </c>
      <c r="C1745" s="1" t="s">
        <v>770</v>
      </c>
      <c r="D1745" s="1" t="s">
        <v>42</v>
      </c>
      <c r="E1745" s="1" t="s">
        <v>43</v>
      </c>
      <c r="F1745" s="1" t="s">
        <v>104</v>
      </c>
      <c r="G1745" s="1" t="s">
        <v>68</v>
      </c>
      <c r="H1745" s="1" t="s">
        <v>136</v>
      </c>
      <c r="I1745" s="1" t="s">
        <v>105</v>
      </c>
      <c r="J1745" s="1" t="s">
        <v>356</v>
      </c>
      <c r="P1745" s="1">
        <v>3.4799999999999998E-2</v>
      </c>
      <c r="R1745" s="1">
        <v>0.10299999999999999</v>
      </c>
      <c r="T1745" s="1">
        <v>0.10299999999999999</v>
      </c>
      <c r="Y1745" s="36"/>
      <c r="AL1745" s="37"/>
      <c r="AM1745" s="37"/>
      <c r="AN1745" s="12" t="s">
        <v>944</v>
      </c>
      <c r="AO1745" s="44"/>
      <c r="AP1745" s="44"/>
      <c r="AQ1745" s="44"/>
      <c r="AR1745" s="44"/>
      <c r="AS1745" s="44"/>
      <c r="AT1745" s="44"/>
      <c r="AU1745" s="44"/>
      <c r="AV1745" s="44"/>
      <c r="AW1745" s="44"/>
      <c r="AX1745" s="44"/>
      <c r="AY1745" s="44"/>
      <c r="AZ1745" s="44"/>
      <c r="BA1745" s="24"/>
    </row>
    <row r="1746" spans="1:53" hidden="1" x14ac:dyDescent="0.25">
      <c r="A1746" s="9">
        <v>5</v>
      </c>
      <c r="C1746" s="1" t="s">
        <v>770</v>
      </c>
      <c r="D1746" s="1" t="s">
        <v>42</v>
      </c>
      <c r="E1746" s="1" t="s">
        <v>43</v>
      </c>
      <c r="F1746" s="1" t="s">
        <v>104</v>
      </c>
      <c r="G1746" s="1" t="s">
        <v>68</v>
      </c>
      <c r="H1746" s="1" t="s">
        <v>136</v>
      </c>
      <c r="I1746" s="1" t="s">
        <v>105</v>
      </c>
      <c r="J1746" s="1" t="s">
        <v>356</v>
      </c>
      <c r="P1746" s="1">
        <v>3.4799999999999998E-2</v>
      </c>
      <c r="R1746" s="1">
        <v>0.10299999999999999</v>
      </c>
      <c r="T1746" s="1">
        <v>0.10299999999999999</v>
      </c>
      <c r="Y1746" s="36"/>
      <c r="AL1746" s="37"/>
      <c r="AM1746" s="37"/>
      <c r="AN1746" s="13" t="s">
        <v>2</v>
      </c>
      <c r="AO1746" s="22"/>
      <c r="AP1746" s="22">
        <f>MPS!P$6*'Purshasing (2)'!$N1742+MPS!P$7*'Purshasing (2)'!$O1742+MPS!P$8*'Purshasing (2)'!$P1742+MPS!P$9*'Purshasing (2)'!$Q1742+MPS!P$10*'Purshasing (2)'!$R1742+MPS!P$11*'Purshasing (2)'!$S1742+MPS!P$12*'Purshasing (2)'!$T1742</f>
        <v>228.565</v>
      </c>
      <c r="AQ1746" s="22">
        <f>MPS!Q$6*'Purshasing (2)'!$N1742+MPS!Q$7*'Purshasing (2)'!$O1742+MPS!Q$8*'Purshasing (2)'!$P1742+MPS!Q$9*'Purshasing (2)'!$Q1742+MPS!Q$10*'Purshasing (2)'!$R1742+MPS!Q$11*'Purshasing (2)'!$S1742+MPS!Q$12*'Purshasing (2)'!$T1742</f>
        <v>260.55099999999999</v>
      </c>
      <c r="AR1746" s="22">
        <f>MPS!R$6*'Purshasing (2)'!$N1742+MPS!R$7*'Purshasing (2)'!$O1742+MPS!R$8*'Purshasing (2)'!$P1742+MPS!R$9*'Purshasing (2)'!$Q1742+MPS!R$10*'Purshasing (2)'!$R1742+MPS!R$11*'Purshasing (2)'!$S1742+MPS!R$12*'Purshasing (2)'!$T1742</f>
        <v>341.99599999999998</v>
      </c>
      <c r="AS1746" s="22">
        <f>MPS!S$6*'Purshasing (2)'!$N1742+MPS!S$7*'Purshasing (2)'!$O1742+MPS!S$8*'Purshasing (2)'!$P1742+MPS!S$9*'Purshasing (2)'!$Q1742+MPS!S$10*'Purshasing (2)'!$R1742+MPS!S$11*'Purshasing (2)'!$S1742+MPS!S$12*'Purshasing (2)'!$T1742</f>
        <v>357.3218</v>
      </c>
      <c r="AT1746" s="22">
        <f>MPS!T$6*'Purshasing (2)'!$N1742+MPS!T$7*'Purshasing (2)'!$O1742+MPS!T$8*'Purshasing (2)'!$P1742+MPS!T$9*'Purshasing (2)'!$Q1742+MPS!T$10*'Purshasing (2)'!$R1742+MPS!T$11*'Purshasing (2)'!$S1742+MPS!T$12*'Purshasing (2)'!$T1742</f>
        <v>296.22800000000001</v>
      </c>
      <c r="AU1746" s="22">
        <f>MPS!U$6*'Purshasing (2)'!$N1742+MPS!U$7*'Purshasing (2)'!$O1742+MPS!U$8*'Purshasing (2)'!$P1742+MPS!U$9*'Purshasing (2)'!$Q1742+MPS!U$10*'Purshasing (2)'!$R1742+MPS!U$11*'Purshasing (2)'!$S1742+MPS!U$12*'Purshasing (2)'!$T1742</f>
        <v>377.80399999999997</v>
      </c>
      <c r="AV1746" s="22">
        <f>MPS!V$6*'Purshasing (2)'!$N1742+MPS!V$7*'Purshasing (2)'!$O1742+MPS!V$8*'Purshasing (2)'!$P1742+MPS!V$9*'Purshasing (2)'!$Q1742+MPS!V$10*'Purshasing (2)'!$R1742+MPS!V$11*'Purshasing (2)'!$S1742+MPS!V$12*'Purshasing (2)'!$T1742</f>
        <v>373.89</v>
      </c>
      <c r="AW1746" s="22">
        <f>MPS!W$6*'Purshasing (2)'!$N1742+MPS!W$7*'Purshasing (2)'!$O1742+MPS!W$8*'Purshasing (2)'!$P1742+MPS!W$9*'Purshasing (2)'!$Q1742+MPS!W$10*'Purshasing (2)'!$R1742+MPS!W$11*'Purshasing (2)'!$S1742+MPS!W$12*'Purshasing (2)'!$T1742</f>
        <v>356.79199999999997</v>
      </c>
      <c r="AX1746" s="22">
        <f>MPS!X$6*'Purshasing (2)'!$N1742+MPS!X$7*'Purshasing (2)'!$O1742+MPS!X$8*'Purshasing (2)'!$P1742+MPS!X$9*'Purshasing (2)'!$Q1742+MPS!X$10*'Purshasing (2)'!$R1742+MPS!X$11*'Purshasing (2)'!$S1742+MPS!X$12*'Purshasing (2)'!$T1742</f>
        <v>351.43599999999998</v>
      </c>
      <c r="AY1746" s="22">
        <f>MPS!Y$6*'Purshasing (2)'!$N1742+MPS!Y$7*'Purshasing (2)'!$O1742+MPS!Y$8*'Purshasing (2)'!$P1742+MPS!Y$9*'Purshasing (2)'!$Q1742+MPS!Y$10*'Purshasing (2)'!$R1742+MPS!Y$11*'Purshasing (2)'!$S1742+MPS!Y$12*'Purshasing (2)'!$T1742</f>
        <v>243.69799999999998</v>
      </c>
      <c r="AZ1746" s="22">
        <f>MPS!Z$6*'Purshasing (2)'!$N1742+MPS!Z$7*'Purshasing (2)'!$O1742+MPS!Z$8*'Purshasing (2)'!$P1742+MPS!Z$9*'Purshasing (2)'!$Q1742+MPS!Z$10*'Purshasing (2)'!$R1742+MPS!Z$11*'Purshasing (2)'!$S1742+MPS!Z$12*'Purshasing (2)'!$T1742</f>
        <v>190.65299999999999</v>
      </c>
      <c r="BA1746" s="25">
        <f>MPS!AA$6*'Purshasing (2)'!$N1742+MPS!AA$7*'Purshasing (2)'!$O1742+MPS!AA$8*'Purshasing (2)'!$P1742+MPS!AA$9*'Purshasing (2)'!$Q1742+MPS!AA$10*'Purshasing (2)'!$R1742+MPS!AA$11*'Purshasing (2)'!$S1742+MPS!AA$12*'Purshasing (2)'!$T1742</f>
        <v>188.07799999999997</v>
      </c>
    </row>
    <row r="1747" spans="1:53" hidden="1" x14ac:dyDescent="0.25">
      <c r="A1747" s="9">
        <v>6</v>
      </c>
      <c r="C1747" s="1" t="s">
        <v>770</v>
      </c>
      <c r="D1747" s="1" t="s">
        <v>42</v>
      </c>
      <c r="E1747" s="1" t="s">
        <v>43</v>
      </c>
      <c r="F1747" s="1" t="s">
        <v>104</v>
      </c>
      <c r="G1747" s="1" t="s">
        <v>68</v>
      </c>
      <c r="H1747" s="1" t="s">
        <v>136</v>
      </c>
      <c r="I1747" s="1" t="s">
        <v>105</v>
      </c>
      <c r="J1747" s="1" t="s">
        <v>356</v>
      </c>
      <c r="L1747" s="1"/>
      <c r="P1747" s="1">
        <v>3.4799999999999998E-2</v>
      </c>
      <c r="R1747" s="1">
        <v>0.10299999999999999</v>
      </c>
      <c r="T1747" s="1">
        <v>0.10299999999999999</v>
      </c>
      <c r="Y1747" s="36"/>
      <c r="AL1747" s="37"/>
      <c r="AM1747" s="37"/>
      <c r="AN1747" s="12" t="s">
        <v>4</v>
      </c>
      <c r="AO1747" s="23"/>
      <c r="AP1747" s="23">
        <f t="shared" ref="AP1747:BA1747" si="5219">(AQ1746/30)*$X1742</f>
        <v>0</v>
      </c>
      <c r="AQ1747" s="23">
        <f t="shared" si="5219"/>
        <v>0</v>
      </c>
      <c r="AR1747" s="23">
        <f t="shared" si="5219"/>
        <v>0</v>
      </c>
      <c r="AS1747" s="23">
        <f t="shared" si="5219"/>
        <v>0</v>
      </c>
      <c r="AT1747" s="23">
        <f t="shared" si="5219"/>
        <v>0</v>
      </c>
      <c r="AU1747" s="23">
        <f t="shared" si="5219"/>
        <v>0</v>
      </c>
      <c r="AV1747" s="23">
        <f t="shared" si="5219"/>
        <v>0</v>
      </c>
      <c r="AW1747" s="23">
        <f t="shared" si="5219"/>
        <v>0</v>
      </c>
      <c r="AX1747" s="23">
        <f t="shared" si="5219"/>
        <v>0</v>
      </c>
      <c r="AY1747" s="23">
        <f t="shared" si="5219"/>
        <v>0</v>
      </c>
      <c r="AZ1747" s="23">
        <f t="shared" si="5219"/>
        <v>0</v>
      </c>
      <c r="BA1747" s="24">
        <f t="shared" si="5219"/>
        <v>0</v>
      </c>
    </row>
    <row r="1748" spans="1:53" hidden="1" x14ac:dyDescent="0.25">
      <c r="A1748" s="9">
        <v>7</v>
      </c>
      <c r="C1748" s="1" t="s">
        <v>770</v>
      </c>
      <c r="D1748" s="1" t="s">
        <v>42</v>
      </c>
      <c r="E1748" s="1" t="s">
        <v>43</v>
      </c>
      <c r="F1748" s="1" t="s">
        <v>104</v>
      </c>
      <c r="G1748" s="1" t="s">
        <v>68</v>
      </c>
      <c r="H1748" s="1" t="s">
        <v>136</v>
      </c>
      <c r="I1748" s="1" t="s">
        <v>105</v>
      </c>
      <c r="J1748" s="1" t="s">
        <v>356</v>
      </c>
      <c r="L1748" s="1"/>
      <c r="P1748" s="1">
        <v>3.4799999999999998E-2</v>
      </c>
      <c r="R1748" s="1">
        <v>0.10299999999999999</v>
      </c>
      <c r="T1748" s="1">
        <v>0.10299999999999999</v>
      </c>
      <c r="Y1748" s="36"/>
      <c r="AL1748" s="37"/>
      <c r="AM1748" s="37"/>
      <c r="AN1748" s="13" t="s">
        <v>5</v>
      </c>
      <c r="AO1748" s="22"/>
      <c r="AP1748" s="22">
        <v>2000</v>
      </c>
      <c r="AQ1748" s="22"/>
      <c r="AR1748" s="22"/>
      <c r="AS1748" s="22"/>
      <c r="AT1748" s="22"/>
      <c r="AU1748" s="22"/>
      <c r="AV1748" s="22"/>
      <c r="AW1748" s="22"/>
      <c r="AX1748" s="22"/>
      <c r="AY1748" s="22"/>
      <c r="AZ1748" s="22"/>
      <c r="BA1748" s="25"/>
    </row>
    <row r="1749" spans="1:53" hidden="1" x14ac:dyDescent="0.25">
      <c r="A1749" s="9">
        <v>8</v>
      </c>
      <c r="C1749" s="1" t="s">
        <v>770</v>
      </c>
      <c r="D1749" s="1" t="s">
        <v>42</v>
      </c>
      <c r="E1749" s="1" t="s">
        <v>43</v>
      </c>
      <c r="F1749" s="1" t="s">
        <v>104</v>
      </c>
      <c r="G1749" s="1" t="s">
        <v>68</v>
      </c>
      <c r="H1749" s="1" t="s">
        <v>136</v>
      </c>
      <c r="I1749" s="1" t="s">
        <v>105</v>
      </c>
      <c r="J1749" s="1" t="s">
        <v>356</v>
      </c>
      <c r="L1749" s="1"/>
      <c r="P1749" s="1">
        <v>3.4799999999999998E-2</v>
      </c>
      <c r="R1749" s="1">
        <v>0.10299999999999999</v>
      </c>
      <c r="T1749" s="1">
        <v>0.10299999999999999</v>
      </c>
      <c r="Y1749" s="36"/>
      <c r="AL1749" s="37"/>
      <c r="AM1749" s="37"/>
      <c r="AN1749" s="12" t="s">
        <v>6</v>
      </c>
      <c r="AO1749" s="23"/>
      <c r="AP1749" s="23"/>
      <c r="AQ1749" s="23"/>
      <c r="AR1749" s="23"/>
      <c r="AS1749" s="23"/>
      <c r="AT1749" s="23"/>
      <c r="AU1749" s="23"/>
      <c r="AV1749" s="23"/>
      <c r="AW1749" s="23"/>
      <c r="AX1749" s="23"/>
      <c r="AY1749" s="23"/>
      <c r="AZ1749" s="23"/>
      <c r="BA1749" s="24"/>
    </row>
    <row r="1750" spans="1:53" ht="14.4" hidden="1" thickBot="1" x14ac:dyDescent="0.3">
      <c r="A1750" s="11">
        <v>9</v>
      </c>
      <c r="C1750" s="1" t="s">
        <v>770</v>
      </c>
      <c r="D1750" s="1" t="s">
        <v>42</v>
      </c>
      <c r="E1750" s="1" t="s">
        <v>43</v>
      </c>
      <c r="F1750" s="1" t="s">
        <v>104</v>
      </c>
      <c r="G1750" s="1" t="s">
        <v>68</v>
      </c>
      <c r="H1750" s="1" t="s">
        <v>136</v>
      </c>
      <c r="I1750" s="1" t="s">
        <v>105</v>
      </c>
      <c r="J1750" s="1" t="s">
        <v>356</v>
      </c>
      <c r="L1750" s="1"/>
      <c r="P1750" s="1">
        <v>3.4799999999999998E-2</v>
      </c>
      <c r="R1750" s="1">
        <v>0.10299999999999999</v>
      </c>
      <c r="T1750" s="1">
        <v>0.10299999999999999</v>
      </c>
      <c r="Y1750" s="36"/>
      <c r="AL1750" s="37"/>
      <c r="AM1750" s="37"/>
      <c r="AN1750" s="27" t="s">
        <v>7</v>
      </c>
      <c r="AO1750" s="28"/>
      <c r="AP1750" s="28"/>
      <c r="AQ1750" s="28"/>
      <c r="AR1750" s="28"/>
      <c r="AS1750" s="28"/>
      <c r="AT1750" s="28"/>
      <c r="AU1750" s="28"/>
      <c r="AV1750" s="28"/>
      <c r="AW1750" s="28"/>
      <c r="AX1750" s="28"/>
      <c r="AY1750" s="28"/>
      <c r="AZ1750" s="28"/>
      <c r="BA1750" s="29"/>
    </row>
    <row r="1751" spans="1:53" ht="15" hidden="1" thickTop="1" thickBot="1" x14ac:dyDescent="0.3">
      <c r="A1751" s="6">
        <v>1</v>
      </c>
      <c r="B1751" s="14">
        <v>195</v>
      </c>
      <c r="C1751" s="7" t="s">
        <v>784</v>
      </c>
      <c r="D1751" s="7" t="s">
        <v>42</v>
      </c>
      <c r="E1751" s="7" t="s">
        <v>43</v>
      </c>
      <c r="F1751" s="7" t="s">
        <v>104</v>
      </c>
      <c r="G1751" s="7" t="s">
        <v>68</v>
      </c>
      <c r="H1751" s="7" t="s">
        <v>136</v>
      </c>
      <c r="I1751" s="7" t="s">
        <v>105</v>
      </c>
      <c r="J1751" s="7" t="s">
        <v>356</v>
      </c>
      <c r="K1751" s="7" t="s">
        <v>785</v>
      </c>
      <c r="L1751" s="31" t="s">
        <v>786</v>
      </c>
      <c r="M1751" s="7" t="s">
        <v>787</v>
      </c>
      <c r="N1751" s="7">
        <v>1.4E-2</v>
      </c>
      <c r="O1751" s="7">
        <v>1.4E-2</v>
      </c>
      <c r="P1751" s="7">
        <v>1.4E-2</v>
      </c>
      <c r="Q1751" s="7">
        <v>1.3999999999999999E-2</v>
      </c>
      <c r="R1751" s="7">
        <v>1.3999999999999999E-2</v>
      </c>
      <c r="S1751" s="7">
        <v>1.3999999999999999E-2</v>
      </c>
      <c r="T1751" s="7">
        <v>1.3999999999999999E-2</v>
      </c>
      <c r="U1751" s="7"/>
      <c r="V1751" s="8" t="s">
        <v>110</v>
      </c>
      <c r="W1751" s="8">
        <v>30.038632648841361</v>
      </c>
      <c r="X1751" s="38">
        <v>0</v>
      </c>
      <c r="Y1751" s="42">
        <f t="shared" ref="Y1751" ca="1" si="5220">$L$3+AL1751</f>
        <v>42068</v>
      </c>
      <c r="Z1751" s="1" t="s">
        <v>139</v>
      </c>
      <c r="AA1751" s="1" t="s">
        <v>788</v>
      </c>
      <c r="AB1751" s="1">
        <v>0</v>
      </c>
      <c r="AL1751" s="2">
        <v>8</v>
      </c>
      <c r="AM1751" s="4">
        <v>1</v>
      </c>
      <c r="AN1751" s="39" t="s">
        <v>0</v>
      </c>
      <c r="AO1751" s="43"/>
      <c r="AP1751" s="43">
        <f t="shared" ref="AP1751:BA1751" si="5221">IF(AQ1756+AP1755+AP1757-AO1752&lt;0,0,MAX((AQ1756+AP1755+AP1757-AO1752),$AM1760))</f>
        <v>0</v>
      </c>
      <c r="AQ1751" s="43">
        <f t="shared" si="5221"/>
        <v>0</v>
      </c>
      <c r="AR1751" s="43">
        <f t="shared" si="5221"/>
        <v>0</v>
      </c>
      <c r="AS1751" s="43">
        <f t="shared" si="5221"/>
        <v>0</v>
      </c>
      <c r="AT1751" s="43">
        <f t="shared" si="5221"/>
        <v>0</v>
      </c>
      <c r="AU1751" s="43">
        <f t="shared" si="5221"/>
        <v>0</v>
      </c>
      <c r="AV1751" s="43">
        <f t="shared" si="5221"/>
        <v>0</v>
      </c>
      <c r="AW1751" s="43">
        <f t="shared" si="5221"/>
        <v>0</v>
      </c>
      <c r="AX1751" s="43">
        <f t="shared" si="5221"/>
        <v>0</v>
      </c>
      <c r="AY1751" s="43">
        <f t="shared" si="5221"/>
        <v>0</v>
      </c>
      <c r="AZ1751" s="43">
        <f t="shared" si="5221"/>
        <v>0</v>
      </c>
      <c r="BA1751" s="26">
        <f t="shared" si="5221"/>
        <v>0</v>
      </c>
    </row>
    <row r="1752" spans="1:53" x14ac:dyDescent="0.25">
      <c r="A1752" s="9">
        <v>2</v>
      </c>
      <c r="C1752" s="1" t="s">
        <v>784</v>
      </c>
      <c r="D1752" s="1" t="s">
        <v>42</v>
      </c>
      <c r="E1752" s="1" t="s">
        <v>43</v>
      </c>
      <c r="F1752" s="1" t="s">
        <v>104</v>
      </c>
      <c r="G1752" s="1" t="s">
        <v>68</v>
      </c>
      <c r="H1752" s="1" t="s">
        <v>136</v>
      </c>
      <c r="I1752" s="1" t="s">
        <v>105</v>
      </c>
      <c r="J1752" s="1" t="s">
        <v>356</v>
      </c>
      <c r="N1752" s="1">
        <v>1.4E-2</v>
      </c>
      <c r="O1752" s="1">
        <v>1.4E-2</v>
      </c>
      <c r="P1752" s="1">
        <v>1.4E-2</v>
      </c>
      <c r="Q1752" s="1">
        <v>1.3999999999999999E-2</v>
      </c>
      <c r="R1752" s="1">
        <v>1.3999999999999999E-2</v>
      </c>
      <c r="S1752" s="1">
        <v>1.3999999999999999E-2</v>
      </c>
      <c r="T1752" s="1">
        <v>1.3999999999999999E-2</v>
      </c>
      <c r="Y1752" s="36"/>
      <c r="AL1752" s="37"/>
      <c r="AM1752" s="37"/>
      <c r="AN1752" s="12" t="s">
        <v>1</v>
      </c>
      <c r="AO1752" s="44">
        <v>50000</v>
      </c>
      <c r="AP1752" s="44">
        <f t="shared" ref="AP1752" si="5222">AO1752+AP1751-AP1757-AP1755</f>
        <v>47876.701999999997</v>
      </c>
      <c r="AQ1752" s="44">
        <f t="shared" ref="AQ1752" si="5223">AP1752+AQ1751-AQ1757-AQ1755</f>
        <v>47738.326000000001</v>
      </c>
      <c r="AR1752" s="44">
        <f t="shared" ref="AR1752" si="5224">AQ1752+AR1751-AR1757-AR1755</f>
        <v>47528.745999999999</v>
      </c>
      <c r="AS1752" s="44">
        <f t="shared" ref="AS1752" si="5225">AR1752+AS1751-AS1757-AS1755</f>
        <v>47358.925999999999</v>
      </c>
      <c r="AT1752" s="44">
        <f t="shared" ref="AT1752" si="5226">AS1752+AT1751-AT1757-AT1755</f>
        <v>47293.587999999996</v>
      </c>
      <c r="AU1752" s="44">
        <f t="shared" ref="AU1752" si="5227">AT1752+AU1751-AU1757-AU1755</f>
        <v>47211.421999999999</v>
      </c>
      <c r="AV1752" s="44">
        <f t="shared" ref="AV1752" si="5228">AU1752+AV1751-AV1757-AV1755</f>
        <v>47130.432000000001</v>
      </c>
      <c r="AW1752" s="44">
        <f t="shared" ref="AW1752" si="5229">AV1752+AW1751-AW1757-AW1755</f>
        <v>47052.885999999999</v>
      </c>
      <c r="AX1752" s="44">
        <f t="shared" ref="AX1752" si="5230">AW1752+AX1751-AX1757-AX1755</f>
        <v>46978.462</v>
      </c>
      <c r="AY1752" s="44">
        <f t="shared" ref="AY1752" si="5231">AX1752+AY1751-AY1757-AY1755</f>
        <v>46929.322</v>
      </c>
      <c r="AZ1752" s="44">
        <f t="shared" ref="AZ1752" si="5232">AY1752+AZ1751-AZ1757-AZ1755</f>
        <v>46890.877999999997</v>
      </c>
      <c r="BA1752" s="23">
        <f t="shared" ref="BA1752" si="5233">AZ1752+BA1751-BA1757-BA1755</f>
        <v>46852.951999999997</v>
      </c>
    </row>
    <row r="1753" spans="1:53" hidden="1" x14ac:dyDescent="0.25">
      <c r="A1753" s="9">
        <v>3</v>
      </c>
      <c r="C1753" s="1" t="s">
        <v>784</v>
      </c>
      <c r="D1753" s="1" t="s">
        <v>42</v>
      </c>
      <c r="E1753" s="1" t="s">
        <v>43</v>
      </c>
      <c r="F1753" s="1" t="s">
        <v>104</v>
      </c>
      <c r="G1753" s="1" t="s">
        <v>68</v>
      </c>
      <c r="H1753" s="1" t="s">
        <v>136</v>
      </c>
      <c r="I1753" s="1" t="s">
        <v>105</v>
      </c>
      <c r="J1753" s="1" t="s">
        <v>356</v>
      </c>
      <c r="N1753" s="1">
        <v>1.4E-2</v>
      </c>
      <c r="O1753" s="1">
        <v>1.4E-2</v>
      </c>
      <c r="P1753" s="1">
        <v>1.4E-2</v>
      </c>
      <c r="Q1753" s="1">
        <v>1.3999999999999999E-2</v>
      </c>
      <c r="R1753" s="1">
        <v>1.3999999999999999E-2</v>
      </c>
      <c r="S1753" s="1">
        <v>1.3999999999999999E-2</v>
      </c>
      <c r="T1753" s="1">
        <v>1.3999999999999999E-2</v>
      </c>
      <c r="Y1753" s="36"/>
      <c r="AL1753" s="37"/>
      <c r="AM1753" s="37"/>
      <c r="AN1753" s="13" t="s">
        <v>3</v>
      </c>
      <c r="AO1753" s="45"/>
      <c r="AP1753" s="45">
        <f t="shared" ref="AP1753" si="5234">(AP1752/AQ1755)*30</f>
        <v>10379.697779961843</v>
      </c>
      <c r="AQ1753" s="45">
        <f t="shared" ref="AQ1753" si="5235">(AQ1752/AR1755)*30</f>
        <v>6833.4277125679937</v>
      </c>
      <c r="AR1753" s="45">
        <f t="shared" ref="AR1753" si="5236">(AR1752/AS1755)*30</f>
        <v>8396.3159816276057</v>
      </c>
      <c r="AS1753" s="45">
        <f t="shared" ref="AS1753" si="5237">(AS1752/AT1755)*30</f>
        <v>21744.892405644496</v>
      </c>
      <c r="AT1753" s="45">
        <f t="shared" ref="AT1753" si="5238">(AT1752/AU1755)*30</f>
        <v>17267.575882968624</v>
      </c>
      <c r="AU1753" s="45">
        <f t="shared" ref="AU1753" si="5239">(AU1752/AV1755)*30</f>
        <v>17487.870848252871</v>
      </c>
      <c r="AV1753" s="45">
        <f t="shared" ref="AV1753" si="5240">(AV1752/AW1755)*30</f>
        <v>18233.215897660746</v>
      </c>
      <c r="AW1753" s="45">
        <f t="shared" ref="AW1753" si="5241">(AW1752/AX1755)*30</f>
        <v>18966.819574330864</v>
      </c>
      <c r="AX1753" s="45">
        <f t="shared" ref="AX1753" si="5242">(AX1752/AY1755)*30</f>
        <v>28680.379731379729</v>
      </c>
      <c r="AY1753" s="45">
        <f t="shared" ref="AY1753" si="5243">(AY1752/AZ1755)*30</f>
        <v>36621.570596191872</v>
      </c>
      <c r="AZ1753" s="45">
        <f t="shared" ref="AZ1753" si="5244">(AZ1752/BA1755)*30</f>
        <v>37091.34472393609</v>
      </c>
      <c r="BA1753" s="25" t="e">
        <f t="shared" ref="BA1753" si="5245">(BA1752/BB1755)*30</f>
        <v>#DIV/0!</v>
      </c>
    </row>
    <row r="1754" spans="1:53" hidden="1" x14ac:dyDescent="0.25">
      <c r="A1754" s="9">
        <v>4</v>
      </c>
      <c r="C1754" s="1" t="s">
        <v>784</v>
      </c>
      <c r="D1754" s="1" t="s">
        <v>42</v>
      </c>
      <c r="E1754" s="1" t="s">
        <v>43</v>
      </c>
      <c r="F1754" s="1" t="s">
        <v>104</v>
      </c>
      <c r="G1754" s="1" t="s">
        <v>68</v>
      </c>
      <c r="H1754" s="1" t="s">
        <v>136</v>
      </c>
      <c r="I1754" s="1" t="s">
        <v>105</v>
      </c>
      <c r="J1754" s="1" t="s">
        <v>356</v>
      </c>
      <c r="N1754" s="1">
        <v>1.4E-2</v>
      </c>
      <c r="O1754" s="1">
        <v>1.4E-2</v>
      </c>
      <c r="P1754" s="1">
        <v>1.4E-2</v>
      </c>
      <c r="Q1754" s="1">
        <v>1.3999999999999999E-2</v>
      </c>
      <c r="R1754" s="1">
        <v>1.3999999999999999E-2</v>
      </c>
      <c r="S1754" s="1">
        <v>1.3999999999999999E-2</v>
      </c>
      <c r="T1754" s="1">
        <v>1.3999999999999999E-2</v>
      </c>
      <c r="Y1754" s="36"/>
      <c r="AL1754" s="37"/>
      <c r="AM1754" s="37"/>
      <c r="AN1754" s="12" t="s">
        <v>944</v>
      </c>
      <c r="AO1754" s="44"/>
      <c r="AP1754" s="44"/>
      <c r="AQ1754" s="44"/>
      <c r="AR1754" s="44"/>
      <c r="AS1754" s="44"/>
      <c r="AT1754" s="44"/>
      <c r="AU1754" s="44"/>
      <c r="AV1754" s="44"/>
      <c r="AW1754" s="44"/>
      <c r="AX1754" s="44"/>
      <c r="AY1754" s="44"/>
      <c r="AZ1754" s="44"/>
      <c r="BA1754" s="24"/>
    </row>
    <row r="1755" spans="1:53" hidden="1" x14ac:dyDescent="0.25">
      <c r="A1755" s="9">
        <v>5</v>
      </c>
      <c r="C1755" s="1" t="s">
        <v>784</v>
      </c>
      <c r="D1755" s="1" t="s">
        <v>42</v>
      </c>
      <c r="E1755" s="1" t="s">
        <v>43</v>
      </c>
      <c r="F1755" s="1" t="s">
        <v>104</v>
      </c>
      <c r="G1755" s="1" t="s">
        <v>68</v>
      </c>
      <c r="H1755" s="1" t="s">
        <v>136</v>
      </c>
      <c r="I1755" s="1" t="s">
        <v>105</v>
      </c>
      <c r="J1755" s="1" t="s">
        <v>356</v>
      </c>
      <c r="N1755" s="1">
        <v>1.4E-2</v>
      </c>
      <c r="O1755" s="1">
        <v>1.4E-2</v>
      </c>
      <c r="P1755" s="1">
        <v>1.4E-2</v>
      </c>
      <c r="Q1755" s="1">
        <v>1.3999999999999999E-2</v>
      </c>
      <c r="R1755" s="1">
        <v>1.3999999999999999E-2</v>
      </c>
      <c r="S1755" s="1">
        <v>1.3999999999999999E-2</v>
      </c>
      <c r="T1755" s="1">
        <v>1.3999999999999999E-2</v>
      </c>
      <c r="Y1755" s="36"/>
      <c r="AL1755" s="37"/>
      <c r="AM1755" s="37"/>
      <c r="AN1755" s="13" t="s">
        <v>2</v>
      </c>
      <c r="AO1755" s="22"/>
      <c r="AP1755" s="22">
        <f>MPS!P$6*'Purshasing (2)'!$N1751+MPS!P$7*'Purshasing (2)'!$O1751+MPS!P$8*'Purshasing (2)'!$P1751+MPS!P$9*'Purshasing (2)'!$Q1751+MPS!P$10*'Purshasing (2)'!$R1751+MPS!P$11*'Purshasing (2)'!$S1751+MPS!P$12*'Purshasing (2)'!$T1751</f>
        <v>123.29799999999999</v>
      </c>
      <c r="AQ1755" s="22">
        <f>MPS!Q$6*'Purshasing (2)'!$N1751+MPS!Q$7*'Purshasing (2)'!$O1751+MPS!Q$8*'Purshasing (2)'!$P1751+MPS!Q$9*'Purshasing (2)'!$Q1751+MPS!Q$10*'Purshasing (2)'!$R1751+MPS!Q$11*'Purshasing (2)'!$S1751+MPS!Q$12*'Purshasing (2)'!$T1751</f>
        <v>138.376</v>
      </c>
      <c r="AR1755" s="22">
        <f>MPS!R$6*'Purshasing (2)'!$N1751+MPS!R$7*'Purshasing (2)'!$O1751+MPS!R$8*'Purshasing (2)'!$P1751+MPS!R$9*'Purshasing (2)'!$Q1751+MPS!R$10*'Purshasing (2)'!$R1751+MPS!R$11*'Purshasing (2)'!$S1751+MPS!R$12*'Purshasing (2)'!$T1751</f>
        <v>209.57999999999998</v>
      </c>
      <c r="AS1755" s="22">
        <f>MPS!S$6*'Purshasing (2)'!$N1751+MPS!S$7*'Purshasing (2)'!$O1751+MPS!S$8*'Purshasing (2)'!$P1751+MPS!S$9*'Purshasing (2)'!$Q1751+MPS!S$10*'Purshasing (2)'!$R1751+MPS!S$11*'Purshasing (2)'!$S1751+MPS!S$12*'Purshasing (2)'!$T1751</f>
        <v>169.82</v>
      </c>
      <c r="AT1755" s="22">
        <f>MPS!T$6*'Purshasing (2)'!$N1751+MPS!T$7*'Purshasing (2)'!$O1751+MPS!T$8*'Purshasing (2)'!$P1751+MPS!T$9*'Purshasing (2)'!$Q1751+MPS!T$10*'Purshasing (2)'!$R1751+MPS!T$11*'Purshasing (2)'!$S1751+MPS!T$12*'Purshasing (2)'!$T1751</f>
        <v>65.337999999999994</v>
      </c>
      <c r="AU1755" s="22">
        <f>MPS!U$6*'Purshasing (2)'!$N1751+MPS!U$7*'Purshasing (2)'!$O1751+MPS!U$8*'Purshasing (2)'!$P1751+MPS!U$9*'Purshasing (2)'!$Q1751+MPS!U$10*'Purshasing (2)'!$R1751+MPS!U$11*'Purshasing (2)'!$S1751+MPS!U$12*'Purshasing (2)'!$T1751</f>
        <v>82.165999999999983</v>
      </c>
      <c r="AV1755" s="22">
        <f>MPS!V$6*'Purshasing (2)'!$N1751+MPS!V$7*'Purshasing (2)'!$O1751+MPS!V$8*'Purshasing (2)'!$P1751+MPS!V$9*'Purshasing (2)'!$Q1751+MPS!V$10*'Purshasing (2)'!$R1751+MPS!V$11*'Purshasing (2)'!$S1751+MPS!V$12*'Purshasing (2)'!$T1751</f>
        <v>80.989999999999995</v>
      </c>
      <c r="AW1755" s="22">
        <f>MPS!W$6*'Purshasing (2)'!$N1751+MPS!W$7*'Purshasing (2)'!$O1751+MPS!W$8*'Purshasing (2)'!$P1751+MPS!W$9*'Purshasing (2)'!$Q1751+MPS!W$10*'Purshasing (2)'!$R1751+MPS!W$11*'Purshasing (2)'!$S1751+MPS!W$12*'Purshasing (2)'!$T1751</f>
        <v>77.545999999999992</v>
      </c>
      <c r="AX1755" s="22">
        <f>MPS!X$6*'Purshasing (2)'!$N1751+MPS!X$7*'Purshasing (2)'!$O1751+MPS!X$8*'Purshasing (2)'!$P1751+MPS!X$9*'Purshasing (2)'!$Q1751+MPS!X$10*'Purshasing (2)'!$R1751+MPS!X$11*'Purshasing (2)'!$S1751+MPS!X$12*'Purshasing (2)'!$T1751</f>
        <v>74.423999999999992</v>
      </c>
      <c r="AY1755" s="22">
        <f>MPS!Y$6*'Purshasing (2)'!$N1751+MPS!Y$7*'Purshasing (2)'!$O1751+MPS!Y$8*'Purshasing (2)'!$P1751+MPS!Y$9*'Purshasing (2)'!$Q1751+MPS!Y$10*'Purshasing (2)'!$R1751+MPS!Y$11*'Purshasing (2)'!$S1751+MPS!Y$12*'Purshasing (2)'!$T1751</f>
        <v>49.14</v>
      </c>
      <c r="AZ1755" s="22">
        <f>MPS!Z$6*'Purshasing (2)'!$N1751+MPS!Z$7*'Purshasing (2)'!$O1751+MPS!Z$8*'Purshasing (2)'!$P1751+MPS!Z$9*'Purshasing (2)'!$Q1751+MPS!Z$10*'Purshasing (2)'!$R1751+MPS!Z$11*'Purshasing (2)'!$S1751+MPS!Z$12*'Purshasing (2)'!$T1751</f>
        <v>38.443999999999996</v>
      </c>
      <c r="BA1755" s="25">
        <f>MPS!AA$6*'Purshasing (2)'!$N1751+MPS!AA$7*'Purshasing (2)'!$O1751+MPS!AA$8*'Purshasing (2)'!$P1751+MPS!AA$9*'Purshasing (2)'!$Q1751+MPS!AA$10*'Purshasing (2)'!$R1751+MPS!AA$11*'Purshasing (2)'!$S1751+MPS!AA$12*'Purshasing (2)'!$T1751</f>
        <v>37.925999999999995</v>
      </c>
    </row>
    <row r="1756" spans="1:53" hidden="1" x14ac:dyDescent="0.25">
      <c r="A1756" s="9">
        <v>6</v>
      </c>
      <c r="C1756" s="1" t="s">
        <v>784</v>
      </c>
      <c r="D1756" s="1" t="s">
        <v>42</v>
      </c>
      <c r="E1756" s="1" t="s">
        <v>43</v>
      </c>
      <c r="F1756" s="1" t="s">
        <v>104</v>
      </c>
      <c r="G1756" s="1" t="s">
        <v>68</v>
      </c>
      <c r="H1756" s="1" t="s">
        <v>136</v>
      </c>
      <c r="I1756" s="1" t="s">
        <v>105</v>
      </c>
      <c r="J1756" s="1" t="s">
        <v>356</v>
      </c>
      <c r="L1756" s="1"/>
      <c r="N1756" s="1">
        <v>1.4E-2</v>
      </c>
      <c r="O1756" s="1">
        <v>1.4E-2</v>
      </c>
      <c r="P1756" s="1">
        <v>1.4E-2</v>
      </c>
      <c r="Q1756" s="1">
        <v>1.3999999999999999E-2</v>
      </c>
      <c r="R1756" s="1">
        <v>1.3999999999999999E-2</v>
      </c>
      <c r="S1756" s="1">
        <v>1.3999999999999999E-2</v>
      </c>
      <c r="T1756" s="1">
        <v>1.3999999999999999E-2</v>
      </c>
      <c r="Y1756" s="36"/>
      <c r="AL1756" s="37"/>
      <c r="AM1756" s="37"/>
      <c r="AN1756" s="12" t="s">
        <v>4</v>
      </c>
      <c r="AO1756" s="23"/>
      <c r="AP1756" s="23">
        <f t="shared" ref="AP1756:BA1756" si="5246">(AQ1755/30)*$X1751</f>
        <v>0</v>
      </c>
      <c r="AQ1756" s="23">
        <f t="shared" si="5246"/>
        <v>0</v>
      </c>
      <c r="AR1756" s="23">
        <f t="shared" si="5246"/>
        <v>0</v>
      </c>
      <c r="AS1756" s="23">
        <f t="shared" si="5246"/>
        <v>0</v>
      </c>
      <c r="AT1756" s="23">
        <f t="shared" si="5246"/>
        <v>0</v>
      </c>
      <c r="AU1756" s="23">
        <f t="shared" si="5246"/>
        <v>0</v>
      </c>
      <c r="AV1756" s="23">
        <f t="shared" si="5246"/>
        <v>0</v>
      </c>
      <c r="AW1756" s="23">
        <f t="shared" si="5246"/>
        <v>0</v>
      </c>
      <c r="AX1756" s="23">
        <f t="shared" si="5246"/>
        <v>0</v>
      </c>
      <c r="AY1756" s="23">
        <f t="shared" si="5246"/>
        <v>0</v>
      </c>
      <c r="AZ1756" s="23">
        <f t="shared" si="5246"/>
        <v>0</v>
      </c>
      <c r="BA1756" s="24">
        <f t="shared" si="5246"/>
        <v>0</v>
      </c>
    </row>
    <row r="1757" spans="1:53" hidden="1" x14ac:dyDescent="0.25">
      <c r="A1757" s="9">
        <v>7</v>
      </c>
      <c r="C1757" s="1" t="s">
        <v>784</v>
      </c>
      <c r="D1757" s="1" t="s">
        <v>42</v>
      </c>
      <c r="E1757" s="1" t="s">
        <v>43</v>
      </c>
      <c r="F1757" s="1" t="s">
        <v>104</v>
      </c>
      <c r="G1757" s="1" t="s">
        <v>68</v>
      </c>
      <c r="H1757" s="1" t="s">
        <v>136</v>
      </c>
      <c r="I1757" s="1" t="s">
        <v>105</v>
      </c>
      <c r="J1757" s="1" t="s">
        <v>356</v>
      </c>
      <c r="L1757" s="1"/>
      <c r="N1757" s="1">
        <v>1.4E-2</v>
      </c>
      <c r="O1757" s="1">
        <v>1.4E-2</v>
      </c>
      <c r="P1757" s="1">
        <v>1.4E-2</v>
      </c>
      <c r="Q1757" s="1">
        <v>1.3999999999999999E-2</v>
      </c>
      <c r="R1757" s="1">
        <v>1.3999999999999999E-2</v>
      </c>
      <c r="S1757" s="1">
        <v>1.3999999999999999E-2</v>
      </c>
      <c r="T1757" s="1">
        <v>1.3999999999999999E-2</v>
      </c>
      <c r="Y1757" s="36"/>
      <c r="AL1757" s="37"/>
      <c r="AM1757" s="37"/>
      <c r="AN1757" s="13" t="s">
        <v>5</v>
      </c>
      <c r="AO1757" s="22"/>
      <c r="AP1757" s="22">
        <v>2000</v>
      </c>
      <c r="AQ1757" s="22"/>
      <c r="AR1757" s="22"/>
      <c r="AS1757" s="22"/>
      <c r="AT1757" s="22"/>
      <c r="AU1757" s="22"/>
      <c r="AV1757" s="22"/>
      <c r="AW1757" s="22"/>
      <c r="AX1757" s="22"/>
      <c r="AY1757" s="22"/>
      <c r="AZ1757" s="22"/>
      <c r="BA1757" s="25"/>
    </row>
    <row r="1758" spans="1:53" hidden="1" x14ac:dyDescent="0.25">
      <c r="A1758" s="9">
        <v>8</v>
      </c>
      <c r="C1758" s="1" t="s">
        <v>784</v>
      </c>
      <c r="D1758" s="1" t="s">
        <v>42</v>
      </c>
      <c r="E1758" s="1" t="s">
        <v>43</v>
      </c>
      <c r="F1758" s="1" t="s">
        <v>104</v>
      </c>
      <c r="G1758" s="1" t="s">
        <v>68</v>
      </c>
      <c r="H1758" s="1" t="s">
        <v>136</v>
      </c>
      <c r="I1758" s="1" t="s">
        <v>105</v>
      </c>
      <c r="J1758" s="1" t="s">
        <v>356</v>
      </c>
      <c r="L1758" s="1"/>
      <c r="N1758" s="1">
        <v>1.4E-2</v>
      </c>
      <c r="O1758" s="1">
        <v>1.4E-2</v>
      </c>
      <c r="P1758" s="1">
        <v>1.4E-2</v>
      </c>
      <c r="Q1758" s="1">
        <v>1.3999999999999999E-2</v>
      </c>
      <c r="R1758" s="1">
        <v>1.3999999999999999E-2</v>
      </c>
      <c r="S1758" s="1">
        <v>1.3999999999999999E-2</v>
      </c>
      <c r="T1758" s="1">
        <v>1.3999999999999999E-2</v>
      </c>
      <c r="Y1758" s="36"/>
      <c r="AL1758" s="37"/>
      <c r="AM1758" s="37"/>
      <c r="AN1758" s="12" t="s">
        <v>6</v>
      </c>
      <c r="AO1758" s="23"/>
      <c r="AP1758" s="23"/>
      <c r="AQ1758" s="23"/>
      <c r="AR1758" s="23"/>
      <c r="AS1758" s="23"/>
      <c r="AT1758" s="23"/>
      <c r="AU1758" s="23"/>
      <c r="AV1758" s="23"/>
      <c r="AW1758" s="23"/>
      <c r="AX1758" s="23"/>
      <c r="AY1758" s="23"/>
      <c r="AZ1758" s="23"/>
      <c r="BA1758" s="24"/>
    </row>
    <row r="1759" spans="1:53" ht="14.4" hidden="1" thickBot="1" x14ac:dyDescent="0.3">
      <c r="A1759" s="11">
        <v>9</v>
      </c>
      <c r="C1759" s="1" t="s">
        <v>784</v>
      </c>
      <c r="D1759" s="1" t="s">
        <v>42</v>
      </c>
      <c r="E1759" s="1" t="s">
        <v>43</v>
      </c>
      <c r="F1759" s="1" t="s">
        <v>104</v>
      </c>
      <c r="G1759" s="1" t="s">
        <v>68</v>
      </c>
      <c r="H1759" s="1" t="s">
        <v>136</v>
      </c>
      <c r="I1759" s="1" t="s">
        <v>105</v>
      </c>
      <c r="J1759" s="1" t="s">
        <v>356</v>
      </c>
      <c r="L1759" s="1"/>
      <c r="N1759" s="1">
        <v>1.4E-2</v>
      </c>
      <c r="O1759" s="1">
        <v>1.4E-2</v>
      </c>
      <c r="P1759" s="1">
        <v>1.4E-2</v>
      </c>
      <c r="Q1759" s="1">
        <v>1.3999999999999999E-2</v>
      </c>
      <c r="R1759" s="1">
        <v>1.3999999999999999E-2</v>
      </c>
      <c r="S1759" s="1">
        <v>1.3999999999999999E-2</v>
      </c>
      <c r="T1759" s="1">
        <v>1.3999999999999999E-2</v>
      </c>
      <c r="Y1759" s="36"/>
      <c r="AL1759" s="37"/>
      <c r="AM1759" s="37"/>
      <c r="AN1759" s="27" t="s">
        <v>7</v>
      </c>
      <c r="AO1759" s="28"/>
      <c r="AP1759" s="28"/>
      <c r="AQ1759" s="28"/>
      <c r="AR1759" s="28"/>
      <c r="AS1759" s="28"/>
      <c r="AT1759" s="28"/>
      <c r="AU1759" s="28"/>
      <c r="AV1759" s="28"/>
      <c r="AW1759" s="28"/>
      <c r="AX1759" s="28"/>
      <c r="AY1759" s="28"/>
      <c r="AZ1759" s="28"/>
      <c r="BA1759" s="29"/>
    </row>
    <row r="1760" spans="1:53" ht="15" hidden="1" thickTop="1" thickBot="1" x14ac:dyDescent="0.3">
      <c r="A1760" s="6">
        <v>1</v>
      </c>
      <c r="B1760" s="14">
        <v>196</v>
      </c>
      <c r="C1760" s="7" t="s">
        <v>789</v>
      </c>
      <c r="D1760" s="7" t="s">
        <v>42</v>
      </c>
      <c r="E1760" s="7" t="s">
        <v>43</v>
      </c>
      <c r="F1760" s="7" t="s">
        <v>104</v>
      </c>
      <c r="G1760" s="7" t="s">
        <v>68</v>
      </c>
      <c r="H1760" s="7" t="s">
        <v>136</v>
      </c>
      <c r="I1760" s="7" t="s">
        <v>105</v>
      </c>
      <c r="J1760" s="7" t="s">
        <v>356</v>
      </c>
      <c r="K1760" s="7" t="s">
        <v>790</v>
      </c>
      <c r="L1760" s="31" t="s">
        <v>791</v>
      </c>
      <c r="M1760" s="7" t="s">
        <v>792</v>
      </c>
      <c r="N1760" s="7">
        <v>1.6199999999999999E-2</v>
      </c>
      <c r="O1760" s="7">
        <v>1.6199999999999999E-2</v>
      </c>
      <c r="P1760" s="7">
        <v>1.6199999999999999E-2</v>
      </c>
      <c r="Q1760" s="7">
        <v>3.0000000000000001E-3</v>
      </c>
      <c r="R1760" s="7">
        <v>3.0000000000000001E-3</v>
      </c>
      <c r="S1760" s="7">
        <v>3.0000000000000001E-3</v>
      </c>
      <c r="T1760" s="7">
        <v>3.0000000000000001E-3</v>
      </c>
      <c r="U1760" s="7"/>
      <c r="V1760" s="8" t="s">
        <v>110</v>
      </c>
      <c r="W1760" s="8">
        <v>13.7272</v>
      </c>
      <c r="X1760" s="38">
        <v>0</v>
      </c>
      <c r="Y1760" s="42">
        <f t="shared" ref="Y1760" ca="1" si="5247">$L$3+AL1760</f>
        <v>42068</v>
      </c>
      <c r="Z1760" s="1" t="s">
        <v>139</v>
      </c>
      <c r="AA1760" s="1" t="s">
        <v>793</v>
      </c>
      <c r="AB1760" s="1">
        <v>0</v>
      </c>
      <c r="AL1760" s="2">
        <v>8</v>
      </c>
      <c r="AM1760" s="4">
        <v>1</v>
      </c>
      <c r="AN1760" s="39" t="s">
        <v>0</v>
      </c>
      <c r="AO1760" s="43"/>
      <c r="AP1760" s="43">
        <f t="shared" ref="AP1760:BA1760" si="5248">IF(AQ1765+AP1764+AP1766-AO1761&lt;0,0,MAX((AQ1765+AP1764+AP1766-AO1761),$AM1769))</f>
        <v>0</v>
      </c>
      <c r="AQ1760" s="43">
        <f t="shared" si="5248"/>
        <v>0</v>
      </c>
      <c r="AR1760" s="43">
        <f t="shared" si="5248"/>
        <v>0</v>
      </c>
      <c r="AS1760" s="43">
        <f t="shared" si="5248"/>
        <v>0</v>
      </c>
      <c r="AT1760" s="43">
        <f t="shared" si="5248"/>
        <v>0</v>
      </c>
      <c r="AU1760" s="43">
        <f t="shared" si="5248"/>
        <v>0</v>
      </c>
      <c r="AV1760" s="43">
        <f t="shared" si="5248"/>
        <v>0</v>
      </c>
      <c r="AW1760" s="43">
        <f t="shared" si="5248"/>
        <v>0</v>
      </c>
      <c r="AX1760" s="43">
        <f t="shared" si="5248"/>
        <v>0</v>
      </c>
      <c r="AY1760" s="43">
        <f t="shared" si="5248"/>
        <v>0</v>
      </c>
      <c r="AZ1760" s="43">
        <f t="shared" si="5248"/>
        <v>0</v>
      </c>
      <c r="BA1760" s="26">
        <f t="shared" si="5248"/>
        <v>0</v>
      </c>
    </row>
    <row r="1761" spans="1:53" x14ac:dyDescent="0.25">
      <c r="A1761" s="9">
        <v>2</v>
      </c>
      <c r="C1761" s="1" t="s">
        <v>789</v>
      </c>
      <c r="D1761" s="1" t="s">
        <v>42</v>
      </c>
      <c r="E1761" s="1" t="s">
        <v>43</v>
      </c>
      <c r="F1761" s="1" t="s">
        <v>104</v>
      </c>
      <c r="G1761" s="1" t="s">
        <v>68</v>
      </c>
      <c r="H1761" s="1" t="s">
        <v>136</v>
      </c>
      <c r="I1761" s="1" t="s">
        <v>105</v>
      </c>
      <c r="J1761" s="1" t="s">
        <v>356</v>
      </c>
      <c r="N1761" s="1">
        <v>1.6199999999999999E-2</v>
      </c>
      <c r="O1761" s="1">
        <v>1.6199999999999999E-2</v>
      </c>
      <c r="P1761" s="1">
        <v>1.6199999999999999E-2</v>
      </c>
      <c r="Q1761" s="1">
        <v>3.0000000000000001E-3</v>
      </c>
      <c r="R1761" s="1">
        <v>3.0000000000000001E-3</v>
      </c>
      <c r="S1761" s="1">
        <v>3.0000000000000001E-3</v>
      </c>
      <c r="T1761" s="1">
        <v>3.0000000000000001E-3</v>
      </c>
      <c r="Y1761" s="36"/>
      <c r="AL1761" s="37"/>
      <c r="AM1761" s="37"/>
      <c r="AN1761" s="12" t="s">
        <v>1</v>
      </c>
      <c r="AO1761" s="44">
        <v>50000</v>
      </c>
      <c r="AP1761" s="44">
        <f t="shared" ref="AP1761" si="5249">AO1761+AP1760-AP1766-AP1764</f>
        <v>47894.893799999998</v>
      </c>
      <c r="AQ1761" s="44">
        <f t="shared" ref="AQ1761" si="5250">AP1761+AQ1760-AQ1766-AQ1764</f>
        <v>47777.857799999998</v>
      </c>
      <c r="AR1761" s="44">
        <f t="shared" ref="AR1761" si="5251">AQ1761+AR1760-AR1766-AR1764</f>
        <v>47583.523799999995</v>
      </c>
      <c r="AS1761" s="44">
        <f t="shared" ref="AS1761" si="5252">AR1761+AS1760-AS1766-AS1764</f>
        <v>47432.399399999995</v>
      </c>
      <c r="AT1761" s="44">
        <f t="shared" ref="AT1761" si="5253">AS1761+AT1760-AT1766-AT1764</f>
        <v>47418.398399999998</v>
      </c>
      <c r="AU1761" s="44">
        <f t="shared" ref="AU1761" si="5254">AT1761+AU1760-AU1766-AU1764</f>
        <v>47400.791399999995</v>
      </c>
      <c r="AV1761" s="44">
        <f t="shared" ref="AV1761" si="5255">AU1761+AV1760-AV1766-AV1764</f>
        <v>47383.436399999991</v>
      </c>
      <c r="AW1761" s="44">
        <f t="shared" ref="AW1761" si="5256">AV1761+AW1760-AW1766-AW1764</f>
        <v>47366.819399999993</v>
      </c>
      <c r="AX1761" s="44">
        <f t="shared" ref="AX1761" si="5257">AW1761+AX1760-AX1766-AX1764</f>
        <v>47350.871399999996</v>
      </c>
      <c r="AY1761" s="44">
        <f t="shared" ref="AY1761" si="5258">AX1761+AY1760-AY1766-AY1764</f>
        <v>47340.341399999998</v>
      </c>
      <c r="AZ1761" s="44">
        <f t="shared" ref="AZ1761" si="5259">AY1761+AZ1760-AZ1766-AZ1764</f>
        <v>47332.1034</v>
      </c>
      <c r="BA1761" s="23">
        <f t="shared" ref="BA1761" si="5260">AZ1761+BA1760-BA1766-BA1764</f>
        <v>47323.9764</v>
      </c>
    </row>
    <row r="1762" spans="1:53" hidden="1" x14ac:dyDescent="0.25">
      <c r="A1762" s="9">
        <v>3</v>
      </c>
      <c r="C1762" s="1" t="s">
        <v>789</v>
      </c>
      <c r="D1762" s="1" t="s">
        <v>42</v>
      </c>
      <c r="E1762" s="1" t="s">
        <v>43</v>
      </c>
      <c r="F1762" s="1" t="s">
        <v>104</v>
      </c>
      <c r="G1762" s="1" t="s">
        <v>68</v>
      </c>
      <c r="H1762" s="1" t="s">
        <v>136</v>
      </c>
      <c r="I1762" s="1" t="s">
        <v>105</v>
      </c>
      <c r="J1762" s="1" t="s">
        <v>356</v>
      </c>
      <c r="N1762" s="1">
        <v>1.6199999999999999E-2</v>
      </c>
      <c r="O1762" s="1">
        <v>1.6199999999999999E-2</v>
      </c>
      <c r="P1762" s="1">
        <v>1.6199999999999999E-2</v>
      </c>
      <c r="Q1762" s="1">
        <v>3.0000000000000001E-3</v>
      </c>
      <c r="R1762" s="1">
        <v>3.0000000000000001E-3</v>
      </c>
      <c r="S1762" s="1">
        <v>3.0000000000000001E-3</v>
      </c>
      <c r="T1762" s="1">
        <v>3.0000000000000001E-3</v>
      </c>
      <c r="Y1762" s="36"/>
      <c r="AL1762" s="37"/>
      <c r="AM1762" s="37"/>
      <c r="AN1762" s="13" t="s">
        <v>3</v>
      </c>
      <c r="AO1762" s="45"/>
      <c r="AP1762" s="45">
        <f t="shared" ref="AP1762" si="5261">(AP1761/AQ1764)*30</f>
        <v>12276.964472470008</v>
      </c>
      <c r="AQ1762" s="45">
        <f t="shared" ref="AQ1762" si="5262">(AQ1761/AR1764)*30</f>
        <v>7375.6302757108888</v>
      </c>
      <c r="AR1762" s="45">
        <f t="shared" ref="AR1762" si="5263">(AR1761/AS1764)*30</f>
        <v>9445.8983062960051</v>
      </c>
      <c r="AS1762" s="45">
        <f t="shared" ref="AS1762" si="5264">(AS1761/AT1764)*30</f>
        <v>101633.59631454895</v>
      </c>
      <c r="AT1762" s="45">
        <f t="shared" ref="AT1762" si="5265">(AT1761/AU1764)*30</f>
        <v>80794.681206338384</v>
      </c>
      <c r="AU1762" s="45">
        <f t="shared" ref="AU1762" si="5266">(AU1761/AV1764)*30</f>
        <v>81937.409507346572</v>
      </c>
      <c r="AV1762" s="45">
        <f t="shared" ref="AV1762" si="5267">(AV1761/AW1764)*30</f>
        <v>85545.109947643956</v>
      </c>
      <c r="AW1762" s="45">
        <f t="shared" ref="AW1762" si="5268">(AW1761/AX1764)*30</f>
        <v>89102.36907449209</v>
      </c>
      <c r="AX1762" s="45">
        <f t="shared" ref="AX1762" si="5269">(AX1761/AY1764)*30</f>
        <v>134902.76752136752</v>
      </c>
      <c r="AY1762" s="45">
        <f t="shared" ref="AY1762" si="5270">(AY1761/AZ1764)*30</f>
        <v>172397.45593590679</v>
      </c>
      <c r="AZ1762" s="45">
        <f t="shared" ref="AZ1762" si="5271">(AZ1761/BA1764)*30</f>
        <v>174721.68106312296</v>
      </c>
      <c r="BA1762" s="25" t="e">
        <f t="shared" ref="BA1762" si="5272">(BA1761/BB1764)*30</f>
        <v>#DIV/0!</v>
      </c>
    </row>
    <row r="1763" spans="1:53" hidden="1" x14ac:dyDescent="0.25">
      <c r="A1763" s="9">
        <v>4</v>
      </c>
      <c r="C1763" s="1" t="s">
        <v>789</v>
      </c>
      <c r="D1763" s="1" t="s">
        <v>42</v>
      </c>
      <c r="E1763" s="1" t="s">
        <v>43</v>
      </c>
      <c r="F1763" s="1" t="s">
        <v>104</v>
      </c>
      <c r="G1763" s="1" t="s">
        <v>68</v>
      </c>
      <c r="H1763" s="1" t="s">
        <v>136</v>
      </c>
      <c r="I1763" s="1" t="s">
        <v>105</v>
      </c>
      <c r="J1763" s="1" t="s">
        <v>356</v>
      </c>
      <c r="N1763" s="1">
        <v>1.6199999999999999E-2</v>
      </c>
      <c r="O1763" s="1">
        <v>1.6199999999999999E-2</v>
      </c>
      <c r="P1763" s="1">
        <v>1.6199999999999999E-2</v>
      </c>
      <c r="Q1763" s="1">
        <v>3.0000000000000001E-3</v>
      </c>
      <c r="R1763" s="1">
        <v>3.0000000000000001E-3</v>
      </c>
      <c r="S1763" s="1">
        <v>3.0000000000000001E-3</v>
      </c>
      <c r="T1763" s="1">
        <v>3.0000000000000001E-3</v>
      </c>
      <c r="Y1763" s="36"/>
      <c r="AL1763" s="37"/>
      <c r="AM1763" s="37"/>
      <c r="AN1763" s="12" t="s">
        <v>944</v>
      </c>
      <c r="AO1763" s="44"/>
      <c r="AP1763" s="44"/>
      <c r="AQ1763" s="44"/>
      <c r="AR1763" s="44"/>
      <c r="AS1763" s="44"/>
      <c r="AT1763" s="44"/>
      <c r="AU1763" s="44"/>
      <c r="AV1763" s="44"/>
      <c r="AW1763" s="44"/>
      <c r="AX1763" s="44"/>
      <c r="AY1763" s="44"/>
      <c r="AZ1763" s="44"/>
      <c r="BA1763" s="24"/>
    </row>
    <row r="1764" spans="1:53" hidden="1" x14ac:dyDescent="0.25">
      <c r="A1764" s="9">
        <v>5</v>
      </c>
      <c r="C1764" s="1" t="s">
        <v>789</v>
      </c>
      <c r="D1764" s="1" t="s">
        <v>42</v>
      </c>
      <c r="E1764" s="1" t="s">
        <v>43</v>
      </c>
      <c r="F1764" s="1" t="s">
        <v>104</v>
      </c>
      <c r="G1764" s="1" t="s">
        <v>68</v>
      </c>
      <c r="H1764" s="1" t="s">
        <v>136</v>
      </c>
      <c r="I1764" s="1" t="s">
        <v>105</v>
      </c>
      <c r="J1764" s="1" t="s">
        <v>356</v>
      </c>
      <c r="N1764" s="1">
        <v>1.6199999999999999E-2</v>
      </c>
      <c r="O1764" s="1">
        <v>1.6199999999999999E-2</v>
      </c>
      <c r="P1764" s="1">
        <v>1.6199999999999999E-2</v>
      </c>
      <c r="Q1764" s="1">
        <v>3.0000000000000001E-3</v>
      </c>
      <c r="R1764" s="1">
        <v>3.0000000000000001E-3</v>
      </c>
      <c r="S1764" s="1">
        <v>3.0000000000000001E-3</v>
      </c>
      <c r="T1764" s="1">
        <v>3.0000000000000001E-3</v>
      </c>
      <c r="Y1764" s="36"/>
      <c r="AL1764" s="37"/>
      <c r="AM1764" s="37"/>
      <c r="AN1764" s="13" t="s">
        <v>2</v>
      </c>
      <c r="AO1764" s="22"/>
      <c r="AP1764" s="22">
        <f>MPS!P$6*'Purshasing (2)'!$N1760+MPS!P$7*'Purshasing (2)'!$O1760+MPS!P$8*'Purshasing (2)'!$P1760+MPS!P$9*'Purshasing (2)'!$Q1760+MPS!P$10*'Purshasing (2)'!$R1760+MPS!P$11*'Purshasing (2)'!$S1760+MPS!P$12*'Purshasing (2)'!$T1760</f>
        <v>105.10619999999999</v>
      </c>
      <c r="AQ1764" s="22">
        <f>MPS!Q$6*'Purshasing (2)'!$N1760+MPS!Q$7*'Purshasing (2)'!$O1760+MPS!Q$8*'Purshasing (2)'!$P1760+MPS!Q$9*'Purshasing (2)'!$Q1760+MPS!Q$10*'Purshasing (2)'!$R1760+MPS!Q$11*'Purshasing (2)'!$S1760+MPS!Q$12*'Purshasing (2)'!$T1760</f>
        <v>117.036</v>
      </c>
      <c r="AR1764" s="22">
        <f>MPS!R$6*'Purshasing (2)'!$N1760+MPS!R$7*'Purshasing (2)'!$O1760+MPS!R$8*'Purshasing (2)'!$P1760+MPS!R$9*'Purshasing (2)'!$Q1760+MPS!R$10*'Purshasing (2)'!$R1760+MPS!R$11*'Purshasing (2)'!$S1760+MPS!R$12*'Purshasing (2)'!$T1760</f>
        <v>194.334</v>
      </c>
      <c r="AS1764" s="22">
        <f>MPS!S$6*'Purshasing (2)'!$N1760+MPS!S$7*'Purshasing (2)'!$O1760+MPS!S$8*'Purshasing (2)'!$P1760+MPS!S$9*'Purshasing (2)'!$Q1760+MPS!S$10*'Purshasing (2)'!$R1760+MPS!S$11*'Purshasing (2)'!$S1760+MPS!S$12*'Purshasing (2)'!$T1760</f>
        <v>151.12439999999998</v>
      </c>
      <c r="AT1764" s="22">
        <f>MPS!T$6*'Purshasing (2)'!$N1760+MPS!T$7*'Purshasing (2)'!$O1760+MPS!T$8*'Purshasing (2)'!$P1760+MPS!T$9*'Purshasing (2)'!$Q1760+MPS!T$10*'Purshasing (2)'!$R1760+MPS!T$11*'Purshasing (2)'!$S1760+MPS!T$12*'Purshasing (2)'!$T1760</f>
        <v>14.000999999999999</v>
      </c>
      <c r="AU1764" s="22">
        <f>MPS!U$6*'Purshasing (2)'!$N1760+MPS!U$7*'Purshasing (2)'!$O1760+MPS!U$8*'Purshasing (2)'!$P1760+MPS!U$9*'Purshasing (2)'!$Q1760+MPS!U$10*'Purshasing (2)'!$R1760+MPS!U$11*'Purshasing (2)'!$S1760+MPS!U$12*'Purshasing (2)'!$T1760</f>
        <v>17.606999999999999</v>
      </c>
      <c r="AV1764" s="22">
        <f>MPS!V$6*'Purshasing (2)'!$N1760+MPS!V$7*'Purshasing (2)'!$O1760+MPS!V$8*'Purshasing (2)'!$P1760+MPS!V$9*'Purshasing (2)'!$Q1760+MPS!V$10*'Purshasing (2)'!$R1760+MPS!V$11*'Purshasing (2)'!$S1760+MPS!V$12*'Purshasing (2)'!$T1760</f>
        <v>17.355</v>
      </c>
      <c r="AW1764" s="22">
        <f>MPS!W$6*'Purshasing (2)'!$N1760+MPS!W$7*'Purshasing (2)'!$O1760+MPS!W$8*'Purshasing (2)'!$P1760+MPS!W$9*'Purshasing (2)'!$Q1760+MPS!W$10*'Purshasing (2)'!$R1760+MPS!W$11*'Purshasing (2)'!$S1760+MPS!W$12*'Purshasing (2)'!$T1760</f>
        <v>16.617000000000001</v>
      </c>
      <c r="AX1764" s="22">
        <f>MPS!X$6*'Purshasing (2)'!$N1760+MPS!X$7*'Purshasing (2)'!$O1760+MPS!X$8*'Purshasing (2)'!$P1760+MPS!X$9*'Purshasing (2)'!$Q1760+MPS!X$10*'Purshasing (2)'!$R1760+MPS!X$11*'Purshasing (2)'!$S1760+MPS!X$12*'Purshasing (2)'!$T1760</f>
        <v>15.948</v>
      </c>
      <c r="AY1764" s="22">
        <f>MPS!Y$6*'Purshasing (2)'!$N1760+MPS!Y$7*'Purshasing (2)'!$O1760+MPS!Y$8*'Purshasing (2)'!$P1760+MPS!Y$9*'Purshasing (2)'!$Q1760+MPS!Y$10*'Purshasing (2)'!$R1760+MPS!Y$11*'Purshasing (2)'!$S1760+MPS!Y$12*'Purshasing (2)'!$T1760</f>
        <v>10.53</v>
      </c>
      <c r="AZ1764" s="22">
        <f>MPS!Z$6*'Purshasing (2)'!$N1760+MPS!Z$7*'Purshasing (2)'!$O1760+MPS!Z$8*'Purshasing (2)'!$P1760+MPS!Z$9*'Purshasing (2)'!$Q1760+MPS!Z$10*'Purshasing (2)'!$R1760+MPS!Z$11*'Purshasing (2)'!$S1760+MPS!Z$12*'Purshasing (2)'!$T1760</f>
        <v>8.2379999999999995</v>
      </c>
      <c r="BA1764" s="25">
        <f>MPS!AA$6*'Purshasing (2)'!$N1760+MPS!AA$7*'Purshasing (2)'!$O1760+MPS!AA$8*'Purshasing (2)'!$P1760+MPS!AA$9*'Purshasing (2)'!$Q1760+MPS!AA$10*'Purshasing (2)'!$R1760+MPS!AA$11*'Purshasing (2)'!$S1760+MPS!AA$12*'Purshasing (2)'!$T1760</f>
        <v>8.1269999999999989</v>
      </c>
    </row>
    <row r="1765" spans="1:53" hidden="1" x14ac:dyDescent="0.25">
      <c r="A1765" s="9">
        <v>6</v>
      </c>
      <c r="C1765" s="1" t="s">
        <v>789</v>
      </c>
      <c r="D1765" s="1" t="s">
        <v>42</v>
      </c>
      <c r="E1765" s="1" t="s">
        <v>43</v>
      </c>
      <c r="F1765" s="1" t="s">
        <v>104</v>
      </c>
      <c r="G1765" s="1" t="s">
        <v>68</v>
      </c>
      <c r="H1765" s="1" t="s">
        <v>136</v>
      </c>
      <c r="I1765" s="1" t="s">
        <v>105</v>
      </c>
      <c r="J1765" s="1" t="s">
        <v>356</v>
      </c>
      <c r="L1765" s="1"/>
      <c r="N1765" s="1">
        <v>1.6199999999999999E-2</v>
      </c>
      <c r="O1765" s="1">
        <v>1.6199999999999999E-2</v>
      </c>
      <c r="P1765" s="1">
        <v>1.6199999999999999E-2</v>
      </c>
      <c r="Q1765" s="1">
        <v>3.0000000000000001E-3</v>
      </c>
      <c r="R1765" s="1">
        <v>3.0000000000000001E-3</v>
      </c>
      <c r="S1765" s="1">
        <v>3.0000000000000001E-3</v>
      </c>
      <c r="T1765" s="1">
        <v>3.0000000000000001E-3</v>
      </c>
      <c r="Y1765" s="36"/>
      <c r="AL1765" s="37"/>
      <c r="AM1765" s="37"/>
      <c r="AN1765" s="12" t="s">
        <v>4</v>
      </c>
      <c r="AO1765" s="23"/>
      <c r="AP1765" s="23">
        <f t="shared" ref="AP1765:BA1765" si="5273">(AQ1764/30)*$X1760</f>
        <v>0</v>
      </c>
      <c r="AQ1765" s="23">
        <f t="shared" si="5273"/>
        <v>0</v>
      </c>
      <c r="AR1765" s="23">
        <f t="shared" si="5273"/>
        <v>0</v>
      </c>
      <c r="AS1765" s="23">
        <f t="shared" si="5273"/>
        <v>0</v>
      </c>
      <c r="AT1765" s="23">
        <f t="shared" si="5273"/>
        <v>0</v>
      </c>
      <c r="AU1765" s="23">
        <f t="shared" si="5273"/>
        <v>0</v>
      </c>
      <c r="AV1765" s="23">
        <f t="shared" si="5273"/>
        <v>0</v>
      </c>
      <c r="AW1765" s="23">
        <f t="shared" si="5273"/>
        <v>0</v>
      </c>
      <c r="AX1765" s="23">
        <f t="shared" si="5273"/>
        <v>0</v>
      </c>
      <c r="AY1765" s="23">
        <f t="shared" si="5273"/>
        <v>0</v>
      </c>
      <c r="AZ1765" s="23">
        <f t="shared" si="5273"/>
        <v>0</v>
      </c>
      <c r="BA1765" s="24">
        <f t="shared" si="5273"/>
        <v>0</v>
      </c>
    </row>
    <row r="1766" spans="1:53" hidden="1" x14ac:dyDescent="0.25">
      <c r="A1766" s="9">
        <v>7</v>
      </c>
      <c r="C1766" s="1" t="s">
        <v>789</v>
      </c>
      <c r="D1766" s="1" t="s">
        <v>42</v>
      </c>
      <c r="E1766" s="1" t="s">
        <v>43</v>
      </c>
      <c r="F1766" s="1" t="s">
        <v>104</v>
      </c>
      <c r="G1766" s="1" t="s">
        <v>68</v>
      </c>
      <c r="H1766" s="1" t="s">
        <v>136</v>
      </c>
      <c r="I1766" s="1" t="s">
        <v>105</v>
      </c>
      <c r="J1766" s="1" t="s">
        <v>356</v>
      </c>
      <c r="L1766" s="1"/>
      <c r="N1766" s="1">
        <v>1.6199999999999999E-2</v>
      </c>
      <c r="O1766" s="1">
        <v>1.6199999999999999E-2</v>
      </c>
      <c r="P1766" s="1">
        <v>1.6199999999999999E-2</v>
      </c>
      <c r="Q1766" s="1">
        <v>3.0000000000000001E-3</v>
      </c>
      <c r="R1766" s="1">
        <v>3.0000000000000001E-3</v>
      </c>
      <c r="S1766" s="1">
        <v>3.0000000000000001E-3</v>
      </c>
      <c r="T1766" s="1">
        <v>3.0000000000000001E-3</v>
      </c>
      <c r="Y1766" s="36"/>
      <c r="AL1766" s="37"/>
      <c r="AM1766" s="37"/>
      <c r="AN1766" s="13" t="s">
        <v>5</v>
      </c>
      <c r="AO1766" s="22"/>
      <c r="AP1766" s="22">
        <v>2000</v>
      </c>
      <c r="AQ1766" s="22"/>
      <c r="AR1766" s="22"/>
      <c r="AS1766" s="22"/>
      <c r="AT1766" s="22"/>
      <c r="AU1766" s="22"/>
      <c r="AV1766" s="22"/>
      <c r="AW1766" s="22"/>
      <c r="AX1766" s="22"/>
      <c r="AY1766" s="22"/>
      <c r="AZ1766" s="22"/>
      <c r="BA1766" s="25"/>
    </row>
    <row r="1767" spans="1:53" hidden="1" x14ac:dyDescent="0.25">
      <c r="A1767" s="9">
        <v>8</v>
      </c>
      <c r="C1767" s="1" t="s">
        <v>789</v>
      </c>
      <c r="D1767" s="1" t="s">
        <v>42</v>
      </c>
      <c r="E1767" s="1" t="s">
        <v>43</v>
      </c>
      <c r="F1767" s="1" t="s">
        <v>104</v>
      </c>
      <c r="G1767" s="1" t="s">
        <v>68</v>
      </c>
      <c r="H1767" s="1" t="s">
        <v>136</v>
      </c>
      <c r="I1767" s="1" t="s">
        <v>105</v>
      </c>
      <c r="J1767" s="1" t="s">
        <v>356</v>
      </c>
      <c r="L1767" s="1"/>
      <c r="N1767" s="1">
        <v>1.6199999999999999E-2</v>
      </c>
      <c r="O1767" s="1">
        <v>1.6199999999999999E-2</v>
      </c>
      <c r="P1767" s="1">
        <v>1.6199999999999999E-2</v>
      </c>
      <c r="Q1767" s="1">
        <v>3.0000000000000001E-3</v>
      </c>
      <c r="R1767" s="1">
        <v>3.0000000000000001E-3</v>
      </c>
      <c r="S1767" s="1">
        <v>3.0000000000000001E-3</v>
      </c>
      <c r="T1767" s="1">
        <v>3.0000000000000001E-3</v>
      </c>
      <c r="Y1767" s="36"/>
      <c r="AL1767" s="37"/>
      <c r="AM1767" s="37"/>
      <c r="AN1767" s="12" t="s">
        <v>6</v>
      </c>
      <c r="AO1767" s="23"/>
      <c r="AP1767" s="23"/>
      <c r="AQ1767" s="23"/>
      <c r="AR1767" s="23"/>
      <c r="AS1767" s="23"/>
      <c r="AT1767" s="23"/>
      <c r="AU1767" s="23"/>
      <c r="AV1767" s="23"/>
      <c r="AW1767" s="23"/>
      <c r="AX1767" s="23"/>
      <c r="AY1767" s="23"/>
      <c r="AZ1767" s="23"/>
      <c r="BA1767" s="24"/>
    </row>
    <row r="1768" spans="1:53" ht="14.4" hidden="1" thickBot="1" x14ac:dyDescent="0.3">
      <c r="A1768" s="11">
        <v>9</v>
      </c>
      <c r="C1768" s="1" t="s">
        <v>789</v>
      </c>
      <c r="D1768" s="1" t="s">
        <v>42</v>
      </c>
      <c r="E1768" s="1" t="s">
        <v>43</v>
      </c>
      <c r="F1768" s="1" t="s">
        <v>104</v>
      </c>
      <c r="G1768" s="1" t="s">
        <v>68</v>
      </c>
      <c r="H1768" s="1" t="s">
        <v>136</v>
      </c>
      <c r="I1768" s="1" t="s">
        <v>105</v>
      </c>
      <c r="J1768" s="1" t="s">
        <v>356</v>
      </c>
      <c r="L1768" s="1"/>
      <c r="N1768" s="1">
        <v>1.6199999999999999E-2</v>
      </c>
      <c r="O1768" s="1">
        <v>1.6199999999999999E-2</v>
      </c>
      <c r="P1768" s="1">
        <v>1.6199999999999999E-2</v>
      </c>
      <c r="Q1768" s="1">
        <v>3.0000000000000001E-3</v>
      </c>
      <c r="R1768" s="1">
        <v>3.0000000000000001E-3</v>
      </c>
      <c r="S1768" s="1">
        <v>3.0000000000000001E-3</v>
      </c>
      <c r="T1768" s="1">
        <v>3.0000000000000001E-3</v>
      </c>
      <c r="Y1768" s="36"/>
      <c r="AL1768" s="37"/>
      <c r="AM1768" s="37"/>
      <c r="AN1768" s="27" t="s">
        <v>7</v>
      </c>
      <c r="AO1768" s="28"/>
      <c r="AP1768" s="28"/>
      <c r="AQ1768" s="28"/>
      <c r="AR1768" s="28"/>
      <c r="AS1768" s="28"/>
      <c r="AT1768" s="28"/>
      <c r="AU1768" s="28"/>
      <c r="AV1768" s="28"/>
      <c r="AW1768" s="28"/>
      <c r="AX1768" s="28"/>
      <c r="AY1768" s="28"/>
      <c r="AZ1768" s="28"/>
      <c r="BA1768" s="29"/>
    </row>
    <row r="1769" spans="1:53" ht="15" hidden="1" thickTop="1" thickBot="1" x14ac:dyDescent="0.3">
      <c r="A1769" s="6">
        <v>1</v>
      </c>
      <c r="B1769" s="14">
        <v>197</v>
      </c>
      <c r="C1769" s="7" t="s">
        <v>794</v>
      </c>
      <c r="D1769" s="7" t="s">
        <v>42</v>
      </c>
      <c r="E1769" s="7" t="s">
        <v>43</v>
      </c>
      <c r="F1769" s="7" t="s">
        <v>104</v>
      </c>
      <c r="G1769" s="7" t="s">
        <v>68</v>
      </c>
      <c r="H1769" s="7" t="s">
        <v>136</v>
      </c>
      <c r="I1769" s="7" t="s">
        <v>105</v>
      </c>
      <c r="J1769" s="7" t="s">
        <v>356</v>
      </c>
      <c r="K1769" s="7" t="s">
        <v>795</v>
      </c>
      <c r="L1769" s="31" t="s">
        <v>796</v>
      </c>
      <c r="M1769" s="7" t="s">
        <v>797</v>
      </c>
      <c r="N1769" s="7">
        <v>6.4999999999999997E-3</v>
      </c>
      <c r="O1769" s="7">
        <v>6.4999999999999997E-3</v>
      </c>
      <c r="P1769" s="7">
        <v>6.4999999999999997E-3</v>
      </c>
      <c r="Q1769" s="7">
        <v>8.2100000000000006E-2</v>
      </c>
      <c r="R1769" s="7">
        <v>8.2100000000000006E-2</v>
      </c>
      <c r="S1769" s="7">
        <v>8.2100000000000006E-2</v>
      </c>
      <c r="T1769" s="7">
        <v>8.2100000000000006E-2</v>
      </c>
      <c r="U1769" s="7"/>
      <c r="V1769" s="8" t="s">
        <v>110</v>
      </c>
      <c r="W1769" s="8">
        <v>19.105346429070938</v>
      </c>
      <c r="X1769" s="38">
        <v>0</v>
      </c>
      <c r="Y1769" s="42">
        <f t="shared" ref="Y1769" ca="1" si="5274">$L$3+AL1769</f>
        <v>42068</v>
      </c>
      <c r="Z1769" s="1" t="s">
        <v>139</v>
      </c>
      <c r="AA1769" s="1" t="s">
        <v>798</v>
      </c>
      <c r="AB1769" s="1">
        <v>0</v>
      </c>
      <c r="AL1769" s="2">
        <v>8</v>
      </c>
      <c r="AM1769" s="4">
        <v>1</v>
      </c>
      <c r="AN1769" s="39" t="s">
        <v>0</v>
      </c>
      <c r="AO1769" s="43"/>
      <c r="AP1769" s="43">
        <f t="shared" ref="AP1769:BA1769" si="5275">IF(AQ1774+AP1773+AP1775-AO1770&lt;0,0,MAX((AQ1774+AP1773+AP1775-AO1770),$AM1778))</f>
        <v>0</v>
      </c>
      <c r="AQ1769" s="43">
        <f t="shared" si="5275"/>
        <v>0</v>
      </c>
      <c r="AR1769" s="43">
        <f t="shared" si="5275"/>
        <v>0</v>
      </c>
      <c r="AS1769" s="43">
        <f t="shared" si="5275"/>
        <v>0</v>
      </c>
      <c r="AT1769" s="43">
        <f t="shared" si="5275"/>
        <v>0</v>
      </c>
      <c r="AU1769" s="43">
        <f t="shared" si="5275"/>
        <v>0</v>
      </c>
      <c r="AV1769" s="43">
        <f t="shared" si="5275"/>
        <v>0</v>
      </c>
      <c r="AW1769" s="43">
        <f t="shared" si="5275"/>
        <v>0</v>
      </c>
      <c r="AX1769" s="43">
        <f t="shared" si="5275"/>
        <v>0</v>
      </c>
      <c r="AY1769" s="43">
        <f t="shared" si="5275"/>
        <v>0</v>
      </c>
      <c r="AZ1769" s="43">
        <f t="shared" si="5275"/>
        <v>0</v>
      </c>
      <c r="BA1769" s="26">
        <f t="shared" si="5275"/>
        <v>0</v>
      </c>
    </row>
    <row r="1770" spans="1:53" x14ac:dyDescent="0.25">
      <c r="A1770" s="9">
        <v>2</v>
      </c>
      <c r="C1770" s="1" t="s">
        <v>794</v>
      </c>
      <c r="D1770" s="1" t="s">
        <v>42</v>
      </c>
      <c r="E1770" s="1" t="s">
        <v>43</v>
      </c>
      <c r="F1770" s="1" t="s">
        <v>104</v>
      </c>
      <c r="G1770" s="1" t="s">
        <v>68</v>
      </c>
      <c r="H1770" s="1" t="s">
        <v>136</v>
      </c>
      <c r="I1770" s="1" t="s">
        <v>105</v>
      </c>
      <c r="J1770" s="1" t="s">
        <v>356</v>
      </c>
      <c r="N1770" s="1">
        <v>6.4999999999999997E-3</v>
      </c>
      <c r="O1770" s="1">
        <v>6.4999999999999997E-3</v>
      </c>
      <c r="P1770" s="1">
        <v>6.4999999999999997E-3</v>
      </c>
      <c r="Q1770" s="1">
        <v>8.2100000000000006E-2</v>
      </c>
      <c r="R1770" s="1">
        <v>8.2100000000000006E-2</v>
      </c>
      <c r="S1770" s="1">
        <v>8.2100000000000006E-2</v>
      </c>
      <c r="T1770" s="1">
        <v>8.2100000000000006E-2</v>
      </c>
      <c r="Y1770" s="36"/>
      <c r="AL1770" s="37"/>
      <c r="AM1770" s="37"/>
      <c r="AN1770" s="12" t="s">
        <v>1</v>
      </c>
      <c r="AO1770" s="44">
        <v>50000</v>
      </c>
      <c r="AP1770" s="44">
        <f t="shared" ref="AP1770" si="5276">AO1770+AP1769-AP1775-AP1773</f>
        <v>47727.596899999997</v>
      </c>
      <c r="AQ1770" s="44">
        <f t="shared" ref="AQ1770" si="5277">AP1770+AQ1769-AQ1775-AQ1773</f>
        <v>47416.592499999999</v>
      </c>
      <c r="AR1770" s="44">
        <f t="shared" ref="AR1770" si="5278">AQ1770+AR1769-AR1775-AR1773</f>
        <v>47043.347499999996</v>
      </c>
      <c r="AS1770" s="44">
        <f t="shared" ref="AS1770" si="5279">AR1770+AS1769-AS1775-AS1773</f>
        <v>46704.589699999997</v>
      </c>
      <c r="AT1770" s="44">
        <f t="shared" ref="AT1770" si="5280">AS1770+AT1769-AT1775-AT1773</f>
        <v>46321.428999999996</v>
      </c>
      <c r="AU1770" s="44">
        <f t="shared" ref="AU1770" si="5281">AT1770+AU1769-AU1775-AU1773</f>
        <v>45839.584099999993</v>
      </c>
      <c r="AV1770" s="44">
        <f t="shared" ref="AV1770" si="5282">AU1770+AV1769-AV1775-AV1773</f>
        <v>45364.635599999994</v>
      </c>
      <c r="AW1770" s="44">
        <f t="shared" ref="AW1770" si="5283">AV1770+AW1769-AW1775-AW1773</f>
        <v>44909.883699999991</v>
      </c>
      <c r="AX1770" s="44">
        <f t="shared" ref="AX1770" si="5284">AW1770+AX1769-AX1775-AX1773</f>
        <v>44473.440099999993</v>
      </c>
      <c r="AY1770" s="44">
        <f t="shared" ref="AY1770" si="5285">AX1770+AY1769-AY1775-AY1773</f>
        <v>44185.26909999999</v>
      </c>
      <c r="AZ1770" s="44">
        <f t="shared" ref="AZ1770" si="5286">AY1770+AZ1769-AZ1775-AZ1773</f>
        <v>43959.822499999987</v>
      </c>
      <c r="BA1770" s="23">
        <f t="shared" ref="BA1770" si="5287">AZ1770+BA1769-BA1775-BA1773</f>
        <v>43737.413599999985</v>
      </c>
    </row>
    <row r="1771" spans="1:53" hidden="1" x14ac:dyDescent="0.25">
      <c r="A1771" s="9">
        <v>3</v>
      </c>
      <c r="C1771" s="1" t="s">
        <v>794</v>
      </c>
      <c r="D1771" s="1" t="s">
        <v>42</v>
      </c>
      <c r="E1771" s="1" t="s">
        <v>43</v>
      </c>
      <c r="F1771" s="1" t="s">
        <v>104</v>
      </c>
      <c r="G1771" s="1" t="s">
        <v>68</v>
      </c>
      <c r="H1771" s="1" t="s">
        <v>136</v>
      </c>
      <c r="I1771" s="1" t="s">
        <v>105</v>
      </c>
      <c r="J1771" s="1" t="s">
        <v>356</v>
      </c>
      <c r="N1771" s="1">
        <v>6.4999999999999997E-3</v>
      </c>
      <c r="O1771" s="1">
        <v>6.4999999999999997E-3</v>
      </c>
      <c r="P1771" s="1">
        <v>6.4999999999999997E-3</v>
      </c>
      <c r="Q1771" s="1">
        <v>8.2100000000000006E-2</v>
      </c>
      <c r="R1771" s="1">
        <v>8.2100000000000006E-2</v>
      </c>
      <c r="S1771" s="1">
        <v>8.2100000000000006E-2</v>
      </c>
      <c r="T1771" s="1">
        <v>8.2100000000000006E-2</v>
      </c>
      <c r="Y1771" s="36"/>
      <c r="AL1771" s="37"/>
      <c r="AM1771" s="37"/>
      <c r="AN1771" s="13" t="s">
        <v>3</v>
      </c>
      <c r="AO1771" s="45"/>
      <c r="AP1771" s="45">
        <f t="shared" ref="AP1771" si="5288">(AP1770/AQ1773)*30</f>
        <v>4603.8831186954258</v>
      </c>
      <c r="AQ1771" s="45">
        <f t="shared" ref="AQ1771" si="5289">(AQ1770/AR1773)*30</f>
        <v>3811.1636458626376</v>
      </c>
      <c r="AR1771" s="45">
        <f t="shared" ref="AR1771" si="5290">(AR1770/AS1773)*30</f>
        <v>4166.1045885880703</v>
      </c>
      <c r="AS1771" s="45">
        <f t="shared" ref="AS1771" si="5291">(AS1770/AT1773)*30</f>
        <v>3656.7886294184136</v>
      </c>
      <c r="AT1771" s="45">
        <f t="shared" ref="AT1771" si="5292">(AT1770/AU1773)*30</f>
        <v>2884.004520956847</v>
      </c>
      <c r="AU1771" s="45">
        <f t="shared" ref="AU1771" si="5293">(AU1770/AV1773)*30</f>
        <v>2895.4455546232903</v>
      </c>
      <c r="AV1771" s="45">
        <f t="shared" ref="AV1771" si="5294">(AV1770/AW1773)*30</f>
        <v>2992.7067220609738</v>
      </c>
      <c r="AW1771" s="45">
        <f t="shared" ref="AW1771" si="5295">(AW1770/AX1773)*30</f>
        <v>3086.9888136748932</v>
      </c>
      <c r="AX1771" s="45">
        <f t="shared" ref="AX1771" si="5296">(AX1770/AY1773)*30</f>
        <v>4629.9010066939409</v>
      </c>
      <c r="AY1771" s="45">
        <f t="shared" ref="AY1771" si="5297">(AY1770/AZ1773)*30</f>
        <v>5879.6986647835893</v>
      </c>
      <c r="AZ1771" s="45">
        <f t="shared" ref="AZ1771" si="5298">(AZ1770/BA1773)*30</f>
        <v>5929.5948813199448</v>
      </c>
      <c r="BA1771" s="25" t="e">
        <f t="shared" ref="BA1771" si="5299">(BA1770/BB1773)*30</f>
        <v>#DIV/0!</v>
      </c>
    </row>
    <row r="1772" spans="1:53" hidden="1" x14ac:dyDescent="0.25">
      <c r="A1772" s="9">
        <v>4</v>
      </c>
      <c r="C1772" s="1" t="s">
        <v>794</v>
      </c>
      <c r="D1772" s="1" t="s">
        <v>42</v>
      </c>
      <c r="E1772" s="1" t="s">
        <v>43</v>
      </c>
      <c r="F1772" s="1" t="s">
        <v>104</v>
      </c>
      <c r="G1772" s="1" t="s">
        <v>68</v>
      </c>
      <c r="H1772" s="1" t="s">
        <v>136</v>
      </c>
      <c r="I1772" s="1" t="s">
        <v>105</v>
      </c>
      <c r="J1772" s="1" t="s">
        <v>356</v>
      </c>
      <c r="N1772" s="1">
        <v>6.4999999999999997E-3</v>
      </c>
      <c r="O1772" s="1">
        <v>6.4999999999999997E-3</v>
      </c>
      <c r="P1772" s="1">
        <v>6.4999999999999997E-3</v>
      </c>
      <c r="Q1772" s="1">
        <v>8.2100000000000006E-2</v>
      </c>
      <c r="R1772" s="1">
        <v>8.2100000000000006E-2</v>
      </c>
      <c r="S1772" s="1">
        <v>8.2100000000000006E-2</v>
      </c>
      <c r="T1772" s="1">
        <v>8.2100000000000006E-2</v>
      </c>
      <c r="Y1772" s="36"/>
      <c r="AL1772" s="37"/>
      <c r="AM1772" s="37"/>
      <c r="AN1772" s="12" t="s">
        <v>944</v>
      </c>
      <c r="AO1772" s="44"/>
      <c r="AP1772" s="44"/>
      <c r="AQ1772" s="44"/>
      <c r="AR1772" s="44"/>
      <c r="AS1772" s="44"/>
      <c r="AT1772" s="44"/>
      <c r="AU1772" s="44"/>
      <c r="AV1772" s="44"/>
      <c r="AW1772" s="44"/>
      <c r="AX1772" s="44"/>
      <c r="AY1772" s="44"/>
      <c r="AZ1772" s="44"/>
      <c r="BA1772" s="24"/>
    </row>
    <row r="1773" spans="1:53" hidden="1" x14ac:dyDescent="0.25">
      <c r="A1773" s="9">
        <v>5</v>
      </c>
      <c r="C1773" s="1" t="s">
        <v>794</v>
      </c>
      <c r="D1773" s="1" t="s">
        <v>42</v>
      </c>
      <c r="E1773" s="1" t="s">
        <v>43</v>
      </c>
      <c r="F1773" s="1" t="s">
        <v>104</v>
      </c>
      <c r="G1773" s="1" t="s">
        <v>68</v>
      </c>
      <c r="H1773" s="1" t="s">
        <v>136</v>
      </c>
      <c r="I1773" s="1" t="s">
        <v>105</v>
      </c>
      <c r="J1773" s="1" t="s">
        <v>356</v>
      </c>
      <c r="N1773" s="1">
        <v>6.4999999999999997E-3</v>
      </c>
      <c r="O1773" s="1">
        <v>6.4999999999999997E-3</v>
      </c>
      <c r="P1773" s="1">
        <v>6.4999999999999997E-3</v>
      </c>
      <c r="Q1773" s="1">
        <v>8.2100000000000006E-2</v>
      </c>
      <c r="R1773" s="1">
        <v>8.2100000000000006E-2</v>
      </c>
      <c r="S1773" s="1">
        <v>8.2100000000000006E-2</v>
      </c>
      <c r="T1773" s="1">
        <v>8.2100000000000006E-2</v>
      </c>
      <c r="Y1773" s="36"/>
      <c r="AL1773" s="37"/>
      <c r="AM1773" s="37"/>
      <c r="AN1773" s="13" t="s">
        <v>2</v>
      </c>
      <c r="AO1773" s="22"/>
      <c r="AP1773" s="22">
        <f>MPS!P$6*'Purshasing (2)'!$N1769+MPS!P$7*'Purshasing (2)'!$O1769+MPS!P$8*'Purshasing (2)'!$P1769+MPS!P$9*'Purshasing (2)'!$Q1769+MPS!P$10*'Purshasing (2)'!$R1769+MPS!P$11*'Purshasing (2)'!$S1769+MPS!P$12*'Purshasing (2)'!$T1769</f>
        <v>272.40310000000005</v>
      </c>
      <c r="AQ1773" s="22">
        <f>MPS!Q$6*'Purshasing (2)'!$N1769+MPS!Q$7*'Purshasing (2)'!$O1769+MPS!Q$8*'Purshasing (2)'!$P1769+MPS!Q$9*'Purshasing (2)'!$Q1769+MPS!Q$10*'Purshasing (2)'!$R1769+MPS!Q$11*'Purshasing (2)'!$S1769+MPS!Q$12*'Purshasing (2)'!$T1769</f>
        <v>311.00440000000003</v>
      </c>
      <c r="AR1773" s="22">
        <f>MPS!R$6*'Purshasing (2)'!$N1769+MPS!R$7*'Purshasing (2)'!$O1769+MPS!R$8*'Purshasing (2)'!$P1769+MPS!R$9*'Purshasing (2)'!$Q1769+MPS!R$10*'Purshasing (2)'!$R1769+MPS!R$11*'Purshasing (2)'!$S1769+MPS!R$12*'Purshasing (2)'!$T1769</f>
        <v>373.24499999999995</v>
      </c>
      <c r="AS1773" s="22">
        <f>MPS!S$6*'Purshasing (2)'!$N1769+MPS!S$7*'Purshasing (2)'!$O1769+MPS!S$8*'Purshasing (2)'!$P1769+MPS!S$9*'Purshasing (2)'!$Q1769+MPS!S$10*'Purshasing (2)'!$R1769+MPS!S$11*'Purshasing (2)'!$S1769+MPS!S$12*'Purshasing (2)'!$T1769</f>
        <v>338.75780000000003</v>
      </c>
      <c r="AT1773" s="22">
        <f>MPS!T$6*'Purshasing (2)'!$N1769+MPS!T$7*'Purshasing (2)'!$O1769+MPS!T$8*'Purshasing (2)'!$P1769+MPS!T$9*'Purshasing (2)'!$Q1769+MPS!T$10*'Purshasing (2)'!$R1769+MPS!T$11*'Purshasing (2)'!$S1769+MPS!T$12*'Purshasing (2)'!$T1769</f>
        <v>383.16070000000002</v>
      </c>
      <c r="AU1773" s="22">
        <f>MPS!U$6*'Purshasing (2)'!$N1769+MPS!U$7*'Purshasing (2)'!$O1769+MPS!U$8*'Purshasing (2)'!$P1769+MPS!U$9*'Purshasing (2)'!$Q1769+MPS!U$10*'Purshasing (2)'!$R1769+MPS!U$11*'Purshasing (2)'!$S1769+MPS!U$12*'Purshasing (2)'!$T1769</f>
        <v>481.84490000000005</v>
      </c>
      <c r="AV1773" s="22">
        <f>MPS!V$6*'Purshasing (2)'!$N1769+MPS!V$7*'Purshasing (2)'!$O1769+MPS!V$8*'Purshasing (2)'!$P1769+MPS!V$9*'Purshasing (2)'!$Q1769+MPS!V$10*'Purshasing (2)'!$R1769+MPS!V$11*'Purshasing (2)'!$S1769+MPS!V$12*'Purshasing (2)'!$T1769</f>
        <v>474.94850000000002</v>
      </c>
      <c r="AW1773" s="22">
        <f>MPS!W$6*'Purshasing (2)'!$N1769+MPS!W$7*'Purshasing (2)'!$O1769+MPS!W$8*'Purshasing (2)'!$P1769+MPS!W$9*'Purshasing (2)'!$Q1769+MPS!W$10*'Purshasing (2)'!$R1769+MPS!W$11*'Purshasing (2)'!$S1769+MPS!W$12*'Purshasing (2)'!$T1769</f>
        <v>454.75190000000003</v>
      </c>
      <c r="AX1773" s="22">
        <f>MPS!X$6*'Purshasing (2)'!$N1769+MPS!X$7*'Purshasing (2)'!$O1769+MPS!X$8*'Purshasing (2)'!$P1769+MPS!X$9*'Purshasing (2)'!$Q1769+MPS!X$10*'Purshasing (2)'!$R1769+MPS!X$11*'Purshasing (2)'!$S1769+MPS!X$12*'Purshasing (2)'!$T1769</f>
        <v>436.44360000000006</v>
      </c>
      <c r="AY1773" s="22">
        <f>MPS!Y$6*'Purshasing (2)'!$N1769+MPS!Y$7*'Purshasing (2)'!$O1769+MPS!Y$8*'Purshasing (2)'!$P1769+MPS!Y$9*'Purshasing (2)'!$Q1769+MPS!Y$10*'Purshasing (2)'!$R1769+MPS!Y$11*'Purshasing (2)'!$S1769+MPS!Y$12*'Purshasing (2)'!$T1769</f>
        <v>288.17100000000005</v>
      </c>
      <c r="AZ1773" s="22">
        <f>MPS!Z$6*'Purshasing (2)'!$N1769+MPS!Z$7*'Purshasing (2)'!$O1769+MPS!Z$8*'Purshasing (2)'!$P1769+MPS!Z$9*'Purshasing (2)'!$Q1769+MPS!Z$10*'Purshasing (2)'!$R1769+MPS!Z$11*'Purshasing (2)'!$S1769+MPS!Z$12*'Purshasing (2)'!$T1769</f>
        <v>225.44659999999999</v>
      </c>
      <c r="BA1773" s="25">
        <f>MPS!AA$6*'Purshasing (2)'!$N1769+MPS!AA$7*'Purshasing (2)'!$O1769+MPS!AA$8*'Purshasing (2)'!$P1769+MPS!AA$9*'Purshasing (2)'!$Q1769+MPS!AA$10*'Purshasing (2)'!$R1769+MPS!AA$11*'Purshasing (2)'!$S1769+MPS!AA$12*'Purshasing (2)'!$T1769</f>
        <v>222.40890000000005</v>
      </c>
    </row>
    <row r="1774" spans="1:53" hidden="1" x14ac:dyDescent="0.25">
      <c r="A1774" s="9">
        <v>6</v>
      </c>
      <c r="C1774" s="1" t="s">
        <v>794</v>
      </c>
      <c r="D1774" s="1" t="s">
        <v>42</v>
      </c>
      <c r="E1774" s="1" t="s">
        <v>43</v>
      </c>
      <c r="F1774" s="1" t="s">
        <v>104</v>
      </c>
      <c r="G1774" s="1" t="s">
        <v>68</v>
      </c>
      <c r="H1774" s="1" t="s">
        <v>136</v>
      </c>
      <c r="I1774" s="1" t="s">
        <v>105</v>
      </c>
      <c r="J1774" s="1" t="s">
        <v>356</v>
      </c>
      <c r="L1774" s="1"/>
      <c r="N1774" s="1">
        <v>6.4999999999999997E-3</v>
      </c>
      <c r="O1774" s="1">
        <v>6.4999999999999997E-3</v>
      </c>
      <c r="P1774" s="1">
        <v>6.4999999999999997E-3</v>
      </c>
      <c r="Q1774" s="1">
        <v>8.2100000000000006E-2</v>
      </c>
      <c r="R1774" s="1">
        <v>8.2100000000000006E-2</v>
      </c>
      <c r="S1774" s="1">
        <v>8.2100000000000006E-2</v>
      </c>
      <c r="T1774" s="1">
        <v>8.2100000000000006E-2</v>
      </c>
      <c r="Y1774" s="36"/>
      <c r="AL1774" s="37"/>
      <c r="AM1774" s="37"/>
      <c r="AN1774" s="12" t="s">
        <v>4</v>
      </c>
      <c r="AO1774" s="23"/>
      <c r="AP1774" s="23">
        <f t="shared" ref="AP1774:BA1774" si="5300">(AQ1773/30)*$X1769</f>
        <v>0</v>
      </c>
      <c r="AQ1774" s="23">
        <f t="shared" si="5300"/>
        <v>0</v>
      </c>
      <c r="AR1774" s="23">
        <f t="shared" si="5300"/>
        <v>0</v>
      </c>
      <c r="AS1774" s="23">
        <f t="shared" si="5300"/>
        <v>0</v>
      </c>
      <c r="AT1774" s="23">
        <f t="shared" si="5300"/>
        <v>0</v>
      </c>
      <c r="AU1774" s="23">
        <f t="shared" si="5300"/>
        <v>0</v>
      </c>
      <c r="AV1774" s="23">
        <f t="shared" si="5300"/>
        <v>0</v>
      </c>
      <c r="AW1774" s="23">
        <f t="shared" si="5300"/>
        <v>0</v>
      </c>
      <c r="AX1774" s="23">
        <f t="shared" si="5300"/>
        <v>0</v>
      </c>
      <c r="AY1774" s="23">
        <f t="shared" si="5300"/>
        <v>0</v>
      </c>
      <c r="AZ1774" s="23">
        <f t="shared" si="5300"/>
        <v>0</v>
      </c>
      <c r="BA1774" s="24">
        <f t="shared" si="5300"/>
        <v>0</v>
      </c>
    </row>
    <row r="1775" spans="1:53" hidden="1" x14ac:dyDescent="0.25">
      <c r="A1775" s="9">
        <v>7</v>
      </c>
      <c r="C1775" s="1" t="s">
        <v>794</v>
      </c>
      <c r="D1775" s="1" t="s">
        <v>42</v>
      </c>
      <c r="E1775" s="1" t="s">
        <v>43</v>
      </c>
      <c r="F1775" s="1" t="s">
        <v>104</v>
      </c>
      <c r="G1775" s="1" t="s">
        <v>68</v>
      </c>
      <c r="H1775" s="1" t="s">
        <v>136</v>
      </c>
      <c r="I1775" s="1" t="s">
        <v>105</v>
      </c>
      <c r="J1775" s="1" t="s">
        <v>356</v>
      </c>
      <c r="L1775" s="1"/>
      <c r="N1775" s="1">
        <v>6.4999999999999997E-3</v>
      </c>
      <c r="O1775" s="1">
        <v>6.4999999999999997E-3</v>
      </c>
      <c r="P1775" s="1">
        <v>6.4999999999999997E-3</v>
      </c>
      <c r="Q1775" s="1">
        <v>8.2100000000000006E-2</v>
      </c>
      <c r="R1775" s="1">
        <v>8.2100000000000006E-2</v>
      </c>
      <c r="S1775" s="1">
        <v>8.2100000000000006E-2</v>
      </c>
      <c r="T1775" s="1">
        <v>8.2100000000000006E-2</v>
      </c>
      <c r="Y1775" s="36"/>
      <c r="AL1775" s="37"/>
      <c r="AM1775" s="37"/>
      <c r="AN1775" s="13" t="s">
        <v>5</v>
      </c>
      <c r="AO1775" s="22"/>
      <c r="AP1775" s="22">
        <v>2000</v>
      </c>
      <c r="AQ1775" s="22"/>
      <c r="AR1775" s="22"/>
      <c r="AS1775" s="22"/>
      <c r="AT1775" s="22"/>
      <c r="AU1775" s="22"/>
      <c r="AV1775" s="22"/>
      <c r="AW1775" s="22"/>
      <c r="AX1775" s="22"/>
      <c r="AY1775" s="22"/>
      <c r="AZ1775" s="22"/>
      <c r="BA1775" s="25"/>
    </row>
    <row r="1776" spans="1:53" hidden="1" x14ac:dyDescent="0.25">
      <c r="A1776" s="9">
        <v>8</v>
      </c>
      <c r="C1776" s="1" t="s">
        <v>794</v>
      </c>
      <c r="D1776" s="1" t="s">
        <v>42</v>
      </c>
      <c r="E1776" s="1" t="s">
        <v>43</v>
      </c>
      <c r="F1776" s="1" t="s">
        <v>104</v>
      </c>
      <c r="G1776" s="1" t="s">
        <v>68</v>
      </c>
      <c r="H1776" s="1" t="s">
        <v>136</v>
      </c>
      <c r="I1776" s="1" t="s">
        <v>105</v>
      </c>
      <c r="J1776" s="1" t="s">
        <v>356</v>
      </c>
      <c r="L1776" s="1"/>
      <c r="N1776" s="1">
        <v>6.4999999999999997E-3</v>
      </c>
      <c r="O1776" s="1">
        <v>6.4999999999999997E-3</v>
      </c>
      <c r="P1776" s="1">
        <v>6.4999999999999997E-3</v>
      </c>
      <c r="Q1776" s="1">
        <v>8.2100000000000006E-2</v>
      </c>
      <c r="R1776" s="1">
        <v>8.2100000000000006E-2</v>
      </c>
      <c r="S1776" s="1">
        <v>8.2100000000000006E-2</v>
      </c>
      <c r="T1776" s="1">
        <v>8.2100000000000006E-2</v>
      </c>
      <c r="Y1776" s="36"/>
      <c r="AL1776" s="37"/>
      <c r="AM1776" s="37"/>
      <c r="AN1776" s="12" t="s">
        <v>6</v>
      </c>
      <c r="AO1776" s="23"/>
      <c r="AP1776" s="23"/>
      <c r="AQ1776" s="23"/>
      <c r="AR1776" s="23"/>
      <c r="AS1776" s="23"/>
      <c r="AT1776" s="23"/>
      <c r="AU1776" s="23"/>
      <c r="AV1776" s="23"/>
      <c r="AW1776" s="23"/>
      <c r="AX1776" s="23"/>
      <c r="AY1776" s="23"/>
      <c r="AZ1776" s="23"/>
      <c r="BA1776" s="24"/>
    </row>
    <row r="1777" spans="1:53" ht="14.4" hidden="1" thickBot="1" x14ac:dyDescent="0.3">
      <c r="A1777" s="11">
        <v>9</v>
      </c>
      <c r="C1777" s="1" t="s">
        <v>794</v>
      </c>
      <c r="D1777" s="1" t="s">
        <v>42</v>
      </c>
      <c r="E1777" s="1" t="s">
        <v>43</v>
      </c>
      <c r="F1777" s="1" t="s">
        <v>104</v>
      </c>
      <c r="G1777" s="1" t="s">
        <v>68</v>
      </c>
      <c r="H1777" s="1" t="s">
        <v>136</v>
      </c>
      <c r="I1777" s="1" t="s">
        <v>105</v>
      </c>
      <c r="J1777" s="1" t="s">
        <v>356</v>
      </c>
      <c r="L1777" s="1"/>
      <c r="N1777" s="1">
        <v>6.4999999999999997E-3</v>
      </c>
      <c r="O1777" s="1">
        <v>6.4999999999999997E-3</v>
      </c>
      <c r="P1777" s="1">
        <v>6.4999999999999997E-3</v>
      </c>
      <c r="Q1777" s="1">
        <v>8.2100000000000006E-2</v>
      </c>
      <c r="R1777" s="1">
        <v>8.2100000000000006E-2</v>
      </c>
      <c r="S1777" s="1">
        <v>8.2100000000000006E-2</v>
      </c>
      <c r="T1777" s="1">
        <v>8.2100000000000006E-2</v>
      </c>
      <c r="Y1777" s="36"/>
      <c r="AL1777" s="37"/>
      <c r="AM1777" s="37"/>
      <c r="AN1777" s="27" t="s">
        <v>7</v>
      </c>
      <c r="AO1777" s="28"/>
      <c r="AP1777" s="28"/>
      <c r="AQ1777" s="28"/>
      <c r="AR1777" s="28"/>
      <c r="AS1777" s="28"/>
      <c r="AT1777" s="28"/>
      <c r="AU1777" s="28"/>
      <c r="AV1777" s="28"/>
      <c r="AW1777" s="28"/>
      <c r="AX1777" s="28"/>
      <c r="AY1777" s="28"/>
      <c r="AZ1777" s="28"/>
      <c r="BA1777" s="29"/>
    </row>
    <row r="1778" spans="1:53" ht="15" hidden="1" thickTop="1" thickBot="1" x14ac:dyDescent="0.3">
      <c r="A1778" s="6">
        <v>1</v>
      </c>
      <c r="B1778" s="14">
        <v>198</v>
      </c>
      <c r="C1778" s="7" t="s">
        <v>799</v>
      </c>
      <c r="D1778" s="7" t="s">
        <v>42</v>
      </c>
      <c r="E1778" s="7" t="s">
        <v>187</v>
      </c>
      <c r="F1778" s="7" t="s">
        <v>188</v>
      </c>
      <c r="G1778" s="7" t="s">
        <v>42</v>
      </c>
      <c r="H1778" s="7" t="s">
        <v>136</v>
      </c>
      <c r="I1778" s="7" t="s">
        <v>47</v>
      </c>
      <c r="J1778" s="7" t="s">
        <v>356</v>
      </c>
      <c r="K1778" s="7" t="s">
        <v>800</v>
      </c>
      <c r="L1778" s="31" t="s">
        <v>801</v>
      </c>
      <c r="M1778" s="7" t="s">
        <v>802</v>
      </c>
      <c r="N1778" s="7">
        <v>0.77</v>
      </c>
      <c r="O1778" s="7">
        <v>0.86</v>
      </c>
      <c r="P1778" s="7"/>
      <c r="Q1778" s="7">
        <v>0</v>
      </c>
      <c r="R1778" s="7">
        <v>0</v>
      </c>
      <c r="S1778" s="7">
        <v>0</v>
      </c>
      <c r="T1778" s="7">
        <v>0</v>
      </c>
      <c r="U1778" s="7"/>
      <c r="V1778" s="8" t="s">
        <v>110</v>
      </c>
      <c r="W1778" s="8">
        <v>20.5</v>
      </c>
      <c r="X1778" s="38">
        <v>0</v>
      </c>
      <c r="Y1778" s="42">
        <f t="shared" ref="Y1778" ca="1" si="5301">$L$3+AL1778</f>
        <v>42071</v>
      </c>
      <c r="Z1778" s="1" t="s">
        <v>139</v>
      </c>
      <c r="AA1778" s="1" t="s">
        <v>803</v>
      </c>
      <c r="AB1778" s="1">
        <v>0</v>
      </c>
      <c r="AL1778" s="2">
        <v>11</v>
      </c>
      <c r="AM1778" s="4">
        <v>1</v>
      </c>
      <c r="AN1778" s="39" t="s">
        <v>0</v>
      </c>
      <c r="AO1778" s="43"/>
      <c r="AP1778" s="43">
        <f t="shared" ref="AP1778:BA1778" si="5302">IF(AQ1783+AP1782+AP1784-AO1779&lt;0,0,MAX((AQ1783+AP1782+AP1784-AO1779),$AM1787))</f>
        <v>0</v>
      </c>
      <c r="AQ1778" s="43">
        <f t="shared" si="5302"/>
        <v>0</v>
      </c>
      <c r="AR1778" s="43">
        <f t="shared" si="5302"/>
        <v>0</v>
      </c>
      <c r="AS1778" s="43">
        <f t="shared" si="5302"/>
        <v>0</v>
      </c>
      <c r="AT1778" s="43">
        <f t="shared" si="5302"/>
        <v>0</v>
      </c>
      <c r="AU1778" s="43">
        <f t="shared" si="5302"/>
        <v>0</v>
      </c>
      <c r="AV1778" s="43">
        <f t="shared" si="5302"/>
        <v>0</v>
      </c>
      <c r="AW1778" s="43">
        <f t="shared" si="5302"/>
        <v>0</v>
      </c>
      <c r="AX1778" s="43">
        <f t="shared" si="5302"/>
        <v>0</v>
      </c>
      <c r="AY1778" s="43">
        <f t="shared" si="5302"/>
        <v>0</v>
      </c>
      <c r="AZ1778" s="43">
        <f t="shared" si="5302"/>
        <v>0</v>
      </c>
      <c r="BA1778" s="26">
        <f t="shared" si="5302"/>
        <v>0</v>
      </c>
    </row>
    <row r="1779" spans="1:53" x14ac:dyDescent="0.25">
      <c r="A1779" s="9">
        <v>2</v>
      </c>
      <c r="C1779" s="1" t="s">
        <v>799</v>
      </c>
      <c r="D1779" s="1" t="s">
        <v>42</v>
      </c>
      <c r="E1779" s="1" t="s">
        <v>187</v>
      </c>
      <c r="F1779" s="1" t="s">
        <v>188</v>
      </c>
      <c r="G1779" s="1" t="s">
        <v>42</v>
      </c>
      <c r="H1779" s="1" t="s">
        <v>136</v>
      </c>
      <c r="I1779" s="1" t="s">
        <v>47</v>
      </c>
      <c r="J1779" s="1" t="s">
        <v>356</v>
      </c>
      <c r="N1779" s="1">
        <v>0.77</v>
      </c>
      <c r="O1779" s="1">
        <v>0.86</v>
      </c>
      <c r="Q1779" s="1">
        <v>0</v>
      </c>
      <c r="R1779" s="1">
        <v>0</v>
      </c>
      <c r="S1779" s="1">
        <v>0</v>
      </c>
      <c r="T1779" s="1">
        <v>0</v>
      </c>
      <c r="Y1779" s="36"/>
      <c r="AL1779" s="37"/>
      <c r="AM1779" s="37"/>
      <c r="AN1779" s="12" t="s">
        <v>1</v>
      </c>
      <c r="AO1779" s="44">
        <v>50000</v>
      </c>
      <c r="AP1779" s="44">
        <f t="shared" ref="AP1779" si="5303">AO1779+AP1778-AP1784-AP1782</f>
        <v>43743.03</v>
      </c>
      <c r="AQ1779" s="44">
        <f t="shared" ref="AQ1779" si="5304">AP1779+AQ1778-AQ1784-AQ1782</f>
        <v>39035.03</v>
      </c>
      <c r="AR1779" s="44">
        <f t="shared" ref="AR1779" si="5305">AQ1779+AR1778-AR1784-AR1782</f>
        <v>32122.03</v>
      </c>
      <c r="AS1779" s="44">
        <f t="shared" ref="AS1779" si="5306">AR1779+AS1778-AS1784-AS1782</f>
        <v>27778.98</v>
      </c>
      <c r="AT1779" s="44">
        <f t="shared" ref="AT1779" si="5307">AS1779+AT1778-AT1784-AT1782</f>
        <v>27778.98</v>
      </c>
      <c r="AU1779" s="44">
        <f t="shared" ref="AU1779" si="5308">AT1779+AU1778-AU1784-AU1782</f>
        <v>27778.98</v>
      </c>
      <c r="AV1779" s="44">
        <f t="shared" ref="AV1779" si="5309">AU1779+AV1778-AV1784-AV1782</f>
        <v>27778.98</v>
      </c>
      <c r="AW1779" s="44">
        <f t="shared" ref="AW1779" si="5310">AV1779+AW1778-AW1784-AW1782</f>
        <v>27778.98</v>
      </c>
      <c r="AX1779" s="44">
        <f t="shared" ref="AX1779" si="5311">AW1779+AX1778-AX1784-AX1782</f>
        <v>27778.98</v>
      </c>
      <c r="AY1779" s="44">
        <f t="shared" ref="AY1779" si="5312">AX1779+AY1778-AY1784-AY1782</f>
        <v>27778.98</v>
      </c>
      <c r="AZ1779" s="44">
        <f t="shared" ref="AZ1779" si="5313">AY1779+AZ1778-AZ1784-AZ1782</f>
        <v>27778.98</v>
      </c>
      <c r="BA1779" s="23">
        <f t="shared" ref="BA1779" si="5314">AZ1779+BA1778-BA1784-BA1782</f>
        <v>27778.98</v>
      </c>
    </row>
    <row r="1780" spans="1:53" hidden="1" x14ac:dyDescent="0.25">
      <c r="A1780" s="9">
        <v>3</v>
      </c>
      <c r="C1780" s="1" t="s">
        <v>799</v>
      </c>
      <c r="D1780" s="1" t="s">
        <v>42</v>
      </c>
      <c r="E1780" s="1" t="s">
        <v>187</v>
      </c>
      <c r="F1780" s="1" t="s">
        <v>188</v>
      </c>
      <c r="G1780" s="1" t="s">
        <v>42</v>
      </c>
      <c r="H1780" s="1" t="s">
        <v>136</v>
      </c>
      <c r="I1780" s="1" t="s">
        <v>47</v>
      </c>
      <c r="J1780" s="1" t="s">
        <v>356</v>
      </c>
      <c r="N1780" s="1">
        <v>0.77</v>
      </c>
      <c r="O1780" s="1">
        <v>0.86</v>
      </c>
      <c r="Q1780" s="1">
        <v>0</v>
      </c>
      <c r="R1780" s="1">
        <v>0</v>
      </c>
      <c r="S1780" s="1">
        <v>0</v>
      </c>
      <c r="T1780" s="1">
        <v>0</v>
      </c>
      <c r="Y1780" s="36"/>
      <c r="AL1780" s="37"/>
      <c r="AM1780" s="37"/>
      <c r="AN1780" s="13" t="s">
        <v>3</v>
      </c>
      <c r="AO1780" s="45"/>
      <c r="AP1780" s="45">
        <f t="shared" ref="AP1780" si="5315">(AP1779/AQ1782)*30</f>
        <v>278.7363848768054</v>
      </c>
      <c r="AQ1780" s="45">
        <f t="shared" ref="AQ1780" si="5316">(AQ1779/AR1782)*30</f>
        <v>169.3983653985245</v>
      </c>
      <c r="AR1780" s="45">
        <f t="shared" ref="AR1780" si="5317">(AR1779/AS1782)*30</f>
        <v>221.88574849472144</v>
      </c>
      <c r="AS1780" s="45" t="e">
        <f t="shared" ref="AS1780" si="5318">(AS1779/AT1782)*30</f>
        <v>#DIV/0!</v>
      </c>
      <c r="AT1780" s="45" t="e">
        <f t="shared" ref="AT1780" si="5319">(AT1779/AU1782)*30</f>
        <v>#DIV/0!</v>
      </c>
      <c r="AU1780" s="45" t="e">
        <f t="shared" ref="AU1780" si="5320">(AU1779/AV1782)*30</f>
        <v>#DIV/0!</v>
      </c>
      <c r="AV1780" s="45" t="e">
        <f t="shared" ref="AV1780" si="5321">(AV1779/AW1782)*30</f>
        <v>#DIV/0!</v>
      </c>
      <c r="AW1780" s="45" t="e">
        <f t="shared" ref="AW1780" si="5322">(AW1779/AX1782)*30</f>
        <v>#DIV/0!</v>
      </c>
      <c r="AX1780" s="45" t="e">
        <f t="shared" ref="AX1780" si="5323">(AX1779/AY1782)*30</f>
        <v>#DIV/0!</v>
      </c>
      <c r="AY1780" s="45" t="e">
        <f t="shared" ref="AY1780" si="5324">(AY1779/AZ1782)*30</f>
        <v>#DIV/0!</v>
      </c>
      <c r="AZ1780" s="45" t="e">
        <f t="shared" ref="AZ1780" si="5325">(AZ1779/BA1782)*30</f>
        <v>#DIV/0!</v>
      </c>
      <c r="BA1780" s="25" t="e">
        <f t="shared" ref="BA1780" si="5326">(BA1779/BB1782)*30</f>
        <v>#DIV/0!</v>
      </c>
    </row>
    <row r="1781" spans="1:53" hidden="1" x14ac:dyDescent="0.25">
      <c r="A1781" s="9">
        <v>4</v>
      </c>
      <c r="C1781" s="1" t="s">
        <v>799</v>
      </c>
      <c r="D1781" s="1" t="s">
        <v>42</v>
      </c>
      <c r="E1781" s="1" t="s">
        <v>187</v>
      </c>
      <c r="F1781" s="1" t="s">
        <v>188</v>
      </c>
      <c r="G1781" s="1" t="s">
        <v>42</v>
      </c>
      <c r="H1781" s="1" t="s">
        <v>136</v>
      </c>
      <c r="I1781" s="1" t="s">
        <v>47</v>
      </c>
      <c r="J1781" s="1" t="s">
        <v>356</v>
      </c>
      <c r="N1781" s="1">
        <v>0.77</v>
      </c>
      <c r="O1781" s="1">
        <v>0.86</v>
      </c>
      <c r="Q1781" s="1">
        <v>0</v>
      </c>
      <c r="R1781" s="1">
        <v>0</v>
      </c>
      <c r="S1781" s="1">
        <v>0</v>
      </c>
      <c r="T1781" s="1">
        <v>0</v>
      </c>
      <c r="Y1781" s="36"/>
      <c r="AL1781" s="37"/>
      <c r="AM1781" s="37"/>
      <c r="AN1781" s="12" t="s">
        <v>944</v>
      </c>
      <c r="AO1781" s="44"/>
      <c r="AP1781" s="44"/>
      <c r="AQ1781" s="44"/>
      <c r="AR1781" s="44"/>
      <c r="AS1781" s="44"/>
      <c r="AT1781" s="44"/>
      <c r="AU1781" s="44"/>
      <c r="AV1781" s="44"/>
      <c r="AW1781" s="44"/>
      <c r="AX1781" s="44"/>
      <c r="AY1781" s="44"/>
      <c r="AZ1781" s="44"/>
      <c r="BA1781" s="24"/>
    </row>
    <row r="1782" spans="1:53" hidden="1" x14ac:dyDescent="0.25">
      <c r="A1782" s="9">
        <v>5</v>
      </c>
      <c r="C1782" s="1" t="s">
        <v>799</v>
      </c>
      <c r="D1782" s="1" t="s">
        <v>42</v>
      </c>
      <c r="E1782" s="1" t="s">
        <v>187</v>
      </c>
      <c r="F1782" s="1" t="s">
        <v>188</v>
      </c>
      <c r="G1782" s="1" t="s">
        <v>42</v>
      </c>
      <c r="H1782" s="1" t="s">
        <v>136</v>
      </c>
      <c r="I1782" s="1" t="s">
        <v>47</v>
      </c>
      <c r="J1782" s="1" t="s">
        <v>356</v>
      </c>
      <c r="N1782" s="1">
        <v>0.77</v>
      </c>
      <c r="O1782" s="1">
        <v>0.86</v>
      </c>
      <c r="Q1782" s="1">
        <v>0</v>
      </c>
      <c r="R1782" s="1">
        <v>0</v>
      </c>
      <c r="S1782" s="1">
        <v>0</v>
      </c>
      <c r="T1782" s="1">
        <v>0</v>
      </c>
      <c r="Y1782" s="36"/>
      <c r="AL1782" s="37"/>
      <c r="AM1782" s="37"/>
      <c r="AN1782" s="13" t="s">
        <v>2</v>
      </c>
      <c r="AO1782" s="22"/>
      <c r="AP1782" s="22">
        <f>MPS!P$6*'Purshasing (2)'!$N1778+MPS!P$7*'Purshasing (2)'!$O1778+MPS!P$8*'Purshasing (2)'!$P1778+MPS!P$9*'Purshasing (2)'!$Q1778+MPS!P$10*'Purshasing (2)'!$R1778+MPS!P$11*'Purshasing (2)'!$S1778+MPS!P$12*'Purshasing (2)'!$T1778</f>
        <v>4256.97</v>
      </c>
      <c r="AQ1782" s="22">
        <f>MPS!Q$6*'Purshasing (2)'!$N1778+MPS!Q$7*'Purshasing (2)'!$O1778+MPS!Q$8*'Purshasing (2)'!$P1778+MPS!Q$9*'Purshasing (2)'!$Q1778+MPS!Q$10*'Purshasing (2)'!$R1778+MPS!Q$11*'Purshasing (2)'!$S1778+MPS!Q$12*'Purshasing (2)'!$T1778</f>
        <v>4708</v>
      </c>
      <c r="AR1782" s="22">
        <f>MPS!R$6*'Purshasing (2)'!$N1778+MPS!R$7*'Purshasing (2)'!$O1778+MPS!R$8*'Purshasing (2)'!$P1778+MPS!R$9*'Purshasing (2)'!$Q1778+MPS!R$10*'Purshasing (2)'!$R1778+MPS!R$11*'Purshasing (2)'!$S1778+MPS!R$12*'Purshasing (2)'!$T1778</f>
        <v>6913</v>
      </c>
      <c r="AS1782" s="22">
        <f>MPS!S$6*'Purshasing (2)'!$N1778+MPS!S$7*'Purshasing (2)'!$O1778+MPS!S$8*'Purshasing (2)'!$P1778+MPS!S$9*'Purshasing (2)'!$Q1778+MPS!S$10*'Purshasing (2)'!$R1778+MPS!S$11*'Purshasing (2)'!$S1778+MPS!S$12*'Purshasing (2)'!$T1778</f>
        <v>4343.05</v>
      </c>
      <c r="AT1782" s="22">
        <f>MPS!T$6*'Purshasing (2)'!$N1778+MPS!T$7*'Purshasing (2)'!$O1778+MPS!T$8*'Purshasing (2)'!$P1778+MPS!T$9*'Purshasing (2)'!$Q1778+MPS!T$10*'Purshasing (2)'!$R1778+MPS!T$11*'Purshasing (2)'!$S1778+MPS!T$12*'Purshasing (2)'!$T1778</f>
        <v>0</v>
      </c>
      <c r="AU1782" s="22">
        <f>MPS!U$6*'Purshasing (2)'!$N1778+MPS!U$7*'Purshasing (2)'!$O1778+MPS!U$8*'Purshasing (2)'!$P1778+MPS!U$9*'Purshasing (2)'!$Q1778+MPS!U$10*'Purshasing (2)'!$R1778+MPS!U$11*'Purshasing (2)'!$S1778+MPS!U$12*'Purshasing (2)'!$T1778</f>
        <v>0</v>
      </c>
      <c r="AV1782" s="22">
        <f>MPS!V$6*'Purshasing (2)'!$N1778+MPS!V$7*'Purshasing (2)'!$O1778+MPS!V$8*'Purshasing (2)'!$P1778+MPS!V$9*'Purshasing (2)'!$Q1778+MPS!V$10*'Purshasing (2)'!$R1778+MPS!V$11*'Purshasing (2)'!$S1778+MPS!V$12*'Purshasing (2)'!$T1778</f>
        <v>0</v>
      </c>
      <c r="AW1782" s="22">
        <f>MPS!W$6*'Purshasing (2)'!$N1778+MPS!W$7*'Purshasing (2)'!$O1778+MPS!W$8*'Purshasing (2)'!$P1778+MPS!W$9*'Purshasing (2)'!$Q1778+MPS!W$10*'Purshasing (2)'!$R1778+MPS!W$11*'Purshasing (2)'!$S1778+MPS!W$12*'Purshasing (2)'!$T1778</f>
        <v>0</v>
      </c>
      <c r="AX1782" s="22">
        <f>MPS!X$6*'Purshasing (2)'!$N1778+MPS!X$7*'Purshasing (2)'!$O1778+MPS!X$8*'Purshasing (2)'!$P1778+MPS!X$9*'Purshasing (2)'!$Q1778+MPS!X$10*'Purshasing (2)'!$R1778+MPS!X$11*'Purshasing (2)'!$S1778+MPS!X$12*'Purshasing (2)'!$T1778</f>
        <v>0</v>
      </c>
      <c r="AY1782" s="22">
        <f>MPS!Y$6*'Purshasing (2)'!$N1778+MPS!Y$7*'Purshasing (2)'!$O1778+MPS!Y$8*'Purshasing (2)'!$P1778+MPS!Y$9*'Purshasing (2)'!$Q1778+MPS!Y$10*'Purshasing (2)'!$R1778+MPS!Y$11*'Purshasing (2)'!$S1778+MPS!Y$12*'Purshasing (2)'!$T1778</f>
        <v>0</v>
      </c>
      <c r="AZ1782" s="22">
        <f>MPS!Z$6*'Purshasing (2)'!$N1778+MPS!Z$7*'Purshasing (2)'!$O1778+MPS!Z$8*'Purshasing (2)'!$P1778+MPS!Z$9*'Purshasing (2)'!$Q1778+MPS!Z$10*'Purshasing (2)'!$R1778+MPS!Z$11*'Purshasing (2)'!$S1778+MPS!Z$12*'Purshasing (2)'!$T1778</f>
        <v>0</v>
      </c>
      <c r="BA1782" s="25">
        <f>MPS!AA$6*'Purshasing (2)'!$N1778+MPS!AA$7*'Purshasing (2)'!$O1778+MPS!AA$8*'Purshasing (2)'!$P1778+MPS!AA$9*'Purshasing (2)'!$Q1778+MPS!AA$10*'Purshasing (2)'!$R1778+MPS!AA$11*'Purshasing (2)'!$S1778+MPS!AA$12*'Purshasing (2)'!$T1778</f>
        <v>0</v>
      </c>
    </row>
    <row r="1783" spans="1:53" hidden="1" x14ac:dyDescent="0.25">
      <c r="A1783" s="9">
        <v>6</v>
      </c>
      <c r="C1783" s="1" t="s">
        <v>799</v>
      </c>
      <c r="D1783" s="1" t="s">
        <v>42</v>
      </c>
      <c r="E1783" s="1" t="s">
        <v>187</v>
      </c>
      <c r="F1783" s="1" t="s">
        <v>188</v>
      </c>
      <c r="G1783" s="1" t="s">
        <v>42</v>
      </c>
      <c r="H1783" s="1" t="s">
        <v>136</v>
      </c>
      <c r="I1783" s="1" t="s">
        <v>47</v>
      </c>
      <c r="J1783" s="1" t="s">
        <v>356</v>
      </c>
      <c r="L1783" s="1"/>
      <c r="N1783" s="1">
        <v>0.77</v>
      </c>
      <c r="O1783" s="1">
        <v>0.86</v>
      </c>
      <c r="Q1783" s="1">
        <v>0</v>
      </c>
      <c r="R1783" s="1">
        <v>0</v>
      </c>
      <c r="S1783" s="1">
        <v>0</v>
      </c>
      <c r="T1783" s="1">
        <v>0</v>
      </c>
      <c r="Y1783" s="36"/>
      <c r="AL1783" s="37"/>
      <c r="AM1783" s="37"/>
      <c r="AN1783" s="12" t="s">
        <v>4</v>
      </c>
      <c r="AO1783" s="23"/>
      <c r="AP1783" s="23">
        <f t="shared" ref="AP1783:BA1783" si="5327">(AQ1782/30)*$X1778</f>
        <v>0</v>
      </c>
      <c r="AQ1783" s="23">
        <f t="shared" si="5327"/>
        <v>0</v>
      </c>
      <c r="AR1783" s="23">
        <f t="shared" si="5327"/>
        <v>0</v>
      </c>
      <c r="AS1783" s="23">
        <f t="shared" si="5327"/>
        <v>0</v>
      </c>
      <c r="AT1783" s="23">
        <f t="shared" si="5327"/>
        <v>0</v>
      </c>
      <c r="AU1783" s="23">
        <f t="shared" si="5327"/>
        <v>0</v>
      </c>
      <c r="AV1783" s="23">
        <f t="shared" si="5327"/>
        <v>0</v>
      </c>
      <c r="AW1783" s="23">
        <f t="shared" si="5327"/>
        <v>0</v>
      </c>
      <c r="AX1783" s="23">
        <f t="shared" si="5327"/>
        <v>0</v>
      </c>
      <c r="AY1783" s="23">
        <f t="shared" si="5327"/>
        <v>0</v>
      </c>
      <c r="AZ1783" s="23">
        <f t="shared" si="5327"/>
        <v>0</v>
      </c>
      <c r="BA1783" s="24">
        <f t="shared" si="5327"/>
        <v>0</v>
      </c>
    </row>
    <row r="1784" spans="1:53" hidden="1" x14ac:dyDescent="0.25">
      <c r="A1784" s="9">
        <v>7</v>
      </c>
      <c r="C1784" s="1" t="s">
        <v>799</v>
      </c>
      <c r="D1784" s="1" t="s">
        <v>42</v>
      </c>
      <c r="E1784" s="1" t="s">
        <v>187</v>
      </c>
      <c r="F1784" s="1" t="s">
        <v>188</v>
      </c>
      <c r="G1784" s="1" t="s">
        <v>42</v>
      </c>
      <c r="H1784" s="1" t="s">
        <v>136</v>
      </c>
      <c r="I1784" s="1" t="s">
        <v>47</v>
      </c>
      <c r="J1784" s="1" t="s">
        <v>356</v>
      </c>
      <c r="L1784" s="1"/>
      <c r="N1784" s="1">
        <v>0.77</v>
      </c>
      <c r="O1784" s="1">
        <v>0.86</v>
      </c>
      <c r="Q1784" s="1">
        <v>0</v>
      </c>
      <c r="R1784" s="1">
        <v>0</v>
      </c>
      <c r="S1784" s="1">
        <v>0</v>
      </c>
      <c r="T1784" s="1">
        <v>0</v>
      </c>
      <c r="Y1784" s="36"/>
      <c r="AL1784" s="37"/>
      <c r="AM1784" s="37"/>
      <c r="AN1784" s="13" t="s">
        <v>5</v>
      </c>
      <c r="AO1784" s="22"/>
      <c r="AP1784" s="22">
        <v>2000</v>
      </c>
      <c r="AQ1784" s="22"/>
      <c r="AR1784" s="22"/>
      <c r="AS1784" s="22"/>
      <c r="AT1784" s="22"/>
      <c r="AU1784" s="22"/>
      <c r="AV1784" s="22"/>
      <c r="AW1784" s="22"/>
      <c r="AX1784" s="22"/>
      <c r="AY1784" s="22"/>
      <c r="AZ1784" s="22"/>
      <c r="BA1784" s="25"/>
    </row>
    <row r="1785" spans="1:53" hidden="1" x14ac:dyDescent="0.25">
      <c r="A1785" s="9">
        <v>8</v>
      </c>
      <c r="C1785" s="1" t="s">
        <v>799</v>
      </c>
      <c r="D1785" s="1" t="s">
        <v>42</v>
      </c>
      <c r="E1785" s="1" t="s">
        <v>187</v>
      </c>
      <c r="F1785" s="1" t="s">
        <v>188</v>
      </c>
      <c r="G1785" s="1" t="s">
        <v>42</v>
      </c>
      <c r="H1785" s="1" t="s">
        <v>136</v>
      </c>
      <c r="I1785" s="1" t="s">
        <v>47</v>
      </c>
      <c r="J1785" s="1" t="s">
        <v>356</v>
      </c>
      <c r="L1785" s="1"/>
      <c r="N1785" s="1">
        <v>0.77</v>
      </c>
      <c r="O1785" s="1">
        <v>0.86</v>
      </c>
      <c r="Q1785" s="1">
        <v>0</v>
      </c>
      <c r="R1785" s="1">
        <v>0</v>
      </c>
      <c r="S1785" s="1">
        <v>0</v>
      </c>
      <c r="T1785" s="1">
        <v>0</v>
      </c>
      <c r="Y1785" s="36"/>
      <c r="AL1785" s="37"/>
      <c r="AM1785" s="37"/>
      <c r="AN1785" s="12" t="s">
        <v>6</v>
      </c>
      <c r="AO1785" s="23"/>
      <c r="AP1785" s="23"/>
      <c r="AQ1785" s="23"/>
      <c r="AR1785" s="23"/>
      <c r="AS1785" s="23"/>
      <c r="AT1785" s="23"/>
      <c r="AU1785" s="23"/>
      <c r="AV1785" s="23"/>
      <c r="AW1785" s="23"/>
      <c r="AX1785" s="23"/>
      <c r="AY1785" s="23"/>
      <c r="AZ1785" s="23"/>
      <c r="BA1785" s="24"/>
    </row>
    <row r="1786" spans="1:53" ht="14.4" hidden="1" thickBot="1" x14ac:dyDescent="0.3">
      <c r="A1786" s="11">
        <v>9</v>
      </c>
      <c r="C1786" s="1" t="s">
        <v>799</v>
      </c>
      <c r="D1786" s="1" t="s">
        <v>42</v>
      </c>
      <c r="E1786" s="1" t="s">
        <v>187</v>
      </c>
      <c r="F1786" s="1" t="s">
        <v>188</v>
      </c>
      <c r="G1786" s="1" t="s">
        <v>42</v>
      </c>
      <c r="H1786" s="1" t="s">
        <v>136</v>
      </c>
      <c r="I1786" s="1" t="s">
        <v>47</v>
      </c>
      <c r="J1786" s="1" t="s">
        <v>356</v>
      </c>
      <c r="L1786" s="1"/>
      <c r="N1786" s="1">
        <v>0.77</v>
      </c>
      <c r="O1786" s="1">
        <v>0.86</v>
      </c>
      <c r="Q1786" s="1">
        <v>0</v>
      </c>
      <c r="R1786" s="1">
        <v>0</v>
      </c>
      <c r="S1786" s="1">
        <v>0</v>
      </c>
      <c r="T1786" s="1">
        <v>0</v>
      </c>
      <c r="Y1786" s="36"/>
      <c r="AL1786" s="37"/>
      <c r="AM1786" s="37"/>
      <c r="AN1786" s="27" t="s">
        <v>7</v>
      </c>
      <c r="AO1786" s="28"/>
      <c r="AP1786" s="28"/>
      <c r="AQ1786" s="28"/>
      <c r="AR1786" s="28"/>
      <c r="AS1786" s="28"/>
      <c r="AT1786" s="28"/>
      <c r="AU1786" s="28"/>
      <c r="AV1786" s="28"/>
      <c r="AW1786" s="28"/>
      <c r="AX1786" s="28"/>
      <c r="AY1786" s="28"/>
      <c r="AZ1786" s="28"/>
      <c r="BA1786" s="29"/>
    </row>
    <row r="1787" spans="1:53" ht="15" hidden="1" thickTop="1" thickBot="1" x14ac:dyDescent="0.3">
      <c r="A1787" s="6">
        <v>1</v>
      </c>
      <c r="B1787" s="14">
        <v>199</v>
      </c>
      <c r="C1787" s="7" t="s">
        <v>799</v>
      </c>
      <c r="D1787" s="7" t="s">
        <v>42</v>
      </c>
      <c r="E1787" s="7" t="s">
        <v>187</v>
      </c>
      <c r="F1787" s="7" t="s">
        <v>188</v>
      </c>
      <c r="G1787" s="7" t="s">
        <v>68</v>
      </c>
      <c r="H1787" s="7" t="s">
        <v>136</v>
      </c>
      <c r="I1787" s="7" t="s">
        <v>47</v>
      </c>
      <c r="J1787" s="7" t="s">
        <v>356</v>
      </c>
      <c r="K1787" s="7" t="s">
        <v>804</v>
      </c>
      <c r="L1787" s="31" t="s">
        <v>805</v>
      </c>
      <c r="M1787" s="7" t="s">
        <v>806</v>
      </c>
      <c r="N1787" s="7"/>
      <c r="O1787" s="7"/>
      <c r="P1787" s="7">
        <v>0.86</v>
      </c>
      <c r="Q1787" s="7">
        <v>0</v>
      </c>
      <c r="R1787" s="7">
        <v>0</v>
      </c>
      <c r="S1787" s="7">
        <v>0</v>
      </c>
      <c r="T1787" s="7">
        <v>0</v>
      </c>
      <c r="U1787" s="7"/>
      <c r="V1787" s="8" t="s">
        <v>110</v>
      </c>
      <c r="W1787" s="8">
        <v>20.5</v>
      </c>
      <c r="X1787" s="38">
        <v>0</v>
      </c>
      <c r="Y1787" s="42">
        <f t="shared" ref="Y1787" ca="1" si="5328">$L$3+AL1787</f>
        <v>42071</v>
      </c>
      <c r="Z1787" s="1" t="s">
        <v>139</v>
      </c>
      <c r="AA1787" s="1" t="s">
        <v>803</v>
      </c>
      <c r="AB1787" s="1">
        <v>0</v>
      </c>
      <c r="AL1787" s="2">
        <v>11</v>
      </c>
      <c r="AM1787" s="4">
        <v>1</v>
      </c>
      <c r="AN1787" s="39" t="s">
        <v>0</v>
      </c>
      <c r="AO1787" s="43"/>
      <c r="AP1787" s="43">
        <f t="shared" ref="AP1787:BA1787" si="5329">IF(AQ1792+AP1791+AP1793-AO1788&lt;0,0,MAX((AQ1792+AP1791+AP1793-AO1788),$AM1796))</f>
        <v>0</v>
      </c>
      <c r="AQ1787" s="43">
        <f t="shared" si="5329"/>
        <v>0</v>
      </c>
      <c r="AR1787" s="43">
        <f t="shared" si="5329"/>
        <v>0</v>
      </c>
      <c r="AS1787" s="43">
        <f t="shared" si="5329"/>
        <v>0</v>
      </c>
      <c r="AT1787" s="43">
        <f t="shared" si="5329"/>
        <v>0</v>
      </c>
      <c r="AU1787" s="43">
        <f t="shared" si="5329"/>
        <v>0</v>
      </c>
      <c r="AV1787" s="43">
        <f t="shared" si="5329"/>
        <v>0</v>
      </c>
      <c r="AW1787" s="43">
        <f t="shared" si="5329"/>
        <v>0</v>
      </c>
      <c r="AX1787" s="43">
        <f t="shared" si="5329"/>
        <v>0</v>
      </c>
      <c r="AY1787" s="43">
        <f t="shared" si="5329"/>
        <v>0</v>
      </c>
      <c r="AZ1787" s="43">
        <f t="shared" si="5329"/>
        <v>0</v>
      </c>
      <c r="BA1787" s="26">
        <f t="shared" si="5329"/>
        <v>0</v>
      </c>
    </row>
    <row r="1788" spans="1:53" x14ac:dyDescent="0.25">
      <c r="A1788" s="9">
        <v>2</v>
      </c>
      <c r="C1788" s="1" t="s">
        <v>799</v>
      </c>
      <c r="D1788" s="1" t="s">
        <v>42</v>
      </c>
      <c r="E1788" s="1" t="s">
        <v>187</v>
      </c>
      <c r="F1788" s="1" t="s">
        <v>188</v>
      </c>
      <c r="G1788" s="1" t="s">
        <v>68</v>
      </c>
      <c r="H1788" s="1" t="s">
        <v>136</v>
      </c>
      <c r="I1788" s="1" t="s">
        <v>47</v>
      </c>
      <c r="J1788" s="1" t="s">
        <v>356</v>
      </c>
      <c r="P1788" s="1">
        <v>0.86</v>
      </c>
      <c r="Q1788" s="1">
        <v>0</v>
      </c>
      <c r="R1788" s="1">
        <v>0</v>
      </c>
      <c r="S1788" s="1">
        <v>0</v>
      </c>
      <c r="T1788" s="1">
        <v>0</v>
      </c>
      <c r="Y1788" s="36"/>
      <c r="AL1788" s="37"/>
      <c r="AM1788" s="37"/>
      <c r="AN1788" s="12" t="s">
        <v>1</v>
      </c>
      <c r="AO1788" s="44">
        <v>50000</v>
      </c>
      <c r="AP1788" s="44">
        <f t="shared" ref="AP1788" si="5330">AO1788+AP1787-AP1793-AP1791</f>
        <v>47226</v>
      </c>
      <c r="AQ1788" s="44">
        <f t="shared" ref="AQ1788" si="5331">AP1788+AQ1787-AQ1793-AQ1791</f>
        <v>46348.800000000003</v>
      </c>
      <c r="AR1788" s="44">
        <f t="shared" ref="AR1788" si="5332">AQ1788+AR1787-AR1793-AR1791</f>
        <v>43751.600000000006</v>
      </c>
      <c r="AS1788" s="44">
        <f t="shared" ref="AS1788" si="5333">AR1788+AS1787-AS1793-AS1791</f>
        <v>40813.840000000004</v>
      </c>
      <c r="AT1788" s="44">
        <f t="shared" ref="AT1788" si="5334">AS1788+AT1787-AT1793-AT1791</f>
        <v>40813.840000000004</v>
      </c>
      <c r="AU1788" s="44">
        <f t="shared" ref="AU1788" si="5335">AT1788+AU1787-AU1793-AU1791</f>
        <v>40813.840000000004</v>
      </c>
      <c r="AV1788" s="44">
        <f t="shared" ref="AV1788" si="5336">AU1788+AV1787-AV1793-AV1791</f>
        <v>40813.840000000004</v>
      </c>
      <c r="AW1788" s="44">
        <f t="shared" ref="AW1788" si="5337">AV1788+AW1787-AW1793-AW1791</f>
        <v>40813.840000000004</v>
      </c>
      <c r="AX1788" s="44">
        <f t="shared" ref="AX1788" si="5338">AW1788+AX1787-AX1793-AX1791</f>
        <v>40813.840000000004</v>
      </c>
      <c r="AY1788" s="44">
        <f t="shared" ref="AY1788" si="5339">AX1788+AY1787-AY1793-AY1791</f>
        <v>40813.840000000004</v>
      </c>
      <c r="AZ1788" s="44">
        <f t="shared" ref="AZ1788" si="5340">AY1788+AZ1787-AZ1793-AZ1791</f>
        <v>40813.840000000004</v>
      </c>
      <c r="BA1788" s="23">
        <f t="shared" ref="BA1788" si="5341">AZ1788+BA1787-BA1793-BA1791</f>
        <v>40813.840000000004</v>
      </c>
    </row>
    <row r="1789" spans="1:53" hidden="1" x14ac:dyDescent="0.25">
      <c r="A1789" s="9">
        <v>3</v>
      </c>
      <c r="C1789" s="1" t="s">
        <v>799</v>
      </c>
      <c r="D1789" s="1" t="s">
        <v>42</v>
      </c>
      <c r="E1789" s="1" t="s">
        <v>187</v>
      </c>
      <c r="F1789" s="1" t="s">
        <v>188</v>
      </c>
      <c r="G1789" s="1" t="s">
        <v>68</v>
      </c>
      <c r="H1789" s="1" t="s">
        <v>136</v>
      </c>
      <c r="I1789" s="1" t="s">
        <v>47</v>
      </c>
      <c r="J1789" s="1" t="s">
        <v>356</v>
      </c>
      <c r="P1789" s="1">
        <v>0.86</v>
      </c>
      <c r="Q1789" s="1">
        <v>0</v>
      </c>
      <c r="R1789" s="1">
        <v>0</v>
      </c>
      <c r="S1789" s="1">
        <v>0</v>
      </c>
      <c r="T1789" s="1">
        <v>0</v>
      </c>
      <c r="Y1789" s="36"/>
      <c r="AL1789" s="37"/>
      <c r="AM1789" s="37"/>
      <c r="AN1789" s="13" t="s">
        <v>3</v>
      </c>
      <c r="AO1789" s="45"/>
      <c r="AP1789" s="45">
        <f t="shared" ref="AP1789" si="5342">(AP1788/AQ1791)*30</f>
        <v>1615.1162790697674</v>
      </c>
      <c r="AQ1789" s="45">
        <f t="shared" ref="AQ1789" si="5343">(AQ1788/AR1791)*30</f>
        <v>535.37039889111361</v>
      </c>
      <c r="AR1789" s="45">
        <f t="shared" ref="AR1789" si="5344">(AR1788/AS1791)*30</f>
        <v>446.78530581123044</v>
      </c>
      <c r="AS1789" s="45" t="e">
        <f t="shared" ref="AS1789" si="5345">(AS1788/AT1791)*30</f>
        <v>#DIV/0!</v>
      </c>
      <c r="AT1789" s="45" t="e">
        <f t="shared" ref="AT1789" si="5346">(AT1788/AU1791)*30</f>
        <v>#DIV/0!</v>
      </c>
      <c r="AU1789" s="45" t="e">
        <f t="shared" ref="AU1789" si="5347">(AU1788/AV1791)*30</f>
        <v>#DIV/0!</v>
      </c>
      <c r="AV1789" s="45" t="e">
        <f t="shared" ref="AV1789" si="5348">(AV1788/AW1791)*30</f>
        <v>#DIV/0!</v>
      </c>
      <c r="AW1789" s="45" t="e">
        <f t="shared" ref="AW1789" si="5349">(AW1788/AX1791)*30</f>
        <v>#DIV/0!</v>
      </c>
      <c r="AX1789" s="45" t="e">
        <f t="shared" ref="AX1789" si="5350">(AX1788/AY1791)*30</f>
        <v>#DIV/0!</v>
      </c>
      <c r="AY1789" s="45" t="e">
        <f t="shared" ref="AY1789" si="5351">(AY1788/AZ1791)*30</f>
        <v>#DIV/0!</v>
      </c>
      <c r="AZ1789" s="45" t="e">
        <f t="shared" ref="AZ1789" si="5352">(AZ1788/BA1791)*30</f>
        <v>#DIV/0!</v>
      </c>
      <c r="BA1789" s="25" t="e">
        <f t="shared" ref="BA1789" si="5353">(BA1788/BB1791)*30</f>
        <v>#DIV/0!</v>
      </c>
    </row>
    <row r="1790" spans="1:53" hidden="1" x14ac:dyDescent="0.25">
      <c r="A1790" s="9">
        <v>4</v>
      </c>
      <c r="C1790" s="1" t="s">
        <v>799</v>
      </c>
      <c r="D1790" s="1" t="s">
        <v>42</v>
      </c>
      <c r="E1790" s="1" t="s">
        <v>187</v>
      </c>
      <c r="F1790" s="1" t="s">
        <v>188</v>
      </c>
      <c r="G1790" s="1" t="s">
        <v>68</v>
      </c>
      <c r="H1790" s="1" t="s">
        <v>136</v>
      </c>
      <c r="I1790" s="1" t="s">
        <v>47</v>
      </c>
      <c r="J1790" s="1" t="s">
        <v>356</v>
      </c>
      <c r="P1790" s="1">
        <v>0.86</v>
      </c>
      <c r="Q1790" s="1">
        <v>0</v>
      </c>
      <c r="R1790" s="1">
        <v>0</v>
      </c>
      <c r="S1790" s="1">
        <v>0</v>
      </c>
      <c r="T1790" s="1">
        <v>0</v>
      </c>
      <c r="Y1790" s="36"/>
      <c r="AL1790" s="37"/>
      <c r="AM1790" s="37"/>
      <c r="AN1790" s="12" t="s">
        <v>944</v>
      </c>
      <c r="AO1790" s="44"/>
      <c r="AP1790" s="44"/>
      <c r="AQ1790" s="44"/>
      <c r="AR1790" s="44"/>
      <c r="AS1790" s="44"/>
      <c r="AT1790" s="44"/>
      <c r="AU1790" s="44"/>
      <c r="AV1790" s="44"/>
      <c r="AW1790" s="44"/>
      <c r="AX1790" s="44"/>
      <c r="AY1790" s="44"/>
      <c r="AZ1790" s="44"/>
      <c r="BA1790" s="24"/>
    </row>
    <row r="1791" spans="1:53" hidden="1" x14ac:dyDescent="0.25">
      <c r="A1791" s="9">
        <v>5</v>
      </c>
      <c r="C1791" s="1" t="s">
        <v>799</v>
      </c>
      <c r="D1791" s="1" t="s">
        <v>42</v>
      </c>
      <c r="E1791" s="1" t="s">
        <v>187</v>
      </c>
      <c r="F1791" s="1" t="s">
        <v>188</v>
      </c>
      <c r="G1791" s="1" t="s">
        <v>68</v>
      </c>
      <c r="H1791" s="1" t="s">
        <v>136</v>
      </c>
      <c r="I1791" s="1" t="s">
        <v>47</v>
      </c>
      <c r="J1791" s="1" t="s">
        <v>356</v>
      </c>
      <c r="P1791" s="1">
        <v>0.86</v>
      </c>
      <c r="Q1791" s="1">
        <v>0</v>
      </c>
      <c r="R1791" s="1">
        <v>0</v>
      </c>
      <c r="S1791" s="1">
        <v>0</v>
      </c>
      <c r="T1791" s="1">
        <v>0</v>
      </c>
      <c r="Y1791" s="36"/>
      <c r="AL1791" s="37"/>
      <c r="AM1791" s="37"/>
      <c r="AN1791" s="13" t="s">
        <v>2</v>
      </c>
      <c r="AO1791" s="22"/>
      <c r="AP1791" s="22">
        <f>MPS!P$6*'Purshasing (2)'!$N1787+MPS!P$7*'Purshasing (2)'!$O1787+MPS!P$8*'Purshasing (2)'!$P1787+MPS!P$9*'Purshasing (2)'!$Q1787+MPS!P$10*'Purshasing (2)'!$R1787+MPS!P$11*'Purshasing (2)'!$S1787+MPS!P$12*'Purshasing (2)'!$T1787</f>
        <v>774</v>
      </c>
      <c r="AQ1791" s="22">
        <f>MPS!Q$6*'Purshasing (2)'!$N1787+MPS!Q$7*'Purshasing (2)'!$O1787+MPS!Q$8*'Purshasing (2)'!$P1787+MPS!Q$9*'Purshasing (2)'!$Q1787+MPS!Q$10*'Purshasing (2)'!$R1787+MPS!Q$11*'Purshasing (2)'!$S1787+MPS!Q$12*'Purshasing (2)'!$T1787</f>
        <v>877.19999999999993</v>
      </c>
      <c r="AR1791" s="22">
        <f>MPS!R$6*'Purshasing (2)'!$N1787+MPS!R$7*'Purshasing (2)'!$O1787+MPS!R$8*'Purshasing (2)'!$P1787+MPS!R$9*'Purshasing (2)'!$Q1787+MPS!R$10*'Purshasing (2)'!$R1787+MPS!R$11*'Purshasing (2)'!$S1787+MPS!R$12*'Purshasing (2)'!$T1787</f>
        <v>2597.1999999999998</v>
      </c>
      <c r="AS1791" s="22">
        <f>MPS!S$6*'Purshasing (2)'!$N1787+MPS!S$7*'Purshasing (2)'!$O1787+MPS!S$8*'Purshasing (2)'!$P1787+MPS!S$9*'Purshasing (2)'!$Q1787+MPS!S$10*'Purshasing (2)'!$R1787+MPS!S$11*'Purshasing (2)'!$S1787+MPS!S$12*'Purshasing (2)'!$T1787</f>
        <v>2937.7599999999998</v>
      </c>
      <c r="AT1791" s="22">
        <f>MPS!T$6*'Purshasing (2)'!$N1787+MPS!T$7*'Purshasing (2)'!$O1787+MPS!T$8*'Purshasing (2)'!$P1787+MPS!T$9*'Purshasing (2)'!$Q1787+MPS!T$10*'Purshasing (2)'!$R1787+MPS!T$11*'Purshasing (2)'!$S1787+MPS!T$12*'Purshasing (2)'!$T1787</f>
        <v>0</v>
      </c>
      <c r="AU1791" s="22">
        <f>MPS!U$6*'Purshasing (2)'!$N1787+MPS!U$7*'Purshasing (2)'!$O1787+MPS!U$8*'Purshasing (2)'!$P1787+MPS!U$9*'Purshasing (2)'!$Q1787+MPS!U$10*'Purshasing (2)'!$R1787+MPS!U$11*'Purshasing (2)'!$S1787+MPS!U$12*'Purshasing (2)'!$T1787</f>
        <v>0</v>
      </c>
      <c r="AV1791" s="22">
        <f>MPS!V$6*'Purshasing (2)'!$N1787+MPS!V$7*'Purshasing (2)'!$O1787+MPS!V$8*'Purshasing (2)'!$P1787+MPS!V$9*'Purshasing (2)'!$Q1787+MPS!V$10*'Purshasing (2)'!$R1787+MPS!V$11*'Purshasing (2)'!$S1787+MPS!V$12*'Purshasing (2)'!$T1787</f>
        <v>0</v>
      </c>
      <c r="AW1791" s="22">
        <f>MPS!W$6*'Purshasing (2)'!$N1787+MPS!W$7*'Purshasing (2)'!$O1787+MPS!W$8*'Purshasing (2)'!$P1787+MPS!W$9*'Purshasing (2)'!$Q1787+MPS!W$10*'Purshasing (2)'!$R1787+MPS!W$11*'Purshasing (2)'!$S1787+MPS!W$12*'Purshasing (2)'!$T1787</f>
        <v>0</v>
      </c>
      <c r="AX1791" s="22">
        <f>MPS!X$6*'Purshasing (2)'!$N1787+MPS!X$7*'Purshasing (2)'!$O1787+MPS!X$8*'Purshasing (2)'!$P1787+MPS!X$9*'Purshasing (2)'!$Q1787+MPS!X$10*'Purshasing (2)'!$R1787+MPS!X$11*'Purshasing (2)'!$S1787+MPS!X$12*'Purshasing (2)'!$T1787</f>
        <v>0</v>
      </c>
      <c r="AY1791" s="22">
        <f>MPS!Y$6*'Purshasing (2)'!$N1787+MPS!Y$7*'Purshasing (2)'!$O1787+MPS!Y$8*'Purshasing (2)'!$P1787+MPS!Y$9*'Purshasing (2)'!$Q1787+MPS!Y$10*'Purshasing (2)'!$R1787+MPS!Y$11*'Purshasing (2)'!$S1787+MPS!Y$12*'Purshasing (2)'!$T1787</f>
        <v>0</v>
      </c>
      <c r="AZ1791" s="22">
        <f>MPS!Z$6*'Purshasing (2)'!$N1787+MPS!Z$7*'Purshasing (2)'!$O1787+MPS!Z$8*'Purshasing (2)'!$P1787+MPS!Z$9*'Purshasing (2)'!$Q1787+MPS!Z$10*'Purshasing (2)'!$R1787+MPS!Z$11*'Purshasing (2)'!$S1787+MPS!Z$12*'Purshasing (2)'!$T1787</f>
        <v>0</v>
      </c>
      <c r="BA1791" s="25">
        <f>MPS!AA$6*'Purshasing (2)'!$N1787+MPS!AA$7*'Purshasing (2)'!$O1787+MPS!AA$8*'Purshasing (2)'!$P1787+MPS!AA$9*'Purshasing (2)'!$Q1787+MPS!AA$10*'Purshasing (2)'!$R1787+MPS!AA$11*'Purshasing (2)'!$S1787+MPS!AA$12*'Purshasing (2)'!$T1787</f>
        <v>0</v>
      </c>
    </row>
    <row r="1792" spans="1:53" hidden="1" x14ac:dyDescent="0.25">
      <c r="A1792" s="9">
        <v>6</v>
      </c>
      <c r="C1792" s="1" t="s">
        <v>799</v>
      </c>
      <c r="D1792" s="1" t="s">
        <v>42</v>
      </c>
      <c r="E1792" s="1" t="s">
        <v>187</v>
      </c>
      <c r="F1792" s="1" t="s">
        <v>188</v>
      </c>
      <c r="G1792" s="1" t="s">
        <v>68</v>
      </c>
      <c r="H1792" s="1" t="s">
        <v>136</v>
      </c>
      <c r="I1792" s="1" t="s">
        <v>47</v>
      </c>
      <c r="J1792" s="1" t="s">
        <v>356</v>
      </c>
      <c r="L1792" s="1"/>
      <c r="P1792" s="1">
        <v>0.86</v>
      </c>
      <c r="Q1792" s="1">
        <v>0</v>
      </c>
      <c r="R1792" s="1">
        <v>0</v>
      </c>
      <c r="S1792" s="1">
        <v>0</v>
      </c>
      <c r="T1792" s="1">
        <v>0</v>
      </c>
      <c r="Y1792" s="36"/>
      <c r="AL1792" s="37"/>
      <c r="AM1792" s="37"/>
      <c r="AN1792" s="12" t="s">
        <v>4</v>
      </c>
      <c r="AO1792" s="23"/>
      <c r="AP1792" s="23">
        <f t="shared" ref="AP1792:BA1792" si="5354">(AQ1791/30)*$X1787</f>
        <v>0</v>
      </c>
      <c r="AQ1792" s="23">
        <f t="shared" si="5354"/>
        <v>0</v>
      </c>
      <c r="AR1792" s="23">
        <f t="shared" si="5354"/>
        <v>0</v>
      </c>
      <c r="AS1792" s="23">
        <f t="shared" si="5354"/>
        <v>0</v>
      </c>
      <c r="AT1792" s="23">
        <f t="shared" si="5354"/>
        <v>0</v>
      </c>
      <c r="AU1792" s="23">
        <f t="shared" si="5354"/>
        <v>0</v>
      </c>
      <c r="AV1792" s="23">
        <f t="shared" si="5354"/>
        <v>0</v>
      </c>
      <c r="AW1792" s="23">
        <f t="shared" si="5354"/>
        <v>0</v>
      </c>
      <c r="AX1792" s="23">
        <f t="shared" si="5354"/>
        <v>0</v>
      </c>
      <c r="AY1792" s="23">
        <f t="shared" si="5354"/>
        <v>0</v>
      </c>
      <c r="AZ1792" s="23">
        <f t="shared" si="5354"/>
        <v>0</v>
      </c>
      <c r="BA1792" s="24">
        <f t="shared" si="5354"/>
        <v>0</v>
      </c>
    </row>
    <row r="1793" spans="1:53" hidden="1" x14ac:dyDescent="0.25">
      <c r="A1793" s="9">
        <v>7</v>
      </c>
      <c r="C1793" s="1" t="s">
        <v>799</v>
      </c>
      <c r="D1793" s="1" t="s">
        <v>42</v>
      </c>
      <c r="E1793" s="1" t="s">
        <v>187</v>
      </c>
      <c r="F1793" s="1" t="s">
        <v>188</v>
      </c>
      <c r="G1793" s="1" t="s">
        <v>68</v>
      </c>
      <c r="H1793" s="1" t="s">
        <v>136</v>
      </c>
      <c r="I1793" s="1" t="s">
        <v>47</v>
      </c>
      <c r="J1793" s="1" t="s">
        <v>356</v>
      </c>
      <c r="L1793" s="1"/>
      <c r="P1793" s="1">
        <v>0.86</v>
      </c>
      <c r="Q1793" s="1">
        <v>0</v>
      </c>
      <c r="R1793" s="1">
        <v>0</v>
      </c>
      <c r="S1793" s="1">
        <v>0</v>
      </c>
      <c r="T1793" s="1">
        <v>0</v>
      </c>
      <c r="Y1793" s="36"/>
      <c r="AL1793" s="37"/>
      <c r="AM1793" s="37"/>
      <c r="AN1793" s="13" t="s">
        <v>5</v>
      </c>
      <c r="AO1793" s="22"/>
      <c r="AP1793" s="22">
        <v>2000</v>
      </c>
      <c r="AQ1793" s="22"/>
      <c r="AR1793" s="22"/>
      <c r="AS1793" s="22"/>
      <c r="AT1793" s="22"/>
      <c r="AU1793" s="22"/>
      <c r="AV1793" s="22"/>
      <c r="AW1793" s="22"/>
      <c r="AX1793" s="22"/>
      <c r="AY1793" s="22"/>
      <c r="AZ1793" s="22"/>
      <c r="BA1793" s="25"/>
    </row>
    <row r="1794" spans="1:53" hidden="1" x14ac:dyDescent="0.25">
      <c r="A1794" s="9">
        <v>8</v>
      </c>
      <c r="C1794" s="1" t="s">
        <v>799</v>
      </c>
      <c r="D1794" s="1" t="s">
        <v>42</v>
      </c>
      <c r="E1794" s="1" t="s">
        <v>187</v>
      </c>
      <c r="F1794" s="1" t="s">
        <v>188</v>
      </c>
      <c r="G1794" s="1" t="s">
        <v>68</v>
      </c>
      <c r="H1794" s="1" t="s">
        <v>136</v>
      </c>
      <c r="I1794" s="1" t="s">
        <v>47</v>
      </c>
      <c r="J1794" s="1" t="s">
        <v>356</v>
      </c>
      <c r="L1794" s="1"/>
      <c r="P1794" s="1">
        <v>0.86</v>
      </c>
      <c r="Q1794" s="1">
        <v>0</v>
      </c>
      <c r="R1794" s="1">
        <v>0</v>
      </c>
      <c r="S1794" s="1">
        <v>0</v>
      </c>
      <c r="T1794" s="1">
        <v>0</v>
      </c>
      <c r="Y1794" s="36"/>
      <c r="AL1794" s="37"/>
      <c r="AM1794" s="37"/>
      <c r="AN1794" s="12" t="s">
        <v>6</v>
      </c>
      <c r="AO1794" s="23"/>
      <c r="AP1794" s="23"/>
      <c r="AQ1794" s="23"/>
      <c r="AR1794" s="23"/>
      <c r="AS1794" s="23"/>
      <c r="AT1794" s="23"/>
      <c r="AU1794" s="23"/>
      <c r="AV1794" s="23"/>
      <c r="AW1794" s="23"/>
      <c r="AX1794" s="23"/>
      <c r="AY1794" s="23"/>
      <c r="AZ1794" s="23"/>
      <c r="BA1794" s="24"/>
    </row>
    <row r="1795" spans="1:53" ht="14.4" hidden="1" thickBot="1" x14ac:dyDescent="0.3">
      <c r="A1795" s="11">
        <v>9</v>
      </c>
      <c r="C1795" s="1" t="s">
        <v>799</v>
      </c>
      <c r="D1795" s="1" t="s">
        <v>42</v>
      </c>
      <c r="E1795" s="1" t="s">
        <v>187</v>
      </c>
      <c r="F1795" s="1" t="s">
        <v>188</v>
      </c>
      <c r="G1795" s="1" t="s">
        <v>68</v>
      </c>
      <c r="H1795" s="1" t="s">
        <v>136</v>
      </c>
      <c r="I1795" s="1" t="s">
        <v>47</v>
      </c>
      <c r="J1795" s="1" t="s">
        <v>356</v>
      </c>
      <c r="L1795" s="1"/>
      <c r="P1795" s="1">
        <v>0.86</v>
      </c>
      <c r="Q1795" s="1">
        <v>0</v>
      </c>
      <c r="R1795" s="1">
        <v>0</v>
      </c>
      <c r="S1795" s="1">
        <v>0</v>
      </c>
      <c r="T1795" s="1">
        <v>0</v>
      </c>
      <c r="Y1795" s="36"/>
      <c r="AL1795" s="37"/>
      <c r="AM1795" s="37"/>
      <c r="AN1795" s="27" t="s">
        <v>7</v>
      </c>
      <c r="AO1795" s="28"/>
      <c r="AP1795" s="28"/>
      <c r="AQ1795" s="28"/>
      <c r="AR1795" s="28"/>
      <c r="AS1795" s="28"/>
      <c r="AT1795" s="28"/>
      <c r="AU1795" s="28"/>
      <c r="AV1795" s="28"/>
      <c r="AW1795" s="28"/>
      <c r="AX1795" s="28"/>
      <c r="AY1795" s="28"/>
      <c r="AZ1795" s="28"/>
      <c r="BA1795" s="29"/>
    </row>
    <row r="1796" spans="1:53" ht="15" hidden="1" thickTop="1" thickBot="1" x14ac:dyDescent="0.3">
      <c r="A1796" s="6">
        <v>1</v>
      </c>
      <c r="B1796" s="14">
        <v>200</v>
      </c>
      <c r="C1796" s="7" t="s">
        <v>807</v>
      </c>
      <c r="D1796" s="7" t="s">
        <v>42</v>
      </c>
      <c r="E1796" s="7" t="s">
        <v>187</v>
      </c>
      <c r="F1796" s="7" t="s">
        <v>188</v>
      </c>
      <c r="G1796" s="7" t="s">
        <v>45</v>
      </c>
      <c r="H1796" s="7" t="s">
        <v>136</v>
      </c>
      <c r="I1796" s="7" t="s">
        <v>47</v>
      </c>
      <c r="J1796" s="7" t="s">
        <v>356</v>
      </c>
      <c r="K1796" s="7" t="s">
        <v>808</v>
      </c>
      <c r="L1796" s="31" t="s">
        <v>809</v>
      </c>
      <c r="M1796" s="7" t="s">
        <v>810</v>
      </c>
      <c r="N1796" s="7">
        <v>0.70799999999999996</v>
      </c>
      <c r="O1796" s="7">
        <v>0.73</v>
      </c>
      <c r="P1796" s="7">
        <v>0.73</v>
      </c>
      <c r="Q1796" s="7"/>
      <c r="R1796" s="7"/>
      <c r="S1796" s="7"/>
      <c r="T1796" s="7"/>
      <c r="U1796" s="7"/>
      <c r="V1796" s="8" t="s">
        <v>110</v>
      </c>
      <c r="W1796" s="8">
        <v>11.924365219498844</v>
      </c>
      <c r="X1796" s="38">
        <v>0</v>
      </c>
      <c r="Y1796" s="42">
        <f t="shared" ref="Y1796" ca="1" si="5355">$L$3+AL1796</f>
        <v>42068</v>
      </c>
      <c r="Z1796" s="1" t="s">
        <v>139</v>
      </c>
      <c r="AA1796" s="1" t="s">
        <v>811</v>
      </c>
      <c r="AB1796" s="1" t="s">
        <v>812</v>
      </c>
      <c r="AL1796" s="2">
        <v>8</v>
      </c>
      <c r="AM1796" s="4">
        <v>1</v>
      </c>
      <c r="AN1796" s="39" t="s">
        <v>0</v>
      </c>
      <c r="AO1796" s="43"/>
      <c r="AP1796" s="43">
        <f t="shared" ref="AP1796:BA1796" si="5356">IF(AQ1801+AP1800+AP1802-AO1797&lt;0,0,MAX((AQ1801+AP1800+AP1802-AO1797),$AM1805))</f>
        <v>0</v>
      </c>
      <c r="AQ1796" s="43">
        <f t="shared" si="5356"/>
        <v>0</v>
      </c>
      <c r="AR1796" s="43">
        <f t="shared" si="5356"/>
        <v>0</v>
      </c>
      <c r="AS1796" s="43">
        <f t="shared" si="5356"/>
        <v>0</v>
      </c>
      <c r="AT1796" s="43">
        <f t="shared" si="5356"/>
        <v>0</v>
      </c>
      <c r="AU1796" s="43">
        <f t="shared" si="5356"/>
        <v>0</v>
      </c>
      <c r="AV1796" s="43">
        <f t="shared" si="5356"/>
        <v>0</v>
      </c>
      <c r="AW1796" s="43">
        <f t="shared" si="5356"/>
        <v>0</v>
      </c>
      <c r="AX1796" s="43">
        <f t="shared" si="5356"/>
        <v>0</v>
      </c>
      <c r="AY1796" s="43">
        <f t="shared" si="5356"/>
        <v>0</v>
      </c>
      <c r="AZ1796" s="43">
        <f t="shared" si="5356"/>
        <v>0</v>
      </c>
      <c r="BA1796" s="26">
        <f t="shared" si="5356"/>
        <v>0</v>
      </c>
    </row>
    <row r="1797" spans="1:53" x14ac:dyDescent="0.25">
      <c r="A1797" s="9">
        <v>2</v>
      </c>
      <c r="C1797" s="1" t="s">
        <v>807</v>
      </c>
      <c r="D1797" s="1" t="s">
        <v>42</v>
      </c>
      <c r="E1797" s="1" t="s">
        <v>187</v>
      </c>
      <c r="F1797" s="1" t="s">
        <v>188</v>
      </c>
      <c r="G1797" s="1" t="s">
        <v>45</v>
      </c>
      <c r="H1797" s="1" t="s">
        <v>136</v>
      </c>
      <c r="I1797" s="1" t="s">
        <v>47</v>
      </c>
      <c r="J1797" s="1" t="s">
        <v>356</v>
      </c>
      <c r="N1797" s="1">
        <v>0.70799999999999996</v>
      </c>
      <c r="O1797" s="1">
        <v>0.73</v>
      </c>
      <c r="P1797" s="1">
        <v>0.73</v>
      </c>
      <c r="Y1797" s="36"/>
      <c r="AL1797" s="37"/>
      <c r="AM1797" s="37"/>
      <c r="AN1797" s="12" t="s">
        <v>1</v>
      </c>
      <c r="AO1797" s="44">
        <v>50000</v>
      </c>
      <c r="AP1797" s="44">
        <f t="shared" ref="AP1797" si="5357">AO1797+AP1796-AP1802-AP1800</f>
        <v>43671.811999999998</v>
      </c>
      <c r="AQ1797" s="44">
        <f t="shared" ref="AQ1797" si="5358">AP1797+AQ1796-AQ1802-AQ1800</f>
        <v>38865.612000000001</v>
      </c>
      <c r="AR1797" s="44">
        <f t="shared" ref="AR1797" si="5359">AQ1797+AR1796-AR1802-AR1800</f>
        <v>30657.012000000002</v>
      </c>
      <c r="AS1797" s="44">
        <f t="shared" ref="AS1797" si="5360">AR1797+AS1796-AS1802-AS1800</f>
        <v>24359.350000000002</v>
      </c>
      <c r="AT1797" s="44">
        <f t="shared" ref="AT1797" si="5361">AS1797+AT1796-AT1802-AT1800</f>
        <v>24359.350000000002</v>
      </c>
      <c r="AU1797" s="44">
        <f t="shared" ref="AU1797" si="5362">AT1797+AU1796-AU1802-AU1800</f>
        <v>24359.350000000002</v>
      </c>
      <c r="AV1797" s="44">
        <f t="shared" ref="AV1797" si="5363">AU1797+AV1796-AV1802-AV1800</f>
        <v>24359.350000000002</v>
      </c>
      <c r="AW1797" s="44">
        <f t="shared" ref="AW1797" si="5364">AV1797+AW1796-AW1802-AW1800</f>
        <v>24359.350000000002</v>
      </c>
      <c r="AX1797" s="44">
        <f t="shared" ref="AX1797" si="5365">AW1797+AX1796-AX1802-AX1800</f>
        <v>24359.350000000002</v>
      </c>
      <c r="AY1797" s="44">
        <f t="shared" ref="AY1797" si="5366">AX1797+AY1796-AY1802-AY1800</f>
        <v>24359.350000000002</v>
      </c>
      <c r="AZ1797" s="44">
        <f t="shared" ref="AZ1797" si="5367">AY1797+AZ1796-AZ1802-AZ1800</f>
        <v>24359.350000000002</v>
      </c>
      <c r="BA1797" s="23">
        <f t="shared" ref="BA1797" si="5368">AZ1797+BA1796-BA1802-BA1800</f>
        <v>24359.350000000002</v>
      </c>
    </row>
    <row r="1798" spans="1:53" hidden="1" x14ac:dyDescent="0.25">
      <c r="A1798" s="9">
        <v>3</v>
      </c>
      <c r="C1798" s="1" t="s">
        <v>807</v>
      </c>
      <c r="D1798" s="1" t="s">
        <v>42</v>
      </c>
      <c r="E1798" s="1" t="s">
        <v>187</v>
      </c>
      <c r="F1798" s="1" t="s">
        <v>188</v>
      </c>
      <c r="G1798" s="1" t="s">
        <v>45</v>
      </c>
      <c r="H1798" s="1" t="s">
        <v>136</v>
      </c>
      <c r="I1798" s="1" t="s">
        <v>47</v>
      </c>
      <c r="J1798" s="1" t="s">
        <v>356</v>
      </c>
      <c r="N1798" s="1">
        <v>0.70799999999999996</v>
      </c>
      <c r="O1798" s="1">
        <v>0.73</v>
      </c>
      <c r="P1798" s="1">
        <v>0.73</v>
      </c>
      <c r="Y1798" s="36"/>
      <c r="AL1798" s="37"/>
      <c r="AM1798" s="37"/>
      <c r="AN1798" s="13" t="s">
        <v>3</v>
      </c>
      <c r="AO1798" s="45"/>
      <c r="AP1798" s="45">
        <f t="shared" ref="AP1798" si="5369">(AP1797/AQ1800)*30</f>
        <v>272.59672090216804</v>
      </c>
      <c r="AQ1798" s="45">
        <f t="shared" ref="AQ1798" si="5370">(AQ1797/AR1800)*30</f>
        <v>142.04229223010012</v>
      </c>
      <c r="AR1798" s="45">
        <f t="shared" ref="AR1798" si="5371">(AR1797/AS1800)*30</f>
        <v>146.03996848354197</v>
      </c>
      <c r="AS1798" s="45" t="e">
        <f t="shared" ref="AS1798" si="5372">(AS1797/AT1800)*30</f>
        <v>#DIV/0!</v>
      </c>
      <c r="AT1798" s="45" t="e">
        <f t="shared" ref="AT1798" si="5373">(AT1797/AU1800)*30</f>
        <v>#DIV/0!</v>
      </c>
      <c r="AU1798" s="45" t="e">
        <f t="shared" ref="AU1798" si="5374">(AU1797/AV1800)*30</f>
        <v>#DIV/0!</v>
      </c>
      <c r="AV1798" s="45" t="e">
        <f t="shared" ref="AV1798" si="5375">(AV1797/AW1800)*30</f>
        <v>#DIV/0!</v>
      </c>
      <c r="AW1798" s="45" t="e">
        <f t="shared" ref="AW1798" si="5376">(AW1797/AX1800)*30</f>
        <v>#DIV/0!</v>
      </c>
      <c r="AX1798" s="45" t="e">
        <f t="shared" ref="AX1798" si="5377">(AX1797/AY1800)*30</f>
        <v>#DIV/0!</v>
      </c>
      <c r="AY1798" s="45" t="e">
        <f t="shared" ref="AY1798" si="5378">(AY1797/AZ1800)*30</f>
        <v>#DIV/0!</v>
      </c>
      <c r="AZ1798" s="45" t="e">
        <f t="shared" ref="AZ1798" si="5379">(AZ1797/BA1800)*30</f>
        <v>#DIV/0!</v>
      </c>
      <c r="BA1798" s="25" t="e">
        <f t="shared" ref="BA1798" si="5380">(BA1797/BB1800)*30</f>
        <v>#DIV/0!</v>
      </c>
    </row>
    <row r="1799" spans="1:53" hidden="1" x14ac:dyDescent="0.25">
      <c r="A1799" s="9">
        <v>4</v>
      </c>
      <c r="C1799" s="1" t="s">
        <v>807</v>
      </c>
      <c r="D1799" s="1" t="s">
        <v>42</v>
      </c>
      <c r="E1799" s="1" t="s">
        <v>187</v>
      </c>
      <c r="F1799" s="1" t="s">
        <v>188</v>
      </c>
      <c r="G1799" s="1" t="s">
        <v>45</v>
      </c>
      <c r="H1799" s="1" t="s">
        <v>136</v>
      </c>
      <c r="I1799" s="1" t="s">
        <v>47</v>
      </c>
      <c r="J1799" s="1" t="s">
        <v>356</v>
      </c>
      <c r="N1799" s="1">
        <v>0.70799999999999996</v>
      </c>
      <c r="O1799" s="1">
        <v>0.73</v>
      </c>
      <c r="P1799" s="1">
        <v>0.73</v>
      </c>
      <c r="Y1799" s="36"/>
      <c r="AL1799" s="37"/>
      <c r="AM1799" s="37"/>
      <c r="AN1799" s="12" t="s">
        <v>944</v>
      </c>
      <c r="AO1799" s="44"/>
      <c r="AP1799" s="44"/>
      <c r="AQ1799" s="44"/>
      <c r="AR1799" s="44"/>
      <c r="AS1799" s="44"/>
      <c r="AT1799" s="44"/>
      <c r="AU1799" s="44"/>
      <c r="AV1799" s="44"/>
      <c r="AW1799" s="44"/>
      <c r="AX1799" s="44"/>
      <c r="AY1799" s="44"/>
      <c r="AZ1799" s="44"/>
      <c r="BA1799" s="24"/>
    </row>
    <row r="1800" spans="1:53" hidden="1" x14ac:dyDescent="0.25">
      <c r="A1800" s="9">
        <v>5</v>
      </c>
      <c r="C1800" s="1" t="s">
        <v>807</v>
      </c>
      <c r="D1800" s="1" t="s">
        <v>42</v>
      </c>
      <c r="E1800" s="1" t="s">
        <v>187</v>
      </c>
      <c r="F1800" s="1" t="s">
        <v>188</v>
      </c>
      <c r="G1800" s="1" t="s">
        <v>45</v>
      </c>
      <c r="H1800" s="1" t="s">
        <v>136</v>
      </c>
      <c r="I1800" s="1" t="s">
        <v>47</v>
      </c>
      <c r="J1800" s="1" t="s">
        <v>356</v>
      </c>
      <c r="N1800" s="1">
        <v>0.70799999999999996</v>
      </c>
      <c r="O1800" s="1">
        <v>0.73</v>
      </c>
      <c r="P1800" s="1">
        <v>0.73</v>
      </c>
      <c r="Y1800" s="36"/>
      <c r="AL1800" s="37"/>
      <c r="AM1800" s="37"/>
      <c r="AN1800" s="13" t="s">
        <v>2</v>
      </c>
      <c r="AO1800" s="22"/>
      <c r="AP1800" s="22">
        <f>MPS!P$6*'Purshasing (2)'!$N1796+MPS!P$7*'Purshasing (2)'!$O1796+MPS!P$8*'Purshasing (2)'!$P1796+MPS!P$9*'Purshasing (2)'!$Q1796+MPS!P$10*'Purshasing (2)'!$R1796+MPS!P$11*'Purshasing (2)'!$S1796+MPS!P$12*'Purshasing (2)'!$T1796</f>
        <v>4328.1880000000001</v>
      </c>
      <c r="AQ1800" s="22">
        <f>MPS!Q$6*'Purshasing (2)'!$N1796+MPS!Q$7*'Purshasing (2)'!$O1796+MPS!Q$8*'Purshasing (2)'!$P1796+MPS!Q$9*'Purshasing (2)'!$Q1796+MPS!Q$10*'Purshasing (2)'!$R1796+MPS!Q$11*'Purshasing (2)'!$S1796+MPS!Q$12*'Purshasing (2)'!$T1796</f>
        <v>4806.2</v>
      </c>
      <c r="AR1800" s="22">
        <f>MPS!R$6*'Purshasing (2)'!$N1796+MPS!R$7*'Purshasing (2)'!$O1796+MPS!R$8*'Purshasing (2)'!$P1796+MPS!R$9*'Purshasing (2)'!$Q1796+MPS!R$10*'Purshasing (2)'!$R1796+MPS!R$11*'Purshasing (2)'!$S1796+MPS!R$12*'Purshasing (2)'!$T1796</f>
        <v>8208.6</v>
      </c>
      <c r="AS1800" s="22">
        <f>MPS!S$6*'Purshasing (2)'!$N1796+MPS!S$7*'Purshasing (2)'!$O1796+MPS!S$8*'Purshasing (2)'!$P1796+MPS!S$9*'Purshasing (2)'!$Q1796+MPS!S$10*'Purshasing (2)'!$R1796+MPS!S$11*'Purshasing (2)'!$S1796+MPS!S$12*'Purshasing (2)'!$T1796</f>
        <v>6297.6620000000003</v>
      </c>
      <c r="AT1800" s="22">
        <f>MPS!T$6*'Purshasing (2)'!$N1796+MPS!T$7*'Purshasing (2)'!$O1796+MPS!T$8*'Purshasing (2)'!$P1796+MPS!T$9*'Purshasing (2)'!$Q1796+MPS!T$10*'Purshasing (2)'!$R1796+MPS!T$11*'Purshasing (2)'!$S1796+MPS!T$12*'Purshasing (2)'!$T1796</f>
        <v>0</v>
      </c>
      <c r="AU1800" s="22">
        <f>MPS!U$6*'Purshasing (2)'!$N1796+MPS!U$7*'Purshasing (2)'!$O1796+MPS!U$8*'Purshasing (2)'!$P1796+MPS!U$9*'Purshasing (2)'!$Q1796+MPS!U$10*'Purshasing (2)'!$R1796+MPS!U$11*'Purshasing (2)'!$S1796+MPS!U$12*'Purshasing (2)'!$T1796</f>
        <v>0</v>
      </c>
      <c r="AV1800" s="22">
        <f>MPS!V$6*'Purshasing (2)'!$N1796+MPS!V$7*'Purshasing (2)'!$O1796+MPS!V$8*'Purshasing (2)'!$P1796+MPS!V$9*'Purshasing (2)'!$Q1796+MPS!V$10*'Purshasing (2)'!$R1796+MPS!V$11*'Purshasing (2)'!$S1796+MPS!V$12*'Purshasing (2)'!$T1796</f>
        <v>0</v>
      </c>
      <c r="AW1800" s="22">
        <f>MPS!W$6*'Purshasing (2)'!$N1796+MPS!W$7*'Purshasing (2)'!$O1796+MPS!W$8*'Purshasing (2)'!$P1796+MPS!W$9*'Purshasing (2)'!$Q1796+MPS!W$10*'Purshasing (2)'!$R1796+MPS!W$11*'Purshasing (2)'!$S1796+MPS!W$12*'Purshasing (2)'!$T1796</f>
        <v>0</v>
      </c>
      <c r="AX1800" s="22">
        <f>MPS!X$6*'Purshasing (2)'!$N1796+MPS!X$7*'Purshasing (2)'!$O1796+MPS!X$8*'Purshasing (2)'!$P1796+MPS!X$9*'Purshasing (2)'!$Q1796+MPS!X$10*'Purshasing (2)'!$R1796+MPS!X$11*'Purshasing (2)'!$S1796+MPS!X$12*'Purshasing (2)'!$T1796</f>
        <v>0</v>
      </c>
      <c r="AY1800" s="22">
        <f>MPS!Y$6*'Purshasing (2)'!$N1796+MPS!Y$7*'Purshasing (2)'!$O1796+MPS!Y$8*'Purshasing (2)'!$P1796+MPS!Y$9*'Purshasing (2)'!$Q1796+MPS!Y$10*'Purshasing (2)'!$R1796+MPS!Y$11*'Purshasing (2)'!$S1796+MPS!Y$12*'Purshasing (2)'!$T1796</f>
        <v>0</v>
      </c>
      <c r="AZ1800" s="22">
        <f>MPS!Z$6*'Purshasing (2)'!$N1796+MPS!Z$7*'Purshasing (2)'!$O1796+MPS!Z$8*'Purshasing (2)'!$P1796+MPS!Z$9*'Purshasing (2)'!$Q1796+MPS!Z$10*'Purshasing (2)'!$R1796+MPS!Z$11*'Purshasing (2)'!$S1796+MPS!Z$12*'Purshasing (2)'!$T1796</f>
        <v>0</v>
      </c>
      <c r="BA1800" s="25">
        <f>MPS!AA$6*'Purshasing (2)'!$N1796+MPS!AA$7*'Purshasing (2)'!$O1796+MPS!AA$8*'Purshasing (2)'!$P1796+MPS!AA$9*'Purshasing (2)'!$Q1796+MPS!AA$10*'Purshasing (2)'!$R1796+MPS!AA$11*'Purshasing (2)'!$S1796+MPS!AA$12*'Purshasing (2)'!$T1796</f>
        <v>0</v>
      </c>
    </row>
    <row r="1801" spans="1:53" hidden="1" x14ac:dyDescent="0.25">
      <c r="A1801" s="9">
        <v>6</v>
      </c>
      <c r="C1801" s="1" t="s">
        <v>807</v>
      </c>
      <c r="D1801" s="1" t="s">
        <v>42</v>
      </c>
      <c r="E1801" s="1" t="s">
        <v>187</v>
      </c>
      <c r="F1801" s="1" t="s">
        <v>188</v>
      </c>
      <c r="G1801" s="1" t="s">
        <v>45</v>
      </c>
      <c r="H1801" s="1" t="s">
        <v>136</v>
      </c>
      <c r="I1801" s="1" t="s">
        <v>47</v>
      </c>
      <c r="J1801" s="1" t="s">
        <v>356</v>
      </c>
      <c r="L1801" s="1"/>
      <c r="N1801" s="1">
        <v>0.70799999999999996</v>
      </c>
      <c r="O1801" s="1">
        <v>0.73</v>
      </c>
      <c r="P1801" s="1">
        <v>0.73</v>
      </c>
      <c r="Y1801" s="36"/>
      <c r="AL1801" s="37"/>
      <c r="AM1801" s="37"/>
      <c r="AN1801" s="12" t="s">
        <v>4</v>
      </c>
      <c r="AO1801" s="23"/>
      <c r="AP1801" s="23">
        <f t="shared" ref="AP1801:BA1801" si="5381">(AQ1800/30)*$X1796</f>
        <v>0</v>
      </c>
      <c r="AQ1801" s="23">
        <f t="shared" si="5381"/>
        <v>0</v>
      </c>
      <c r="AR1801" s="23">
        <f t="shared" si="5381"/>
        <v>0</v>
      </c>
      <c r="AS1801" s="23">
        <f t="shared" si="5381"/>
        <v>0</v>
      </c>
      <c r="AT1801" s="23">
        <f t="shared" si="5381"/>
        <v>0</v>
      </c>
      <c r="AU1801" s="23">
        <f t="shared" si="5381"/>
        <v>0</v>
      </c>
      <c r="AV1801" s="23">
        <f t="shared" si="5381"/>
        <v>0</v>
      </c>
      <c r="AW1801" s="23">
        <f t="shared" si="5381"/>
        <v>0</v>
      </c>
      <c r="AX1801" s="23">
        <f t="shared" si="5381"/>
        <v>0</v>
      </c>
      <c r="AY1801" s="23">
        <f t="shared" si="5381"/>
        <v>0</v>
      </c>
      <c r="AZ1801" s="23">
        <f t="shared" si="5381"/>
        <v>0</v>
      </c>
      <c r="BA1801" s="24">
        <f t="shared" si="5381"/>
        <v>0</v>
      </c>
    </row>
    <row r="1802" spans="1:53" hidden="1" x14ac:dyDescent="0.25">
      <c r="A1802" s="9">
        <v>7</v>
      </c>
      <c r="C1802" s="1" t="s">
        <v>807</v>
      </c>
      <c r="D1802" s="1" t="s">
        <v>42</v>
      </c>
      <c r="E1802" s="1" t="s">
        <v>187</v>
      </c>
      <c r="F1802" s="1" t="s">
        <v>188</v>
      </c>
      <c r="G1802" s="1" t="s">
        <v>45</v>
      </c>
      <c r="H1802" s="1" t="s">
        <v>136</v>
      </c>
      <c r="I1802" s="1" t="s">
        <v>47</v>
      </c>
      <c r="J1802" s="1" t="s">
        <v>356</v>
      </c>
      <c r="L1802" s="1"/>
      <c r="N1802" s="1">
        <v>0.70799999999999996</v>
      </c>
      <c r="O1802" s="1">
        <v>0.73</v>
      </c>
      <c r="P1802" s="1">
        <v>0.73</v>
      </c>
      <c r="Y1802" s="36"/>
      <c r="AL1802" s="37"/>
      <c r="AM1802" s="37"/>
      <c r="AN1802" s="13" t="s">
        <v>5</v>
      </c>
      <c r="AO1802" s="22"/>
      <c r="AP1802" s="22">
        <v>2000</v>
      </c>
      <c r="AQ1802" s="22"/>
      <c r="AR1802" s="22"/>
      <c r="AS1802" s="22"/>
      <c r="AT1802" s="22"/>
      <c r="AU1802" s="22"/>
      <c r="AV1802" s="22"/>
      <c r="AW1802" s="22"/>
      <c r="AX1802" s="22"/>
      <c r="AY1802" s="22"/>
      <c r="AZ1802" s="22"/>
      <c r="BA1802" s="25"/>
    </row>
    <row r="1803" spans="1:53" hidden="1" x14ac:dyDescent="0.25">
      <c r="A1803" s="9">
        <v>8</v>
      </c>
      <c r="C1803" s="1" t="s">
        <v>807</v>
      </c>
      <c r="D1803" s="1" t="s">
        <v>42</v>
      </c>
      <c r="E1803" s="1" t="s">
        <v>187</v>
      </c>
      <c r="F1803" s="1" t="s">
        <v>188</v>
      </c>
      <c r="G1803" s="1" t="s">
        <v>45</v>
      </c>
      <c r="H1803" s="1" t="s">
        <v>136</v>
      </c>
      <c r="I1803" s="1" t="s">
        <v>47</v>
      </c>
      <c r="J1803" s="1" t="s">
        <v>356</v>
      </c>
      <c r="L1803" s="1"/>
      <c r="N1803" s="1">
        <v>0.70799999999999996</v>
      </c>
      <c r="O1803" s="1">
        <v>0.73</v>
      </c>
      <c r="P1803" s="1">
        <v>0.73</v>
      </c>
      <c r="Y1803" s="36"/>
      <c r="AL1803" s="37"/>
      <c r="AM1803" s="37"/>
      <c r="AN1803" s="12" t="s">
        <v>6</v>
      </c>
      <c r="AO1803" s="23"/>
      <c r="AP1803" s="23"/>
      <c r="AQ1803" s="23"/>
      <c r="AR1803" s="23"/>
      <c r="AS1803" s="23"/>
      <c r="AT1803" s="23"/>
      <c r="AU1803" s="23"/>
      <c r="AV1803" s="23"/>
      <c r="AW1803" s="23"/>
      <c r="AX1803" s="23"/>
      <c r="AY1803" s="23"/>
      <c r="AZ1803" s="23"/>
      <c r="BA1803" s="24"/>
    </row>
    <row r="1804" spans="1:53" ht="14.4" hidden="1" thickBot="1" x14ac:dyDescent="0.3">
      <c r="A1804" s="11">
        <v>9</v>
      </c>
      <c r="C1804" s="1" t="s">
        <v>807</v>
      </c>
      <c r="D1804" s="1" t="s">
        <v>42</v>
      </c>
      <c r="E1804" s="1" t="s">
        <v>187</v>
      </c>
      <c r="F1804" s="1" t="s">
        <v>188</v>
      </c>
      <c r="G1804" s="1" t="s">
        <v>45</v>
      </c>
      <c r="H1804" s="1" t="s">
        <v>136</v>
      </c>
      <c r="I1804" s="1" t="s">
        <v>47</v>
      </c>
      <c r="J1804" s="1" t="s">
        <v>356</v>
      </c>
      <c r="L1804" s="1"/>
      <c r="N1804" s="1">
        <v>0.70799999999999996</v>
      </c>
      <c r="O1804" s="1">
        <v>0.73</v>
      </c>
      <c r="P1804" s="1">
        <v>0.73</v>
      </c>
      <c r="Y1804" s="36"/>
      <c r="AL1804" s="37"/>
      <c r="AM1804" s="37"/>
      <c r="AN1804" s="27" t="s">
        <v>7</v>
      </c>
      <c r="AO1804" s="28"/>
      <c r="AP1804" s="28"/>
      <c r="AQ1804" s="28"/>
      <c r="AR1804" s="28"/>
      <c r="AS1804" s="28"/>
      <c r="AT1804" s="28"/>
      <c r="AU1804" s="28"/>
      <c r="AV1804" s="28"/>
      <c r="AW1804" s="28"/>
      <c r="AX1804" s="28"/>
      <c r="AY1804" s="28"/>
      <c r="AZ1804" s="28"/>
      <c r="BA1804" s="29"/>
    </row>
    <row r="1805" spans="1:53" ht="15" hidden="1" thickTop="1" thickBot="1" x14ac:dyDescent="0.3">
      <c r="A1805" s="6">
        <v>1</v>
      </c>
      <c r="B1805" s="14">
        <v>201</v>
      </c>
      <c r="C1805" s="7" t="s">
        <v>807</v>
      </c>
      <c r="D1805" s="7" t="s">
        <v>42</v>
      </c>
      <c r="E1805" s="7" t="s">
        <v>187</v>
      </c>
      <c r="F1805" s="7" t="s">
        <v>188</v>
      </c>
      <c r="G1805" s="7" t="s">
        <v>68</v>
      </c>
      <c r="H1805" s="7" t="s">
        <v>136</v>
      </c>
      <c r="I1805" s="7" t="s">
        <v>47</v>
      </c>
      <c r="J1805" s="7" t="s">
        <v>356</v>
      </c>
      <c r="K1805" s="7" t="s">
        <v>813</v>
      </c>
      <c r="L1805" s="31" t="s">
        <v>814</v>
      </c>
      <c r="M1805" s="7" t="s">
        <v>815</v>
      </c>
      <c r="N1805" s="7">
        <v>2.86E-2</v>
      </c>
      <c r="O1805" s="7">
        <v>3.3000000000000002E-2</v>
      </c>
      <c r="P1805" s="7">
        <v>3.3000000000000002E-2</v>
      </c>
      <c r="Q1805" s="7"/>
      <c r="R1805" s="7"/>
      <c r="S1805" s="7"/>
      <c r="T1805" s="7"/>
      <c r="U1805" s="7"/>
      <c r="V1805" s="8" t="s">
        <v>110</v>
      </c>
      <c r="W1805" s="8">
        <v>6.2500000000022622</v>
      </c>
      <c r="X1805" s="38">
        <v>0</v>
      </c>
      <c r="Y1805" s="42">
        <f t="shared" ref="Y1805" ca="1" si="5382">$L$3+AL1805</f>
        <v>42068</v>
      </c>
      <c r="Z1805" s="1" t="s">
        <v>139</v>
      </c>
      <c r="AA1805" s="1" t="s">
        <v>579</v>
      </c>
      <c r="AB1805" s="1">
        <v>0</v>
      </c>
      <c r="AL1805" s="2">
        <v>8</v>
      </c>
      <c r="AM1805" s="4">
        <v>1</v>
      </c>
      <c r="AN1805" s="39" t="s">
        <v>0</v>
      </c>
      <c r="AO1805" s="43"/>
      <c r="AP1805" s="43">
        <f t="shared" ref="AP1805:BA1805" si="5383">IF(AQ1810+AP1809+AP1811-AO1806&lt;0,0,MAX((AQ1810+AP1809+AP1811-AO1806),$AM1814))</f>
        <v>0</v>
      </c>
      <c r="AQ1805" s="43">
        <f t="shared" si="5383"/>
        <v>0</v>
      </c>
      <c r="AR1805" s="43">
        <f t="shared" si="5383"/>
        <v>0</v>
      </c>
      <c r="AS1805" s="43">
        <f t="shared" si="5383"/>
        <v>0</v>
      </c>
      <c r="AT1805" s="43">
        <f t="shared" si="5383"/>
        <v>0</v>
      </c>
      <c r="AU1805" s="43">
        <f t="shared" si="5383"/>
        <v>0</v>
      </c>
      <c r="AV1805" s="43">
        <f t="shared" si="5383"/>
        <v>0</v>
      </c>
      <c r="AW1805" s="43">
        <f t="shared" si="5383"/>
        <v>0</v>
      </c>
      <c r="AX1805" s="43">
        <f t="shared" si="5383"/>
        <v>0</v>
      </c>
      <c r="AY1805" s="43">
        <f t="shared" si="5383"/>
        <v>0</v>
      </c>
      <c r="AZ1805" s="43">
        <f t="shared" si="5383"/>
        <v>0</v>
      </c>
      <c r="BA1805" s="26">
        <f t="shared" si="5383"/>
        <v>0</v>
      </c>
    </row>
    <row r="1806" spans="1:53" x14ac:dyDescent="0.25">
      <c r="A1806" s="9">
        <v>2</v>
      </c>
      <c r="C1806" s="1" t="s">
        <v>807</v>
      </c>
      <c r="D1806" s="1" t="s">
        <v>42</v>
      </c>
      <c r="E1806" s="1" t="s">
        <v>187</v>
      </c>
      <c r="F1806" s="1" t="s">
        <v>188</v>
      </c>
      <c r="G1806" s="1" t="s">
        <v>68</v>
      </c>
      <c r="H1806" s="1" t="s">
        <v>136</v>
      </c>
      <c r="I1806" s="1" t="s">
        <v>47</v>
      </c>
      <c r="J1806" s="1" t="s">
        <v>356</v>
      </c>
      <c r="N1806" s="1">
        <v>2.86E-2</v>
      </c>
      <c r="O1806" s="1">
        <v>3.3000000000000002E-2</v>
      </c>
      <c r="P1806" s="1">
        <v>3.3000000000000002E-2</v>
      </c>
      <c r="Y1806" s="36"/>
      <c r="AL1806" s="37"/>
      <c r="AM1806" s="37"/>
      <c r="AN1806" s="12" t="s">
        <v>1</v>
      </c>
      <c r="AO1806" s="44">
        <v>50000</v>
      </c>
      <c r="AP1806" s="44">
        <f t="shared" ref="AP1806" si="5384">AO1806+AP1805-AP1811-AP1809</f>
        <v>47807.955399999999</v>
      </c>
      <c r="AQ1806" s="44">
        <f t="shared" ref="AQ1806" si="5385">AP1806+AQ1805-AQ1811-AQ1809</f>
        <v>47594.775399999999</v>
      </c>
      <c r="AR1806" s="44">
        <f t="shared" ref="AR1806" si="5386">AQ1806+AR1805-AR1811-AR1809</f>
        <v>47232.215400000001</v>
      </c>
      <c r="AS1806" s="44">
        <f t="shared" ref="AS1806" si="5387">AR1806+AS1805-AS1811-AS1809</f>
        <v>46954.879000000001</v>
      </c>
      <c r="AT1806" s="44">
        <f t="shared" ref="AT1806" si="5388">AS1806+AT1805-AT1811-AT1809</f>
        <v>46954.879000000001</v>
      </c>
      <c r="AU1806" s="44">
        <f t="shared" ref="AU1806" si="5389">AT1806+AU1805-AU1811-AU1809</f>
        <v>46954.879000000001</v>
      </c>
      <c r="AV1806" s="44">
        <f t="shared" ref="AV1806" si="5390">AU1806+AV1805-AV1811-AV1809</f>
        <v>46954.879000000001</v>
      </c>
      <c r="AW1806" s="44">
        <f t="shared" ref="AW1806" si="5391">AV1806+AW1805-AW1811-AW1809</f>
        <v>46954.879000000001</v>
      </c>
      <c r="AX1806" s="44">
        <f t="shared" ref="AX1806" si="5392">AW1806+AX1805-AX1811-AX1809</f>
        <v>46954.879000000001</v>
      </c>
      <c r="AY1806" s="44">
        <f t="shared" ref="AY1806" si="5393">AX1806+AY1805-AY1811-AY1809</f>
        <v>46954.879000000001</v>
      </c>
      <c r="AZ1806" s="44">
        <f t="shared" ref="AZ1806" si="5394">AY1806+AZ1805-AZ1811-AZ1809</f>
        <v>46954.879000000001</v>
      </c>
      <c r="BA1806" s="23">
        <f t="shared" ref="BA1806" si="5395">AZ1806+BA1805-BA1811-BA1809</f>
        <v>46954.879000000001</v>
      </c>
    </row>
    <row r="1807" spans="1:53" hidden="1" x14ac:dyDescent="0.25">
      <c r="A1807" s="9">
        <v>3</v>
      </c>
      <c r="C1807" s="1" t="s">
        <v>807</v>
      </c>
      <c r="D1807" s="1" t="s">
        <v>42</v>
      </c>
      <c r="E1807" s="1" t="s">
        <v>187</v>
      </c>
      <c r="F1807" s="1" t="s">
        <v>188</v>
      </c>
      <c r="G1807" s="1" t="s">
        <v>68</v>
      </c>
      <c r="H1807" s="1" t="s">
        <v>136</v>
      </c>
      <c r="I1807" s="1" t="s">
        <v>47</v>
      </c>
      <c r="J1807" s="1" t="s">
        <v>356</v>
      </c>
      <c r="N1807" s="1">
        <v>2.86E-2</v>
      </c>
      <c r="O1807" s="1">
        <v>3.3000000000000002E-2</v>
      </c>
      <c r="P1807" s="1">
        <v>3.3000000000000002E-2</v>
      </c>
      <c r="Y1807" s="36"/>
      <c r="AL1807" s="37"/>
      <c r="AM1807" s="37"/>
      <c r="AN1807" s="13" t="s">
        <v>3</v>
      </c>
      <c r="AO1807" s="45"/>
      <c r="AP1807" s="45">
        <f t="shared" ref="AP1807" si="5396">(AP1806/AQ1809)*30</f>
        <v>6727.8293554742468</v>
      </c>
      <c r="AQ1807" s="45">
        <f t="shared" ref="AQ1807" si="5397">(AQ1806/AR1809)*30</f>
        <v>3938.2261198146516</v>
      </c>
      <c r="AR1807" s="45">
        <f t="shared" ref="AR1807" si="5398">(AR1806/AS1809)*30</f>
        <v>5109.197573776828</v>
      </c>
      <c r="AS1807" s="45" t="e">
        <f t="shared" ref="AS1807" si="5399">(AS1806/AT1809)*30</f>
        <v>#DIV/0!</v>
      </c>
      <c r="AT1807" s="45" t="e">
        <f t="shared" ref="AT1807" si="5400">(AT1806/AU1809)*30</f>
        <v>#DIV/0!</v>
      </c>
      <c r="AU1807" s="45" t="e">
        <f t="shared" ref="AU1807" si="5401">(AU1806/AV1809)*30</f>
        <v>#DIV/0!</v>
      </c>
      <c r="AV1807" s="45" t="e">
        <f t="shared" ref="AV1807" si="5402">(AV1806/AW1809)*30</f>
        <v>#DIV/0!</v>
      </c>
      <c r="AW1807" s="45" t="e">
        <f t="shared" ref="AW1807" si="5403">(AW1806/AX1809)*30</f>
        <v>#DIV/0!</v>
      </c>
      <c r="AX1807" s="45" t="e">
        <f t="shared" ref="AX1807" si="5404">(AX1806/AY1809)*30</f>
        <v>#DIV/0!</v>
      </c>
      <c r="AY1807" s="45" t="e">
        <f t="shared" ref="AY1807" si="5405">(AY1806/AZ1809)*30</f>
        <v>#DIV/0!</v>
      </c>
      <c r="AZ1807" s="45" t="e">
        <f t="shared" ref="AZ1807" si="5406">(AZ1806/BA1809)*30</f>
        <v>#DIV/0!</v>
      </c>
      <c r="BA1807" s="25" t="e">
        <f t="shared" ref="BA1807" si="5407">(BA1806/BB1809)*30</f>
        <v>#DIV/0!</v>
      </c>
    </row>
    <row r="1808" spans="1:53" hidden="1" x14ac:dyDescent="0.25">
      <c r="A1808" s="9">
        <v>4</v>
      </c>
      <c r="C1808" s="1" t="s">
        <v>807</v>
      </c>
      <c r="D1808" s="1" t="s">
        <v>42</v>
      </c>
      <c r="E1808" s="1" t="s">
        <v>187</v>
      </c>
      <c r="F1808" s="1" t="s">
        <v>188</v>
      </c>
      <c r="G1808" s="1" t="s">
        <v>68</v>
      </c>
      <c r="H1808" s="1" t="s">
        <v>136</v>
      </c>
      <c r="I1808" s="1" t="s">
        <v>47</v>
      </c>
      <c r="J1808" s="1" t="s">
        <v>356</v>
      </c>
      <c r="N1808" s="1">
        <v>2.86E-2</v>
      </c>
      <c r="O1808" s="1">
        <v>3.3000000000000002E-2</v>
      </c>
      <c r="P1808" s="1">
        <v>3.3000000000000002E-2</v>
      </c>
      <c r="Y1808" s="36"/>
      <c r="AL1808" s="37"/>
      <c r="AM1808" s="37"/>
      <c r="AN1808" s="12" t="s">
        <v>944</v>
      </c>
      <c r="AO1808" s="44"/>
      <c r="AP1808" s="44"/>
      <c r="AQ1808" s="44"/>
      <c r="AR1808" s="44"/>
      <c r="AS1808" s="44"/>
      <c r="AT1808" s="44"/>
      <c r="AU1808" s="44"/>
      <c r="AV1808" s="44"/>
      <c r="AW1808" s="44"/>
      <c r="AX1808" s="44"/>
      <c r="AY1808" s="44"/>
      <c r="AZ1808" s="44"/>
      <c r="BA1808" s="24"/>
    </row>
    <row r="1809" spans="1:53" hidden="1" x14ac:dyDescent="0.25">
      <c r="A1809" s="9">
        <v>5</v>
      </c>
      <c r="C1809" s="1" t="s">
        <v>807</v>
      </c>
      <c r="D1809" s="1" t="s">
        <v>42</v>
      </c>
      <c r="E1809" s="1" t="s">
        <v>187</v>
      </c>
      <c r="F1809" s="1" t="s">
        <v>188</v>
      </c>
      <c r="G1809" s="1" t="s">
        <v>68</v>
      </c>
      <c r="H1809" s="1" t="s">
        <v>136</v>
      </c>
      <c r="I1809" s="1" t="s">
        <v>47</v>
      </c>
      <c r="J1809" s="1" t="s">
        <v>356</v>
      </c>
      <c r="N1809" s="1">
        <v>2.86E-2</v>
      </c>
      <c r="O1809" s="1">
        <v>3.3000000000000002E-2</v>
      </c>
      <c r="P1809" s="1">
        <v>3.3000000000000002E-2</v>
      </c>
      <c r="Y1809" s="36"/>
      <c r="AL1809" s="37"/>
      <c r="AM1809" s="37"/>
      <c r="AN1809" s="13" t="s">
        <v>2</v>
      </c>
      <c r="AO1809" s="22"/>
      <c r="AP1809" s="22">
        <f>MPS!P$6*'Purshasing (2)'!$N1805+MPS!P$7*'Purshasing (2)'!$O1805+MPS!P$8*'Purshasing (2)'!$P1805+MPS!P$9*'Purshasing (2)'!$Q1805+MPS!P$10*'Purshasing (2)'!$R1805+MPS!P$11*'Purshasing (2)'!$S1805+MPS!P$12*'Purshasing (2)'!$T1805</f>
        <v>192.0446</v>
      </c>
      <c r="AQ1809" s="22">
        <f>MPS!Q$6*'Purshasing (2)'!$N1805+MPS!Q$7*'Purshasing (2)'!$O1805+MPS!Q$8*'Purshasing (2)'!$P1805+MPS!Q$9*'Purshasing (2)'!$Q1805+MPS!Q$10*'Purshasing (2)'!$R1805+MPS!Q$11*'Purshasing (2)'!$S1805+MPS!Q$12*'Purshasing (2)'!$T1805</f>
        <v>213.18</v>
      </c>
      <c r="AR1809" s="22">
        <f>MPS!R$6*'Purshasing (2)'!$N1805+MPS!R$7*'Purshasing (2)'!$O1805+MPS!R$8*'Purshasing (2)'!$P1805+MPS!R$9*'Purshasing (2)'!$Q1805+MPS!R$10*'Purshasing (2)'!$R1805+MPS!R$11*'Purshasing (2)'!$S1805+MPS!R$12*'Purshasing (2)'!$T1805</f>
        <v>362.56</v>
      </c>
      <c r="AS1809" s="22">
        <f>MPS!S$6*'Purshasing (2)'!$N1805+MPS!S$7*'Purshasing (2)'!$O1805+MPS!S$8*'Purshasing (2)'!$P1805+MPS!S$9*'Purshasing (2)'!$Q1805+MPS!S$10*'Purshasing (2)'!$R1805+MPS!S$11*'Purshasing (2)'!$S1805+MPS!S$12*'Purshasing (2)'!$T1805</f>
        <v>277.33640000000003</v>
      </c>
      <c r="AT1809" s="22">
        <f>MPS!T$6*'Purshasing (2)'!$N1805+MPS!T$7*'Purshasing (2)'!$O1805+MPS!T$8*'Purshasing (2)'!$P1805+MPS!T$9*'Purshasing (2)'!$Q1805+MPS!T$10*'Purshasing (2)'!$R1805+MPS!T$11*'Purshasing (2)'!$S1805+MPS!T$12*'Purshasing (2)'!$T1805</f>
        <v>0</v>
      </c>
      <c r="AU1809" s="22">
        <f>MPS!U$6*'Purshasing (2)'!$N1805+MPS!U$7*'Purshasing (2)'!$O1805+MPS!U$8*'Purshasing (2)'!$P1805+MPS!U$9*'Purshasing (2)'!$Q1805+MPS!U$10*'Purshasing (2)'!$R1805+MPS!U$11*'Purshasing (2)'!$S1805+MPS!U$12*'Purshasing (2)'!$T1805</f>
        <v>0</v>
      </c>
      <c r="AV1809" s="22">
        <f>MPS!V$6*'Purshasing (2)'!$N1805+MPS!V$7*'Purshasing (2)'!$O1805+MPS!V$8*'Purshasing (2)'!$P1805+MPS!V$9*'Purshasing (2)'!$Q1805+MPS!V$10*'Purshasing (2)'!$R1805+MPS!V$11*'Purshasing (2)'!$S1805+MPS!V$12*'Purshasing (2)'!$T1805</f>
        <v>0</v>
      </c>
      <c r="AW1809" s="22">
        <f>MPS!W$6*'Purshasing (2)'!$N1805+MPS!W$7*'Purshasing (2)'!$O1805+MPS!W$8*'Purshasing (2)'!$P1805+MPS!W$9*'Purshasing (2)'!$Q1805+MPS!W$10*'Purshasing (2)'!$R1805+MPS!W$11*'Purshasing (2)'!$S1805+MPS!W$12*'Purshasing (2)'!$T1805</f>
        <v>0</v>
      </c>
      <c r="AX1809" s="22">
        <f>MPS!X$6*'Purshasing (2)'!$N1805+MPS!X$7*'Purshasing (2)'!$O1805+MPS!X$8*'Purshasing (2)'!$P1805+MPS!X$9*'Purshasing (2)'!$Q1805+MPS!X$10*'Purshasing (2)'!$R1805+MPS!X$11*'Purshasing (2)'!$S1805+MPS!X$12*'Purshasing (2)'!$T1805</f>
        <v>0</v>
      </c>
      <c r="AY1809" s="22">
        <f>MPS!Y$6*'Purshasing (2)'!$N1805+MPS!Y$7*'Purshasing (2)'!$O1805+MPS!Y$8*'Purshasing (2)'!$P1805+MPS!Y$9*'Purshasing (2)'!$Q1805+MPS!Y$10*'Purshasing (2)'!$R1805+MPS!Y$11*'Purshasing (2)'!$S1805+MPS!Y$12*'Purshasing (2)'!$T1805</f>
        <v>0</v>
      </c>
      <c r="AZ1809" s="22">
        <f>MPS!Z$6*'Purshasing (2)'!$N1805+MPS!Z$7*'Purshasing (2)'!$O1805+MPS!Z$8*'Purshasing (2)'!$P1805+MPS!Z$9*'Purshasing (2)'!$Q1805+MPS!Z$10*'Purshasing (2)'!$R1805+MPS!Z$11*'Purshasing (2)'!$S1805+MPS!Z$12*'Purshasing (2)'!$T1805</f>
        <v>0</v>
      </c>
      <c r="BA1809" s="25">
        <f>MPS!AA$6*'Purshasing (2)'!$N1805+MPS!AA$7*'Purshasing (2)'!$O1805+MPS!AA$8*'Purshasing (2)'!$P1805+MPS!AA$9*'Purshasing (2)'!$Q1805+MPS!AA$10*'Purshasing (2)'!$R1805+MPS!AA$11*'Purshasing (2)'!$S1805+MPS!AA$12*'Purshasing (2)'!$T1805</f>
        <v>0</v>
      </c>
    </row>
    <row r="1810" spans="1:53" hidden="1" x14ac:dyDescent="0.25">
      <c r="A1810" s="9">
        <v>6</v>
      </c>
      <c r="C1810" s="1" t="s">
        <v>807</v>
      </c>
      <c r="D1810" s="1" t="s">
        <v>42</v>
      </c>
      <c r="E1810" s="1" t="s">
        <v>187</v>
      </c>
      <c r="F1810" s="1" t="s">
        <v>188</v>
      </c>
      <c r="G1810" s="1" t="s">
        <v>68</v>
      </c>
      <c r="H1810" s="1" t="s">
        <v>136</v>
      </c>
      <c r="I1810" s="1" t="s">
        <v>47</v>
      </c>
      <c r="J1810" s="1" t="s">
        <v>356</v>
      </c>
      <c r="L1810" s="1"/>
      <c r="N1810" s="1">
        <v>2.86E-2</v>
      </c>
      <c r="O1810" s="1">
        <v>3.3000000000000002E-2</v>
      </c>
      <c r="P1810" s="1">
        <v>3.3000000000000002E-2</v>
      </c>
      <c r="Y1810" s="36"/>
      <c r="AL1810" s="37"/>
      <c r="AM1810" s="37"/>
      <c r="AN1810" s="12" t="s">
        <v>4</v>
      </c>
      <c r="AO1810" s="23"/>
      <c r="AP1810" s="23">
        <f t="shared" ref="AP1810:BA1810" si="5408">(AQ1809/30)*$X1805</f>
        <v>0</v>
      </c>
      <c r="AQ1810" s="23">
        <f t="shared" si="5408"/>
        <v>0</v>
      </c>
      <c r="AR1810" s="23">
        <f t="shared" si="5408"/>
        <v>0</v>
      </c>
      <c r="AS1810" s="23">
        <f t="shared" si="5408"/>
        <v>0</v>
      </c>
      <c r="AT1810" s="23">
        <f t="shared" si="5408"/>
        <v>0</v>
      </c>
      <c r="AU1810" s="23">
        <f t="shared" si="5408"/>
        <v>0</v>
      </c>
      <c r="AV1810" s="23">
        <f t="shared" si="5408"/>
        <v>0</v>
      </c>
      <c r="AW1810" s="23">
        <f t="shared" si="5408"/>
        <v>0</v>
      </c>
      <c r="AX1810" s="23">
        <f t="shared" si="5408"/>
        <v>0</v>
      </c>
      <c r="AY1810" s="23">
        <f t="shared" si="5408"/>
        <v>0</v>
      </c>
      <c r="AZ1810" s="23">
        <f t="shared" si="5408"/>
        <v>0</v>
      </c>
      <c r="BA1810" s="24">
        <f t="shared" si="5408"/>
        <v>0</v>
      </c>
    </row>
    <row r="1811" spans="1:53" hidden="1" x14ac:dyDescent="0.25">
      <c r="A1811" s="9">
        <v>7</v>
      </c>
      <c r="C1811" s="1" t="s">
        <v>807</v>
      </c>
      <c r="D1811" s="1" t="s">
        <v>42</v>
      </c>
      <c r="E1811" s="1" t="s">
        <v>187</v>
      </c>
      <c r="F1811" s="1" t="s">
        <v>188</v>
      </c>
      <c r="G1811" s="1" t="s">
        <v>68</v>
      </c>
      <c r="H1811" s="1" t="s">
        <v>136</v>
      </c>
      <c r="I1811" s="1" t="s">
        <v>47</v>
      </c>
      <c r="J1811" s="1" t="s">
        <v>356</v>
      </c>
      <c r="L1811" s="1"/>
      <c r="N1811" s="1">
        <v>2.86E-2</v>
      </c>
      <c r="O1811" s="1">
        <v>3.3000000000000002E-2</v>
      </c>
      <c r="P1811" s="1">
        <v>3.3000000000000002E-2</v>
      </c>
      <c r="Y1811" s="36"/>
      <c r="AL1811" s="37"/>
      <c r="AM1811" s="37"/>
      <c r="AN1811" s="13" t="s">
        <v>5</v>
      </c>
      <c r="AO1811" s="22"/>
      <c r="AP1811" s="22">
        <v>2000</v>
      </c>
      <c r="AQ1811" s="22"/>
      <c r="AR1811" s="22"/>
      <c r="AS1811" s="22"/>
      <c r="AT1811" s="22"/>
      <c r="AU1811" s="22"/>
      <c r="AV1811" s="22"/>
      <c r="AW1811" s="22"/>
      <c r="AX1811" s="22"/>
      <c r="AY1811" s="22"/>
      <c r="AZ1811" s="22"/>
      <c r="BA1811" s="25"/>
    </row>
    <row r="1812" spans="1:53" hidden="1" x14ac:dyDescent="0.25">
      <c r="A1812" s="9">
        <v>8</v>
      </c>
      <c r="C1812" s="1" t="s">
        <v>807</v>
      </c>
      <c r="D1812" s="1" t="s">
        <v>42</v>
      </c>
      <c r="E1812" s="1" t="s">
        <v>187</v>
      </c>
      <c r="F1812" s="1" t="s">
        <v>188</v>
      </c>
      <c r="G1812" s="1" t="s">
        <v>68</v>
      </c>
      <c r="H1812" s="1" t="s">
        <v>136</v>
      </c>
      <c r="I1812" s="1" t="s">
        <v>47</v>
      </c>
      <c r="J1812" s="1" t="s">
        <v>356</v>
      </c>
      <c r="L1812" s="1"/>
      <c r="N1812" s="1">
        <v>2.86E-2</v>
      </c>
      <c r="O1812" s="1">
        <v>3.3000000000000002E-2</v>
      </c>
      <c r="P1812" s="1">
        <v>3.3000000000000002E-2</v>
      </c>
      <c r="Y1812" s="36"/>
      <c r="AL1812" s="37"/>
      <c r="AM1812" s="37"/>
      <c r="AN1812" s="12" t="s">
        <v>6</v>
      </c>
      <c r="AO1812" s="23"/>
      <c r="AP1812" s="23"/>
      <c r="AQ1812" s="23"/>
      <c r="AR1812" s="23"/>
      <c r="AS1812" s="23"/>
      <c r="AT1812" s="23"/>
      <c r="AU1812" s="23"/>
      <c r="AV1812" s="23"/>
      <c r="AW1812" s="23"/>
      <c r="AX1812" s="23"/>
      <c r="AY1812" s="23"/>
      <c r="AZ1812" s="23"/>
      <c r="BA1812" s="24"/>
    </row>
    <row r="1813" spans="1:53" ht="14.4" hidden="1" thickBot="1" x14ac:dyDescent="0.3">
      <c r="A1813" s="11">
        <v>9</v>
      </c>
      <c r="C1813" s="1" t="s">
        <v>807</v>
      </c>
      <c r="D1813" s="1" t="s">
        <v>42</v>
      </c>
      <c r="E1813" s="1" t="s">
        <v>187</v>
      </c>
      <c r="F1813" s="1" t="s">
        <v>188</v>
      </c>
      <c r="G1813" s="1" t="s">
        <v>68</v>
      </c>
      <c r="H1813" s="1" t="s">
        <v>136</v>
      </c>
      <c r="I1813" s="1" t="s">
        <v>47</v>
      </c>
      <c r="J1813" s="1" t="s">
        <v>356</v>
      </c>
      <c r="L1813" s="1"/>
      <c r="N1813" s="1">
        <v>2.86E-2</v>
      </c>
      <c r="O1813" s="1">
        <v>3.3000000000000002E-2</v>
      </c>
      <c r="P1813" s="1">
        <v>3.3000000000000002E-2</v>
      </c>
      <c r="Y1813" s="36"/>
      <c r="AL1813" s="37"/>
      <c r="AM1813" s="37"/>
      <c r="AN1813" s="27" t="s">
        <v>7</v>
      </c>
      <c r="AO1813" s="28"/>
      <c r="AP1813" s="28"/>
      <c r="AQ1813" s="28"/>
      <c r="AR1813" s="28"/>
      <c r="AS1813" s="28"/>
      <c r="AT1813" s="28"/>
      <c r="AU1813" s="28"/>
      <c r="AV1813" s="28"/>
      <c r="AW1813" s="28"/>
      <c r="AX1813" s="28"/>
      <c r="AY1813" s="28"/>
      <c r="AZ1813" s="28"/>
      <c r="BA1813" s="29"/>
    </row>
    <row r="1814" spans="1:53" ht="15" hidden="1" thickTop="1" thickBot="1" x14ac:dyDescent="0.3">
      <c r="A1814" s="6">
        <v>1</v>
      </c>
      <c r="B1814" s="14">
        <v>202</v>
      </c>
      <c r="C1814" s="7" t="s">
        <v>816</v>
      </c>
      <c r="D1814" s="7" t="s">
        <v>42</v>
      </c>
      <c r="E1814" s="7" t="s">
        <v>187</v>
      </c>
      <c r="F1814" s="7" t="s">
        <v>188</v>
      </c>
      <c r="G1814" s="7" t="s">
        <v>68</v>
      </c>
      <c r="H1814" s="7" t="s">
        <v>136</v>
      </c>
      <c r="I1814" s="7" t="s">
        <v>47</v>
      </c>
      <c r="J1814" s="7" t="s">
        <v>356</v>
      </c>
      <c r="K1814" s="7" t="s">
        <v>817</v>
      </c>
      <c r="L1814" s="31" t="s">
        <v>818</v>
      </c>
      <c r="M1814" s="7" t="s">
        <v>819</v>
      </c>
      <c r="N1814" s="7">
        <v>7.0000000000000007E-2</v>
      </c>
      <c r="O1814" s="7">
        <v>0.08</v>
      </c>
      <c r="P1814" s="7">
        <v>0.08</v>
      </c>
      <c r="Q1814" s="7"/>
      <c r="R1814" s="7"/>
      <c r="S1814" s="7"/>
      <c r="T1814" s="7"/>
      <c r="U1814" s="7"/>
      <c r="V1814" s="8" t="s">
        <v>110</v>
      </c>
      <c r="W1814" s="8">
        <v>14</v>
      </c>
      <c r="X1814" s="38">
        <v>0</v>
      </c>
      <c r="Y1814" s="42">
        <f t="shared" ref="Y1814" ca="1" si="5409">$L$3+AL1814</f>
        <v>42068</v>
      </c>
      <c r="Z1814" s="1" t="s">
        <v>139</v>
      </c>
      <c r="AA1814" s="1" t="s">
        <v>820</v>
      </c>
      <c r="AB1814" s="1">
        <v>0</v>
      </c>
      <c r="AL1814" s="2">
        <v>8</v>
      </c>
      <c r="AM1814" s="4">
        <v>1</v>
      </c>
      <c r="AN1814" s="39" t="s">
        <v>0</v>
      </c>
      <c r="AO1814" s="43"/>
      <c r="AP1814" s="43">
        <f t="shared" ref="AP1814:BA1814" si="5410">IF(AQ1819+AP1818+AP1820-AO1815&lt;0,0,MAX((AQ1819+AP1818+AP1820-AO1815),$AM1823))</f>
        <v>0</v>
      </c>
      <c r="AQ1814" s="43">
        <f t="shared" si="5410"/>
        <v>0</v>
      </c>
      <c r="AR1814" s="43">
        <f t="shared" si="5410"/>
        <v>0</v>
      </c>
      <c r="AS1814" s="43">
        <f t="shared" si="5410"/>
        <v>0</v>
      </c>
      <c r="AT1814" s="43">
        <f t="shared" si="5410"/>
        <v>0</v>
      </c>
      <c r="AU1814" s="43">
        <f t="shared" si="5410"/>
        <v>0</v>
      </c>
      <c r="AV1814" s="43">
        <f t="shared" si="5410"/>
        <v>0</v>
      </c>
      <c r="AW1814" s="43">
        <f t="shared" si="5410"/>
        <v>0</v>
      </c>
      <c r="AX1814" s="43">
        <f t="shared" si="5410"/>
        <v>0</v>
      </c>
      <c r="AY1814" s="43">
        <f t="shared" si="5410"/>
        <v>0</v>
      </c>
      <c r="AZ1814" s="43">
        <f t="shared" si="5410"/>
        <v>0</v>
      </c>
      <c r="BA1814" s="26">
        <f t="shared" si="5410"/>
        <v>0</v>
      </c>
    </row>
    <row r="1815" spans="1:53" x14ac:dyDescent="0.25">
      <c r="A1815" s="9">
        <v>2</v>
      </c>
      <c r="C1815" s="1" t="s">
        <v>816</v>
      </c>
      <c r="D1815" s="1" t="s">
        <v>42</v>
      </c>
      <c r="E1815" s="1" t="s">
        <v>187</v>
      </c>
      <c r="F1815" s="1" t="s">
        <v>188</v>
      </c>
      <c r="G1815" s="1" t="s">
        <v>68</v>
      </c>
      <c r="H1815" s="1" t="s">
        <v>136</v>
      </c>
      <c r="I1815" s="1" t="s">
        <v>47</v>
      </c>
      <c r="J1815" s="1" t="s">
        <v>356</v>
      </c>
      <c r="N1815" s="1">
        <v>7.0000000000000007E-2</v>
      </c>
      <c r="O1815" s="1">
        <v>0.08</v>
      </c>
      <c r="P1815" s="1">
        <v>0.08</v>
      </c>
      <c r="Y1815" s="36"/>
      <c r="AL1815" s="37"/>
      <c r="AM1815" s="37"/>
      <c r="AN1815" s="12" t="s">
        <v>1</v>
      </c>
      <c r="AO1815" s="44">
        <v>50000</v>
      </c>
      <c r="AP1815" s="44">
        <f t="shared" ref="AP1815" si="5411">AO1815+AP1814-AP1820-AP1818</f>
        <v>47533.73</v>
      </c>
      <c r="AQ1815" s="44">
        <f t="shared" ref="AQ1815" si="5412">AP1815+AQ1814-AQ1820-AQ1818</f>
        <v>47016.130000000005</v>
      </c>
      <c r="AR1815" s="44">
        <f t="shared" ref="AR1815" si="5413">AQ1815+AR1814-AR1820-AR1818</f>
        <v>46135.530000000006</v>
      </c>
      <c r="AS1815" s="44">
        <f t="shared" ref="AS1815" si="5414">AR1815+AS1814-AS1820-AS1818</f>
        <v>45461.760000000009</v>
      </c>
      <c r="AT1815" s="44">
        <f t="shared" ref="AT1815" si="5415">AS1815+AT1814-AT1820-AT1818</f>
        <v>45461.760000000009</v>
      </c>
      <c r="AU1815" s="44">
        <f t="shared" ref="AU1815" si="5416">AT1815+AU1814-AU1820-AU1818</f>
        <v>45461.760000000009</v>
      </c>
      <c r="AV1815" s="44">
        <f t="shared" ref="AV1815" si="5417">AU1815+AV1814-AV1820-AV1818</f>
        <v>45461.760000000009</v>
      </c>
      <c r="AW1815" s="44">
        <f t="shared" ref="AW1815" si="5418">AV1815+AW1814-AW1820-AW1818</f>
        <v>45461.760000000009</v>
      </c>
      <c r="AX1815" s="44">
        <f t="shared" ref="AX1815" si="5419">AW1815+AX1814-AX1820-AX1818</f>
        <v>45461.760000000009</v>
      </c>
      <c r="AY1815" s="44">
        <f t="shared" ref="AY1815" si="5420">AX1815+AY1814-AY1820-AY1818</f>
        <v>45461.760000000009</v>
      </c>
      <c r="AZ1815" s="44">
        <f t="shared" ref="AZ1815" si="5421">AY1815+AZ1814-AZ1820-AZ1818</f>
        <v>45461.760000000009</v>
      </c>
      <c r="BA1815" s="23">
        <f t="shared" ref="BA1815" si="5422">AZ1815+BA1814-BA1820-BA1818</f>
        <v>45461.760000000009</v>
      </c>
    </row>
    <row r="1816" spans="1:53" hidden="1" x14ac:dyDescent="0.25">
      <c r="A1816" s="9">
        <v>3</v>
      </c>
      <c r="C1816" s="1" t="s">
        <v>816</v>
      </c>
      <c r="D1816" s="1" t="s">
        <v>42</v>
      </c>
      <c r="E1816" s="1" t="s">
        <v>187</v>
      </c>
      <c r="F1816" s="1" t="s">
        <v>188</v>
      </c>
      <c r="G1816" s="1" t="s">
        <v>68</v>
      </c>
      <c r="H1816" s="1" t="s">
        <v>136</v>
      </c>
      <c r="I1816" s="1" t="s">
        <v>47</v>
      </c>
      <c r="J1816" s="1" t="s">
        <v>356</v>
      </c>
      <c r="N1816" s="1">
        <v>7.0000000000000007E-2</v>
      </c>
      <c r="O1816" s="1">
        <v>0.08</v>
      </c>
      <c r="P1816" s="1">
        <v>0.08</v>
      </c>
      <c r="Y1816" s="36"/>
      <c r="AL1816" s="37"/>
      <c r="AM1816" s="37"/>
      <c r="AN1816" s="13" t="s">
        <v>3</v>
      </c>
      <c r="AO1816" s="45"/>
      <c r="AP1816" s="45">
        <f t="shared" ref="AP1816" si="5423">(AP1815/AQ1818)*30</f>
        <v>2755.046174652241</v>
      </c>
      <c r="AQ1816" s="45">
        <f t="shared" ref="AQ1816" si="5424">(AQ1815/AR1818)*30</f>
        <v>1601.7305246422895</v>
      </c>
      <c r="AR1816" s="45">
        <f t="shared" ref="AR1816" si="5425">(AR1815/AS1818)*30</f>
        <v>2054.2112293512623</v>
      </c>
      <c r="AS1816" s="45" t="e">
        <f t="shared" ref="AS1816" si="5426">(AS1815/AT1818)*30</f>
        <v>#DIV/0!</v>
      </c>
      <c r="AT1816" s="45" t="e">
        <f t="shared" ref="AT1816" si="5427">(AT1815/AU1818)*30</f>
        <v>#DIV/0!</v>
      </c>
      <c r="AU1816" s="45" t="e">
        <f t="shared" ref="AU1816" si="5428">(AU1815/AV1818)*30</f>
        <v>#DIV/0!</v>
      </c>
      <c r="AV1816" s="45" t="e">
        <f t="shared" ref="AV1816" si="5429">(AV1815/AW1818)*30</f>
        <v>#DIV/0!</v>
      </c>
      <c r="AW1816" s="45" t="e">
        <f t="shared" ref="AW1816" si="5430">(AW1815/AX1818)*30</f>
        <v>#DIV/0!</v>
      </c>
      <c r="AX1816" s="45" t="e">
        <f t="shared" ref="AX1816" si="5431">(AX1815/AY1818)*30</f>
        <v>#DIV/0!</v>
      </c>
      <c r="AY1816" s="45" t="e">
        <f t="shared" ref="AY1816" si="5432">(AY1815/AZ1818)*30</f>
        <v>#DIV/0!</v>
      </c>
      <c r="AZ1816" s="45" t="e">
        <f t="shared" ref="AZ1816" si="5433">(AZ1815/BA1818)*30</f>
        <v>#DIV/0!</v>
      </c>
      <c r="BA1816" s="25" t="e">
        <f t="shared" ref="BA1816" si="5434">(BA1815/BB1818)*30</f>
        <v>#DIV/0!</v>
      </c>
    </row>
    <row r="1817" spans="1:53" hidden="1" x14ac:dyDescent="0.25">
      <c r="A1817" s="9">
        <v>4</v>
      </c>
      <c r="C1817" s="1" t="s">
        <v>816</v>
      </c>
      <c r="D1817" s="1" t="s">
        <v>42</v>
      </c>
      <c r="E1817" s="1" t="s">
        <v>187</v>
      </c>
      <c r="F1817" s="1" t="s">
        <v>188</v>
      </c>
      <c r="G1817" s="1" t="s">
        <v>68</v>
      </c>
      <c r="H1817" s="1" t="s">
        <v>136</v>
      </c>
      <c r="I1817" s="1" t="s">
        <v>47</v>
      </c>
      <c r="J1817" s="1" t="s">
        <v>356</v>
      </c>
      <c r="N1817" s="1">
        <v>7.0000000000000007E-2</v>
      </c>
      <c r="O1817" s="1">
        <v>0.08</v>
      </c>
      <c r="P1817" s="1">
        <v>0.08</v>
      </c>
      <c r="Y1817" s="36"/>
      <c r="AL1817" s="37"/>
      <c r="AM1817" s="37"/>
      <c r="AN1817" s="12" t="s">
        <v>944</v>
      </c>
      <c r="AO1817" s="44"/>
      <c r="AP1817" s="44"/>
      <c r="AQ1817" s="44"/>
      <c r="AR1817" s="44"/>
      <c r="AS1817" s="44"/>
      <c r="AT1817" s="44"/>
      <c r="AU1817" s="44"/>
      <c r="AV1817" s="44"/>
      <c r="AW1817" s="44"/>
      <c r="AX1817" s="44"/>
      <c r="AY1817" s="44"/>
      <c r="AZ1817" s="44"/>
      <c r="BA1817" s="24"/>
    </row>
    <row r="1818" spans="1:53" hidden="1" x14ac:dyDescent="0.25">
      <c r="A1818" s="9">
        <v>5</v>
      </c>
      <c r="C1818" s="1" t="s">
        <v>816</v>
      </c>
      <c r="D1818" s="1" t="s">
        <v>42</v>
      </c>
      <c r="E1818" s="1" t="s">
        <v>187</v>
      </c>
      <c r="F1818" s="1" t="s">
        <v>188</v>
      </c>
      <c r="G1818" s="1" t="s">
        <v>68</v>
      </c>
      <c r="H1818" s="1" t="s">
        <v>136</v>
      </c>
      <c r="I1818" s="1" t="s">
        <v>47</v>
      </c>
      <c r="J1818" s="1" t="s">
        <v>356</v>
      </c>
      <c r="N1818" s="1">
        <v>7.0000000000000007E-2</v>
      </c>
      <c r="O1818" s="1">
        <v>0.08</v>
      </c>
      <c r="P1818" s="1">
        <v>0.08</v>
      </c>
      <c r="Y1818" s="36"/>
      <c r="AL1818" s="37"/>
      <c r="AM1818" s="37"/>
      <c r="AN1818" s="13" t="s">
        <v>2</v>
      </c>
      <c r="AO1818" s="22"/>
      <c r="AP1818" s="22">
        <f>MPS!P$6*'Purshasing (2)'!$N1814+MPS!P$7*'Purshasing (2)'!$O1814+MPS!P$8*'Purshasing (2)'!$P1814+MPS!P$9*'Purshasing (2)'!$Q1814+MPS!P$10*'Purshasing (2)'!$R1814+MPS!P$11*'Purshasing (2)'!$S1814+MPS!P$12*'Purshasing (2)'!$T1814</f>
        <v>466.27</v>
      </c>
      <c r="AQ1818" s="22">
        <f>MPS!Q$6*'Purshasing (2)'!$N1814+MPS!Q$7*'Purshasing (2)'!$O1814+MPS!Q$8*'Purshasing (2)'!$P1814+MPS!Q$9*'Purshasing (2)'!$Q1814+MPS!Q$10*'Purshasing (2)'!$R1814+MPS!Q$11*'Purshasing (2)'!$S1814+MPS!Q$12*'Purshasing (2)'!$T1814</f>
        <v>517.6</v>
      </c>
      <c r="AR1818" s="22">
        <f>MPS!R$6*'Purshasing (2)'!$N1814+MPS!R$7*'Purshasing (2)'!$O1814+MPS!R$8*'Purshasing (2)'!$P1814+MPS!R$9*'Purshasing (2)'!$Q1814+MPS!R$10*'Purshasing (2)'!$R1814+MPS!R$11*'Purshasing (2)'!$S1814+MPS!R$12*'Purshasing (2)'!$T1814</f>
        <v>880.6</v>
      </c>
      <c r="AS1818" s="22">
        <f>MPS!S$6*'Purshasing (2)'!$N1814+MPS!S$7*'Purshasing (2)'!$O1814+MPS!S$8*'Purshasing (2)'!$P1814+MPS!S$9*'Purshasing (2)'!$Q1814+MPS!S$10*'Purshasing (2)'!$R1814+MPS!S$11*'Purshasing (2)'!$S1814+MPS!S$12*'Purshasing (2)'!$T1814</f>
        <v>673.77</v>
      </c>
      <c r="AT1818" s="22">
        <f>MPS!T$6*'Purshasing (2)'!$N1814+MPS!T$7*'Purshasing (2)'!$O1814+MPS!T$8*'Purshasing (2)'!$P1814+MPS!T$9*'Purshasing (2)'!$Q1814+MPS!T$10*'Purshasing (2)'!$R1814+MPS!T$11*'Purshasing (2)'!$S1814+MPS!T$12*'Purshasing (2)'!$T1814</f>
        <v>0</v>
      </c>
      <c r="AU1818" s="22">
        <f>MPS!U$6*'Purshasing (2)'!$N1814+MPS!U$7*'Purshasing (2)'!$O1814+MPS!U$8*'Purshasing (2)'!$P1814+MPS!U$9*'Purshasing (2)'!$Q1814+MPS!U$10*'Purshasing (2)'!$R1814+MPS!U$11*'Purshasing (2)'!$S1814+MPS!U$12*'Purshasing (2)'!$T1814</f>
        <v>0</v>
      </c>
      <c r="AV1818" s="22">
        <f>MPS!V$6*'Purshasing (2)'!$N1814+MPS!V$7*'Purshasing (2)'!$O1814+MPS!V$8*'Purshasing (2)'!$P1814+MPS!V$9*'Purshasing (2)'!$Q1814+MPS!V$10*'Purshasing (2)'!$R1814+MPS!V$11*'Purshasing (2)'!$S1814+MPS!V$12*'Purshasing (2)'!$T1814</f>
        <v>0</v>
      </c>
      <c r="AW1818" s="22">
        <f>MPS!W$6*'Purshasing (2)'!$N1814+MPS!W$7*'Purshasing (2)'!$O1814+MPS!W$8*'Purshasing (2)'!$P1814+MPS!W$9*'Purshasing (2)'!$Q1814+MPS!W$10*'Purshasing (2)'!$R1814+MPS!W$11*'Purshasing (2)'!$S1814+MPS!W$12*'Purshasing (2)'!$T1814</f>
        <v>0</v>
      </c>
      <c r="AX1818" s="22">
        <f>MPS!X$6*'Purshasing (2)'!$N1814+MPS!X$7*'Purshasing (2)'!$O1814+MPS!X$8*'Purshasing (2)'!$P1814+MPS!X$9*'Purshasing (2)'!$Q1814+MPS!X$10*'Purshasing (2)'!$R1814+MPS!X$11*'Purshasing (2)'!$S1814+MPS!X$12*'Purshasing (2)'!$T1814</f>
        <v>0</v>
      </c>
      <c r="AY1818" s="22">
        <f>MPS!Y$6*'Purshasing (2)'!$N1814+MPS!Y$7*'Purshasing (2)'!$O1814+MPS!Y$8*'Purshasing (2)'!$P1814+MPS!Y$9*'Purshasing (2)'!$Q1814+MPS!Y$10*'Purshasing (2)'!$R1814+MPS!Y$11*'Purshasing (2)'!$S1814+MPS!Y$12*'Purshasing (2)'!$T1814</f>
        <v>0</v>
      </c>
      <c r="AZ1818" s="22">
        <f>MPS!Z$6*'Purshasing (2)'!$N1814+MPS!Z$7*'Purshasing (2)'!$O1814+MPS!Z$8*'Purshasing (2)'!$P1814+MPS!Z$9*'Purshasing (2)'!$Q1814+MPS!Z$10*'Purshasing (2)'!$R1814+MPS!Z$11*'Purshasing (2)'!$S1814+MPS!Z$12*'Purshasing (2)'!$T1814</f>
        <v>0</v>
      </c>
      <c r="BA1818" s="25">
        <f>MPS!AA$6*'Purshasing (2)'!$N1814+MPS!AA$7*'Purshasing (2)'!$O1814+MPS!AA$8*'Purshasing (2)'!$P1814+MPS!AA$9*'Purshasing (2)'!$Q1814+MPS!AA$10*'Purshasing (2)'!$R1814+MPS!AA$11*'Purshasing (2)'!$S1814+MPS!AA$12*'Purshasing (2)'!$T1814</f>
        <v>0</v>
      </c>
    </row>
    <row r="1819" spans="1:53" hidden="1" x14ac:dyDescent="0.25">
      <c r="A1819" s="9">
        <v>6</v>
      </c>
      <c r="C1819" s="1" t="s">
        <v>816</v>
      </c>
      <c r="D1819" s="1" t="s">
        <v>42</v>
      </c>
      <c r="E1819" s="1" t="s">
        <v>187</v>
      </c>
      <c r="F1819" s="1" t="s">
        <v>188</v>
      </c>
      <c r="G1819" s="1" t="s">
        <v>68</v>
      </c>
      <c r="H1819" s="1" t="s">
        <v>136</v>
      </c>
      <c r="I1819" s="1" t="s">
        <v>47</v>
      </c>
      <c r="J1819" s="1" t="s">
        <v>356</v>
      </c>
      <c r="L1819" s="1"/>
      <c r="N1819" s="1">
        <v>7.0000000000000007E-2</v>
      </c>
      <c r="O1819" s="1">
        <v>0.08</v>
      </c>
      <c r="P1819" s="1">
        <v>0.08</v>
      </c>
      <c r="Y1819" s="36"/>
      <c r="AL1819" s="37"/>
      <c r="AM1819" s="37"/>
      <c r="AN1819" s="12" t="s">
        <v>4</v>
      </c>
      <c r="AO1819" s="23"/>
      <c r="AP1819" s="23">
        <f t="shared" ref="AP1819:BA1819" si="5435">(AQ1818/30)*$X1814</f>
        <v>0</v>
      </c>
      <c r="AQ1819" s="23">
        <f t="shared" si="5435"/>
        <v>0</v>
      </c>
      <c r="AR1819" s="23">
        <f t="shared" si="5435"/>
        <v>0</v>
      </c>
      <c r="AS1819" s="23">
        <f t="shared" si="5435"/>
        <v>0</v>
      </c>
      <c r="AT1819" s="23">
        <f t="shared" si="5435"/>
        <v>0</v>
      </c>
      <c r="AU1819" s="23">
        <f t="shared" si="5435"/>
        <v>0</v>
      </c>
      <c r="AV1819" s="23">
        <f t="shared" si="5435"/>
        <v>0</v>
      </c>
      <c r="AW1819" s="23">
        <f t="shared" si="5435"/>
        <v>0</v>
      </c>
      <c r="AX1819" s="23">
        <f t="shared" si="5435"/>
        <v>0</v>
      </c>
      <c r="AY1819" s="23">
        <f t="shared" si="5435"/>
        <v>0</v>
      </c>
      <c r="AZ1819" s="23">
        <f t="shared" si="5435"/>
        <v>0</v>
      </c>
      <c r="BA1819" s="24">
        <f t="shared" si="5435"/>
        <v>0</v>
      </c>
    </row>
    <row r="1820" spans="1:53" hidden="1" x14ac:dyDescent="0.25">
      <c r="A1820" s="9">
        <v>7</v>
      </c>
      <c r="C1820" s="1" t="s">
        <v>816</v>
      </c>
      <c r="D1820" s="1" t="s">
        <v>42</v>
      </c>
      <c r="E1820" s="1" t="s">
        <v>187</v>
      </c>
      <c r="F1820" s="1" t="s">
        <v>188</v>
      </c>
      <c r="G1820" s="1" t="s">
        <v>68</v>
      </c>
      <c r="H1820" s="1" t="s">
        <v>136</v>
      </c>
      <c r="I1820" s="1" t="s">
        <v>47</v>
      </c>
      <c r="J1820" s="1" t="s">
        <v>356</v>
      </c>
      <c r="L1820" s="1"/>
      <c r="N1820" s="1">
        <v>7.0000000000000007E-2</v>
      </c>
      <c r="O1820" s="1">
        <v>0.08</v>
      </c>
      <c r="P1820" s="1">
        <v>0.08</v>
      </c>
      <c r="Y1820" s="36"/>
      <c r="AL1820" s="37"/>
      <c r="AM1820" s="37"/>
      <c r="AN1820" s="13" t="s">
        <v>5</v>
      </c>
      <c r="AO1820" s="22"/>
      <c r="AP1820" s="22">
        <v>2000</v>
      </c>
      <c r="AQ1820" s="22"/>
      <c r="AR1820" s="22"/>
      <c r="AS1820" s="22"/>
      <c r="AT1820" s="22"/>
      <c r="AU1820" s="22"/>
      <c r="AV1820" s="22"/>
      <c r="AW1820" s="22"/>
      <c r="AX1820" s="22"/>
      <c r="AY1820" s="22"/>
      <c r="AZ1820" s="22"/>
      <c r="BA1820" s="25"/>
    </row>
    <row r="1821" spans="1:53" hidden="1" x14ac:dyDescent="0.25">
      <c r="A1821" s="9">
        <v>8</v>
      </c>
      <c r="C1821" s="1" t="s">
        <v>816</v>
      </c>
      <c r="D1821" s="1" t="s">
        <v>42</v>
      </c>
      <c r="E1821" s="1" t="s">
        <v>187</v>
      </c>
      <c r="F1821" s="1" t="s">
        <v>188</v>
      </c>
      <c r="G1821" s="1" t="s">
        <v>68</v>
      </c>
      <c r="H1821" s="1" t="s">
        <v>136</v>
      </c>
      <c r="I1821" s="1" t="s">
        <v>47</v>
      </c>
      <c r="J1821" s="1" t="s">
        <v>356</v>
      </c>
      <c r="L1821" s="1"/>
      <c r="N1821" s="1">
        <v>7.0000000000000007E-2</v>
      </c>
      <c r="O1821" s="1">
        <v>0.08</v>
      </c>
      <c r="P1821" s="1">
        <v>0.08</v>
      </c>
      <c r="Y1821" s="36"/>
      <c r="AL1821" s="37"/>
      <c r="AM1821" s="37"/>
      <c r="AN1821" s="12" t="s">
        <v>6</v>
      </c>
      <c r="AO1821" s="23"/>
      <c r="AP1821" s="23"/>
      <c r="AQ1821" s="23"/>
      <c r="AR1821" s="23"/>
      <c r="AS1821" s="23"/>
      <c r="AT1821" s="23"/>
      <c r="AU1821" s="23"/>
      <c r="AV1821" s="23"/>
      <c r="AW1821" s="23"/>
      <c r="AX1821" s="23"/>
      <c r="AY1821" s="23"/>
      <c r="AZ1821" s="23"/>
      <c r="BA1821" s="24"/>
    </row>
    <row r="1822" spans="1:53" ht="14.4" hidden="1" thickBot="1" x14ac:dyDescent="0.3">
      <c r="A1822" s="11">
        <v>9</v>
      </c>
      <c r="C1822" s="1" t="s">
        <v>816</v>
      </c>
      <c r="D1822" s="1" t="s">
        <v>42</v>
      </c>
      <c r="E1822" s="1" t="s">
        <v>187</v>
      </c>
      <c r="F1822" s="1" t="s">
        <v>188</v>
      </c>
      <c r="G1822" s="1" t="s">
        <v>68</v>
      </c>
      <c r="H1822" s="1" t="s">
        <v>136</v>
      </c>
      <c r="I1822" s="1" t="s">
        <v>47</v>
      </c>
      <c r="J1822" s="1" t="s">
        <v>356</v>
      </c>
      <c r="L1822" s="1"/>
      <c r="N1822" s="1">
        <v>7.0000000000000007E-2</v>
      </c>
      <c r="O1822" s="1">
        <v>0.08</v>
      </c>
      <c r="P1822" s="1">
        <v>0.08</v>
      </c>
      <c r="Y1822" s="36"/>
      <c r="AL1822" s="37"/>
      <c r="AM1822" s="37"/>
      <c r="AN1822" s="27" t="s">
        <v>7</v>
      </c>
      <c r="AO1822" s="28"/>
      <c r="AP1822" s="28"/>
      <c r="AQ1822" s="28"/>
      <c r="AR1822" s="28"/>
      <c r="AS1822" s="28"/>
      <c r="AT1822" s="28"/>
      <c r="AU1822" s="28"/>
      <c r="AV1822" s="28"/>
      <c r="AW1822" s="28"/>
      <c r="AX1822" s="28"/>
      <c r="AY1822" s="28"/>
      <c r="AZ1822" s="28"/>
      <c r="BA1822" s="29"/>
    </row>
    <row r="1823" spans="1:53" ht="15" hidden="1" thickTop="1" thickBot="1" x14ac:dyDescent="0.3">
      <c r="A1823" s="6">
        <v>1</v>
      </c>
      <c r="B1823" s="14">
        <v>203</v>
      </c>
      <c r="C1823" s="7" t="s">
        <v>816</v>
      </c>
      <c r="D1823" s="7" t="s">
        <v>42</v>
      </c>
      <c r="E1823" s="7" t="s">
        <v>187</v>
      </c>
      <c r="F1823" s="7" t="s">
        <v>188</v>
      </c>
      <c r="G1823" s="7" t="s">
        <v>68</v>
      </c>
      <c r="H1823" s="7" t="s">
        <v>136</v>
      </c>
      <c r="I1823" s="7" t="s">
        <v>47</v>
      </c>
      <c r="J1823" s="7" t="s">
        <v>356</v>
      </c>
      <c r="K1823" s="7" t="s">
        <v>821</v>
      </c>
      <c r="L1823" s="31" t="s">
        <v>822</v>
      </c>
      <c r="M1823" s="7" t="s">
        <v>823</v>
      </c>
      <c r="N1823" s="7">
        <v>1.6000000000000001E-3</v>
      </c>
      <c r="O1823" s="7">
        <v>1.6000000000000001E-3</v>
      </c>
      <c r="P1823" s="7">
        <v>1.6000000000000001E-3</v>
      </c>
      <c r="Q1823" s="7"/>
      <c r="R1823" s="7"/>
      <c r="S1823" s="7"/>
      <c r="T1823" s="7"/>
      <c r="U1823" s="7"/>
      <c r="V1823" s="8" t="s">
        <v>110</v>
      </c>
      <c r="W1823" s="8">
        <v>45</v>
      </c>
      <c r="X1823" s="38">
        <v>0</v>
      </c>
      <c r="Y1823" s="42">
        <f t="shared" ref="Y1823" ca="1" si="5436">$L$3+AL1823</f>
        <v>42068</v>
      </c>
      <c r="Z1823" s="1" t="s">
        <v>139</v>
      </c>
      <c r="AA1823" s="1" t="s">
        <v>820</v>
      </c>
      <c r="AB1823" s="1">
        <v>0</v>
      </c>
      <c r="AL1823" s="2">
        <v>8</v>
      </c>
      <c r="AM1823" s="4">
        <v>1</v>
      </c>
      <c r="AN1823" s="39" t="s">
        <v>0</v>
      </c>
      <c r="AO1823" s="43"/>
      <c r="AP1823" s="43">
        <f t="shared" ref="AP1823:BA1823" si="5437">IF(AQ1828+AP1827+AP1829-AO1824&lt;0,0,MAX((AQ1828+AP1827+AP1829-AO1824),$AM1832))</f>
        <v>0</v>
      </c>
      <c r="AQ1823" s="43">
        <f t="shared" si="5437"/>
        <v>0</v>
      </c>
      <c r="AR1823" s="43">
        <f t="shared" si="5437"/>
        <v>0</v>
      </c>
      <c r="AS1823" s="43">
        <f t="shared" si="5437"/>
        <v>0</v>
      </c>
      <c r="AT1823" s="43">
        <f t="shared" si="5437"/>
        <v>0</v>
      </c>
      <c r="AU1823" s="43">
        <f t="shared" si="5437"/>
        <v>0</v>
      </c>
      <c r="AV1823" s="43">
        <f t="shared" si="5437"/>
        <v>0</v>
      </c>
      <c r="AW1823" s="43">
        <f t="shared" si="5437"/>
        <v>0</v>
      </c>
      <c r="AX1823" s="43">
        <f t="shared" si="5437"/>
        <v>0</v>
      </c>
      <c r="AY1823" s="43">
        <f t="shared" si="5437"/>
        <v>0</v>
      </c>
      <c r="AZ1823" s="43">
        <f t="shared" si="5437"/>
        <v>0</v>
      </c>
      <c r="BA1823" s="26">
        <f t="shared" si="5437"/>
        <v>0</v>
      </c>
    </row>
    <row r="1824" spans="1:53" x14ac:dyDescent="0.25">
      <c r="A1824" s="9">
        <v>2</v>
      </c>
      <c r="C1824" s="1" t="s">
        <v>816</v>
      </c>
      <c r="D1824" s="1" t="s">
        <v>42</v>
      </c>
      <c r="E1824" s="1" t="s">
        <v>187</v>
      </c>
      <c r="F1824" s="1" t="s">
        <v>188</v>
      </c>
      <c r="G1824" s="1" t="s">
        <v>68</v>
      </c>
      <c r="H1824" s="1" t="s">
        <v>136</v>
      </c>
      <c r="I1824" s="1" t="s">
        <v>47</v>
      </c>
      <c r="J1824" s="1" t="s">
        <v>356</v>
      </c>
      <c r="N1824" s="1">
        <v>1.6000000000000001E-3</v>
      </c>
      <c r="O1824" s="1">
        <v>1.6000000000000001E-3</v>
      </c>
      <c r="P1824" s="1">
        <v>1.6000000000000001E-3</v>
      </c>
      <c r="Y1824" s="36"/>
      <c r="AL1824" s="37"/>
      <c r="AM1824" s="37"/>
      <c r="AN1824" s="12" t="s">
        <v>1</v>
      </c>
      <c r="AO1824" s="44">
        <v>50000</v>
      </c>
      <c r="AP1824" s="44">
        <f t="shared" ref="AP1824" si="5438">AO1824+AP1823-AP1829-AP1827</f>
        <v>47990.462399999997</v>
      </c>
      <c r="AQ1824" s="44">
        <f t="shared" ref="AQ1824" si="5439">AP1824+AQ1823-AQ1829-AQ1827</f>
        <v>47979.8704</v>
      </c>
      <c r="AR1824" s="44">
        <f t="shared" ref="AR1824" si="5440">AQ1824+AR1823-AR1829-AR1827</f>
        <v>47961.758399999999</v>
      </c>
      <c r="AS1824" s="44">
        <f t="shared" ref="AS1824" si="5441">AR1824+AS1823-AS1829-AS1827</f>
        <v>47947.851199999997</v>
      </c>
      <c r="AT1824" s="44">
        <f t="shared" ref="AT1824" si="5442">AS1824+AT1823-AT1829-AT1827</f>
        <v>47947.851199999997</v>
      </c>
      <c r="AU1824" s="44">
        <f t="shared" ref="AU1824" si="5443">AT1824+AU1823-AU1829-AU1827</f>
        <v>47947.851199999997</v>
      </c>
      <c r="AV1824" s="44">
        <f t="shared" ref="AV1824" si="5444">AU1824+AV1823-AV1829-AV1827</f>
        <v>47947.851199999997</v>
      </c>
      <c r="AW1824" s="44">
        <f t="shared" ref="AW1824" si="5445">AV1824+AW1823-AW1829-AW1827</f>
        <v>47947.851199999997</v>
      </c>
      <c r="AX1824" s="44">
        <f t="shared" ref="AX1824" si="5446">AW1824+AX1823-AX1829-AX1827</f>
        <v>47947.851199999997</v>
      </c>
      <c r="AY1824" s="44">
        <f t="shared" ref="AY1824" si="5447">AX1824+AY1823-AY1829-AY1827</f>
        <v>47947.851199999997</v>
      </c>
      <c r="AZ1824" s="44">
        <f t="shared" ref="AZ1824" si="5448">AY1824+AZ1823-AZ1829-AZ1827</f>
        <v>47947.851199999997</v>
      </c>
      <c r="BA1824" s="23">
        <f t="shared" ref="BA1824" si="5449">AZ1824+BA1823-BA1829-BA1827</f>
        <v>47947.851199999997</v>
      </c>
    </row>
    <row r="1825" spans="1:53" hidden="1" x14ac:dyDescent="0.25">
      <c r="A1825" s="9">
        <v>3</v>
      </c>
      <c r="C1825" s="1" t="s">
        <v>816</v>
      </c>
      <c r="D1825" s="1" t="s">
        <v>42</v>
      </c>
      <c r="E1825" s="1" t="s">
        <v>187</v>
      </c>
      <c r="F1825" s="1" t="s">
        <v>188</v>
      </c>
      <c r="G1825" s="1" t="s">
        <v>68</v>
      </c>
      <c r="H1825" s="1" t="s">
        <v>136</v>
      </c>
      <c r="I1825" s="1" t="s">
        <v>47</v>
      </c>
      <c r="J1825" s="1" t="s">
        <v>356</v>
      </c>
      <c r="N1825" s="1">
        <v>1.6000000000000001E-3</v>
      </c>
      <c r="O1825" s="1">
        <v>1.6000000000000001E-3</v>
      </c>
      <c r="P1825" s="1">
        <v>1.6000000000000001E-3</v>
      </c>
      <c r="Y1825" s="36"/>
      <c r="AL1825" s="37"/>
      <c r="AM1825" s="37"/>
      <c r="AN1825" s="13" t="s">
        <v>3</v>
      </c>
      <c r="AO1825" s="45"/>
      <c r="AP1825" s="45">
        <f t="shared" ref="AP1825" si="5450">(AP1824/AQ1827)*30</f>
        <v>135924.64803625375</v>
      </c>
      <c r="AQ1825" s="45">
        <f t="shared" ref="AQ1825" si="5451">(AQ1824/AR1827)*30</f>
        <v>79471.958480565358</v>
      </c>
      <c r="AR1825" s="45">
        <f t="shared" ref="AR1825" si="5452">(AR1824/AS1827)*30</f>
        <v>103460.99516797054</v>
      </c>
      <c r="AS1825" s="45" t="e">
        <f t="shared" ref="AS1825" si="5453">(AS1824/AT1827)*30</f>
        <v>#DIV/0!</v>
      </c>
      <c r="AT1825" s="45" t="e">
        <f t="shared" ref="AT1825" si="5454">(AT1824/AU1827)*30</f>
        <v>#DIV/0!</v>
      </c>
      <c r="AU1825" s="45" t="e">
        <f t="shared" ref="AU1825" si="5455">(AU1824/AV1827)*30</f>
        <v>#DIV/0!</v>
      </c>
      <c r="AV1825" s="45" t="e">
        <f t="shared" ref="AV1825" si="5456">(AV1824/AW1827)*30</f>
        <v>#DIV/0!</v>
      </c>
      <c r="AW1825" s="45" t="e">
        <f t="shared" ref="AW1825" si="5457">(AW1824/AX1827)*30</f>
        <v>#DIV/0!</v>
      </c>
      <c r="AX1825" s="45" t="e">
        <f t="shared" ref="AX1825" si="5458">(AX1824/AY1827)*30</f>
        <v>#DIV/0!</v>
      </c>
      <c r="AY1825" s="45" t="e">
        <f t="shared" ref="AY1825" si="5459">(AY1824/AZ1827)*30</f>
        <v>#DIV/0!</v>
      </c>
      <c r="AZ1825" s="45" t="e">
        <f t="shared" ref="AZ1825" si="5460">(AZ1824/BA1827)*30</f>
        <v>#DIV/0!</v>
      </c>
      <c r="BA1825" s="25" t="e">
        <f t="shared" ref="BA1825" si="5461">(BA1824/BB1827)*30</f>
        <v>#DIV/0!</v>
      </c>
    </row>
    <row r="1826" spans="1:53" hidden="1" x14ac:dyDescent="0.25">
      <c r="A1826" s="9">
        <v>4</v>
      </c>
      <c r="C1826" s="1" t="s">
        <v>816</v>
      </c>
      <c r="D1826" s="1" t="s">
        <v>42</v>
      </c>
      <c r="E1826" s="1" t="s">
        <v>187</v>
      </c>
      <c r="F1826" s="1" t="s">
        <v>188</v>
      </c>
      <c r="G1826" s="1" t="s">
        <v>68</v>
      </c>
      <c r="H1826" s="1" t="s">
        <v>136</v>
      </c>
      <c r="I1826" s="1" t="s">
        <v>47</v>
      </c>
      <c r="J1826" s="1" t="s">
        <v>356</v>
      </c>
      <c r="N1826" s="1">
        <v>1.6000000000000001E-3</v>
      </c>
      <c r="O1826" s="1">
        <v>1.6000000000000001E-3</v>
      </c>
      <c r="P1826" s="1">
        <v>1.6000000000000001E-3</v>
      </c>
      <c r="Y1826" s="36"/>
      <c r="AL1826" s="37"/>
      <c r="AM1826" s="37"/>
      <c r="AN1826" s="12" t="s">
        <v>944</v>
      </c>
      <c r="AO1826" s="44"/>
      <c r="AP1826" s="44"/>
      <c r="AQ1826" s="44"/>
      <c r="AR1826" s="44"/>
      <c r="AS1826" s="44"/>
      <c r="AT1826" s="44"/>
      <c r="AU1826" s="44"/>
      <c r="AV1826" s="44"/>
      <c r="AW1826" s="44"/>
      <c r="AX1826" s="44"/>
      <c r="AY1826" s="44"/>
      <c r="AZ1826" s="44"/>
      <c r="BA1826" s="24"/>
    </row>
    <row r="1827" spans="1:53" hidden="1" x14ac:dyDescent="0.25">
      <c r="A1827" s="9">
        <v>5</v>
      </c>
      <c r="C1827" s="1" t="s">
        <v>816</v>
      </c>
      <c r="D1827" s="1" t="s">
        <v>42</v>
      </c>
      <c r="E1827" s="1" t="s">
        <v>187</v>
      </c>
      <c r="F1827" s="1" t="s">
        <v>188</v>
      </c>
      <c r="G1827" s="1" t="s">
        <v>68</v>
      </c>
      <c r="H1827" s="1" t="s">
        <v>136</v>
      </c>
      <c r="I1827" s="1" t="s">
        <v>47</v>
      </c>
      <c r="J1827" s="1" t="s">
        <v>356</v>
      </c>
      <c r="N1827" s="1">
        <v>1.6000000000000001E-3</v>
      </c>
      <c r="O1827" s="1">
        <v>1.6000000000000001E-3</v>
      </c>
      <c r="P1827" s="1">
        <v>1.6000000000000001E-3</v>
      </c>
      <c r="Y1827" s="36"/>
      <c r="AL1827" s="37"/>
      <c r="AM1827" s="37"/>
      <c r="AN1827" s="13" t="s">
        <v>2</v>
      </c>
      <c r="AO1827" s="22"/>
      <c r="AP1827" s="22">
        <f>MPS!P$6*'Purshasing (2)'!$N1823+MPS!P$7*'Purshasing (2)'!$O1823+MPS!P$8*'Purshasing (2)'!$P1823+MPS!P$9*'Purshasing (2)'!$Q1823+MPS!P$10*'Purshasing (2)'!$R1823+MPS!P$11*'Purshasing (2)'!$S1823+MPS!P$12*'Purshasing (2)'!$T1823</f>
        <v>9.5375999999999994</v>
      </c>
      <c r="AQ1827" s="22">
        <f>MPS!Q$6*'Purshasing (2)'!$N1823+MPS!Q$7*'Purshasing (2)'!$O1823+MPS!Q$8*'Purshasing (2)'!$P1823+MPS!Q$9*'Purshasing (2)'!$Q1823+MPS!Q$10*'Purshasing (2)'!$R1823+MPS!Q$11*'Purshasing (2)'!$S1823+MPS!Q$12*'Purshasing (2)'!$T1823</f>
        <v>10.592000000000001</v>
      </c>
      <c r="AR1827" s="22">
        <f>MPS!R$6*'Purshasing (2)'!$N1823+MPS!R$7*'Purshasing (2)'!$O1823+MPS!R$8*'Purshasing (2)'!$P1823+MPS!R$9*'Purshasing (2)'!$Q1823+MPS!R$10*'Purshasing (2)'!$R1823+MPS!R$11*'Purshasing (2)'!$S1823+MPS!R$12*'Purshasing (2)'!$T1823</f>
        <v>18.112000000000002</v>
      </c>
      <c r="AS1827" s="22">
        <f>MPS!S$6*'Purshasing (2)'!$N1823+MPS!S$7*'Purshasing (2)'!$O1823+MPS!S$8*'Purshasing (2)'!$P1823+MPS!S$9*'Purshasing (2)'!$Q1823+MPS!S$10*'Purshasing (2)'!$R1823+MPS!S$11*'Purshasing (2)'!$S1823+MPS!S$12*'Purshasing (2)'!$T1823</f>
        <v>13.907200000000001</v>
      </c>
      <c r="AT1827" s="22">
        <f>MPS!T$6*'Purshasing (2)'!$N1823+MPS!T$7*'Purshasing (2)'!$O1823+MPS!T$8*'Purshasing (2)'!$P1823+MPS!T$9*'Purshasing (2)'!$Q1823+MPS!T$10*'Purshasing (2)'!$R1823+MPS!T$11*'Purshasing (2)'!$S1823+MPS!T$12*'Purshasing (2)'!$T1823</f>
        <v>0</v>
      </c>
      <c r="AU1827" s="22">
        <f>MPS!U$6*'Purshasing (2)'!$N1823+MPS!U$7*'Purshasing (2)'!$O1823+MPS!U$8*'Purshasing (2)'!$P1823+MPS!U$9*'Purshasing (2)'!$Q1823+MPS!U$10*'Purshasing (2)'!$R1823+MPS!U$11*'Purshasing (2)'!$S1823+MPS!U$12*'Purshasing (2)'!$T1823</f>
        <v>0</v>
      </c>
      <c r="AV1827" s="22">
        <f>MPS!V$6*'Purshasing (2)'!$N1823+MPS!V$7*'Purshasing (2)'!$O1823+MPS!V$8*'Purshasing (2)'!$P1823+MPS!V$9*'Purshasing (2)'!$Q1823+MPS!V$10*'Purshasing (2)'!$R1823+MPS!V$11*'Purshasing (2)'!$S1823+MPS!V$12*'Purshasing (2)'!$T1823</f>
        <v>0</v>
      </c>
      <c r="AW1827" s="22">
        <f>MPS!W$6*'Purshasing (2)'!$N1823+MPS!W$7*'Purshasing (2)'!$O1823+MPS!W$8*'Purshasing (2)'!$P1823+MPS!W$9*'Purshasing (2)'!$Q1823+MPS!W$10*'Purshasing (2)'!$R1823+MPS!W$11*'Purshasing (2)'!$S1823+MPS!W$12*'Purshasing (2)'!$T1823</f>
        <v>0</v>
      </c>
      <c r="AX1827" s="22">
        <f>MPS!X$6*'Purshasing (2)'!$N1823+MPS!X$7*'Purshasing (2)'!$O1823+MPS!X$8*'Purshasing (2)'!$P1823+MPS!X$9*'Purshasing (2)'!$Q1823+MPS!X$10*'Purshasing (2)'!$R1823+MPS!X$11*'Purshasing (2)'!$S1823+MPS!X$12*'Purshasing (2)'!$T1823</f>
        <v>0</v>
      </c>
      <c r="AY1827" s="22">
        <f>MPS!Y$6*'Purshasing (2)'!$N1823+MPS!Y$7*'Purshasing (2)'!$O1823+MPS!Y$8*'Purshasing (2)'!$P1823+MPS!Y$9*'Purshasing (2)'!$Q1823+MPS!Y$10*'Purshasing (2)'!$R1823+MPS!Y$11*'Purshasing (2)'!$S1823+MPS!Y$12*'Purshasing (2)'!$T1823</f>
        <v>0</v>
      </c>
      <c r="AZ1827" s="22">
        <f>MPS!Z$6*'Purshasing (2)'!$N1823+MPS!Z$7*'Purshasing (2)'!$O1823+MPS!Z$8*'Purshasing (2)'!$P1823+MPS!Z$9*'Purshasing (2)'!$Q1823+MPS!Z$10*'Purshasing (2)'!$R1823+MPS!Z$11*'Purshasing (2)'!$S1823+MPS!Z$12*'Purshasing (2)'!$T1823</f>
        <v>0</v>
      </c>
      <c r="BA1827" s="25">
        <f>MPS!AA$6*'Purshasing (2)'!$N1823+MPS!AA$7*'Purshasing (2)'!$O1823+MPS!AA$8*'Purshasing (2)'!$P1823+MPS!AA$9*'Purshasing (2)'!$Q1823+MPS!AA$10*'Purshasing (2)'!$R1823+MPS!AA$11*'Purshasing (2)'!$S1823+MPS!AA$12*'Purshasing (2)'!$T1823</f>
        <v>0</v>
      </c>
    </row>
    <row r="1828" spans="1:53" hidden="1" x14ac:dyDescent="0.25">
      <c r="A1828" s="9">
        <v>6</v>
      </c>
      <c r="C1828" s="1" t="s">
        <v>816</v>
      </c>
      <c r="D1828" s="1" t="s">
        <v>42</v>
      </c>
      <c r="E1828" s="1" t="s">
        <v>187</v>
      </c>
      <c r="F1828" s="1" t="s">
        <v>188</v>
      </c>
      <c r="G1828" s="1" t="s">
        <v>68</v>
      </c>
      <c r="H1828" s="1" t="s">
        <v>136</v>
      </c>
      <c r="I1828" s="1" t="s">
        <v>47</v>
      </c>
      <c r="J1828" s="1" t="s">
        <v>356</v>
      </c>
      <c r="L1828" s="1"/>
      <c r="N1828" s="1">
        <v>1.6000000000000001E-3</v>
      </c>
      <c r="O1828" s="1">
        <v>1.6000000000000001E-3</v>
      </c>
      <c r="P1828" s="1">
        <v>1.6000000000000001E-3</v>
      </c>
      <c r="Y1828" s="36"/>
      <c r="AL1828" s="37"/>
      <c r="AM1828" s="37"/>
      <c r="AN1828" s="12" t="s">
        <v>4</v>
      </c>
      <c r="AO1828" s="23"/>
      <c r="AP1828" s="23">
        <f t="shared" ref="AP1828:BA1828" si="5462">(AQ1827/30)*$X1823</f>
        <v>0</v>
      </c>
      <c r="AQ1828" s="23">
        <f t="shared" si="5462"/>
        <v>0</v>
      </c>
      <c r="AR1828" s="23">
        <f t="shared" si="5462"/>
        <v>0</v>
      </c>
      <c r="AS1828" s="23">
        <f t="shared" si="5462"/>
        <v>0</v>
      </c>
      <c r="AT1828" s="23">
        <f t="shared" si="5462"/>
        <v>0</v>
      </c>
      <c r="AU1828" s="23">
        <f t="shared" si="5462"/>
        <v>0</v>
      </c>
      <c r="AV1828" s="23">
        <f t="shared" si="5462"/>
        <v>0</v>
      </c>
      <c r="AW1828" s="23">
        <f t="shared" si="5462"/>
        <v>0</v>
      </c>
      <c r="AX1828" s="23">
        <f t="shared" si="5462"/>
        <v>0</v>
      </c>
      <c r="AY1828" s="23">
        <f t="shared" si="5462"/>
        <v>0</v>
      </c>
      <c r="AZ1828" s="23">
        <f t="shared" si="5462"/>
        <v>0</v>
      </c>
      <c r="BA1828" s="24">
        <f t="shared" si="5462"/>
        <v>0</v>
      </c>
    </row>
    <row r="1829" spans="1:53" hidden="1" x14ac:dyDescent="0.25">
      <c r="A1829" s="9">
        <v>7</v>
      </c>
      <c r="C1829" s="1" t="s">
        <v>816</v>
      </c>
      <c r="D1829" s="1" t="s">
        <v>42</v>
      </c>
      <c r="E1829" s="1" t="s">
        <v>187</v>
      </c>
      <c r="F1829" s="1" t="s">
        <v>188</v>
      </c>
      <c r="G1829" s="1" t="s">
        <v>68</v>
      </c>
      <c r="H1829" s="1" t="s">
        <v>136</v>
      </c>
      <c r="I1829" s="1" t="s">
        <v>47</v>
      </c>
      <c r="J1829" s="1" t="s">
        <v>356</v>
      </c>
      <c r="L1829" s="1"/>
      <c r="N1829" s="1">
        <v>1.6000000000000001E-3</v>
      </c>
      <c r="O1829" s="1">
        <v>1.6000000000000001E-3</v>
      </c>
      <c r="P1829" s="1">
        <v>1.6000000000000001E-3</v>
      </c>
      <c r="Y1829" s="36"/>
      <c r="AL1829" s="37"/>
      <c r="AM1829" s="37"/>
      <c r="AN1829" s="13" t="s">
        <v>5</v>
      </c>
      <c r="AO1829" s="22"/>
      <c r="AP1829" s="22">
        <v>2000</v>
      </c>
      <c r="AQ1829" s="22"/>
      <c r="AR1829" s="22"/>
      <c r="AS1829" s="22"/>
      <c r="AT1829" s="22"/>
      <c r="AU1829" s="22"/>
      <c r="AV1829" s="22"/>
      <c r="AW1829" s="22"/>
      <c r="AX1829" s="22"/>
      <c r="AY1829" s="22"/>
      <c r="AZ1829" s="22"/>
      <c r="BA1829" s="25"/>
    </row>
    <row r="1830" spans="1:53" hidden="1" x14ac:dyDescent="0.25">
      <c r="A1830" s="9">
        <v>8</v>
      </c>
      <c r="C1830" s="1" t="s">
        <v>816</v>
      </c>
      <c r="D1830" s="1" t="s">
        <v>42</v>
      </c>
      <c r="E1830" s="1" t="s">
        <v>187</v>
      </c>
      <c r="F1830" s="1" t="s">
        <v>188</v>
      </c>
      <c r="G1830" s="1" t="s">
        <v>68</v>
      </c>
      <c r="H1830" s="1" t="s">
        <v>136</v>
      </c>
      <c r="I1830" s="1" t="s">
        <v>47</v>
      </c>
      <c r="J1830" s="1" t="s">
        <v>356</v>
      </c>
      <c r="L1830" s="1"/>
      <c r="N1830" s="1">
        <v>1.6000000000000001E-3</v>
      </c>
      <c r="O1830" s="1">
        <v>1.6000000000000001E-3</v>
      </c>
      <c r="P1830" s="1">
        <v>1.6000000000000001E-3</v>
      </c>
      <c r="Y1830" s="36"/>
      <c r="AL1830" s="37"/>
      <c r="AM1830" s="37"/>
      <c r="AN1830" s="12" t="s">
        <v>6</v>
      </c>
      <c r="AO1830" s="23"/>
      <c r="AP1830" s="23"/>
      <c r="AQ1830" s="23"/>
      <c r="AR1830" s="23"/>
      <c r="AS1830" s="23"/>
      <c r="AT1830" s="23"/>
      <c r="AU1830" s="23"/>
      <c r="AV1830" s="23"/>
      <c r="AW1830" s="23"/>
      <c r="AX1830" s="23"/>
      <c r="AY1830" s="23"/>
      <c r="AZ1830" s="23"/>
      <c r="BA1830" s="24"/>
    </row>
    <row r="1831" spans="1:53" ht="14.4" hidden="1" thickBot="1" x14ac:dyDescent="0.3">
      <c r="A1831" s="11">
        <v>9</v>
      </c>
      <c r="C1831" s="1" t="s">
        <v>816</v>
      </c>
      <c r="D1831" s="1" t="s">
        <v>42</v>
      </c>
      <c r="E1831" s="1" t="s">
        <v>187</v>
      </c>
      <c r="F1831" s="1" t="s">
        <v>188</v>
      </c>
      <c r="G1831" s="1" t="s">
        <v>68</v>
      </c>
      <c r="H1831" s="1" t="s">
        <v>136</v>
      </c>
      <c r="I1831" s="1" t="s">
        <v>47</v>
      </c>
      <c r="J1831" s="1" t="s">
        <v>356</v>
      </c>
      <c r="L1831" s="1"/>
      <c r="N1831" s="1">
        <v>1.6000000000000001E-3</v>
      </c>
      <c r="O1831" s="1">
        <v>1.6000000000000001E-3</v>
      </c>
      <c r="P1831" s="1">
        <v>1.6000000000000001E-3</v>
      </c>
      <c r="Y1831" s="36"/>
      <c r="AL1831" s="37"/>
      <c r="AM1831" s="37"/>
      <c r="AN1831" s="27" t="s">
        <v>7</v>
      </c>
      <c r="AO1831" s="28"/>
      <c r="AP1831" s="28"/>
      <c r="AQ1831" s="28"/>
      <c r="AR1831" s="28"/>
      <c r="AS1831" s="28"/>
      <c r="AT1831" s="28"/>
      <c r="AU1831" s="28"/>
      <c r="AV1831" s="28"/>
      <c r="AW1831" s="28"/>
      <c r="AX1831" s="28"/>
      <c r="AY1831" s="28"/>
      <c r="AZ1831" s="28"/>
      <c r="BA1831" s="29"/>
    </row>
    <row r="1832" spans="1:53" ht="15" hidden="1" thickTop="1" thickBot="1" x14ac:dyDescent="0.3">
      <c r="A1832" s="6">
        <v>1</v>
      </c>
      <c r="B1832" s="14">
        <v>204</v>
      </c>
      <c r="C1832" s="7" t="s">
        <v>816</v>
      </c>
      <c r="D1832" s="7" t="s">
        <v>42</v>
      </c>
      <c r="E1832" s="7" t="s">
        <v>187</v>
      </c>
      <c r="F1832" s="7" t="s">
        <v>188</v>
      </c>
      <c r="G1832" s="7" t="s">
        <v>68</v>
      </c>
      <c r="H1832" s="7" t="s">
        <v>136</v>
      </c>
      <c r="I1832" s="7" t="s">
        <v>47</v>
      </c>
      <c r="J1832" s="7" t="s">
        <v>356</v>
      </c>
      <c r="K1832" s="7" t="s">
        <v>824</v>
      </c>
      <c r="L1832" s="31" t="s">
        <v>825</v>
      </c>
      <c r="M1832" s="7" t="s">
        <v>826</v>
      </c>
      <c r="N1832" s="7">
        <v>1.15E-2</v>
      </c>
      <c r="O1832" s="7">
        <v>1.3899999999999999E-2</v>
      </c>
      <c r="P1832" s="7">
        <v>1.3899999999999999E-2</v>
      </c>
      <c r="Q1832" s="7"/>
      <c r="R1832" s="7"/>
      <c r="S1832" s="7"/>
      <c r="T1832" s="7"/>
      <c r="U1832" s="7"/>
      <c r="V1832" s="8" t="s">
        <v>110</v>
      </c>
      <c r="W1832" s="8">
        <v>11</v>
      </c>
      <c r="X1832" s="38">
        <v>0</v>
      </c>
      <c r="Y1832" s="42">
        <f t="shared" ref="Y1832" ca="1" si="5463">$L$3+AL1832</f>
        <v>42068</v>
      </c>
      <c r="Z1832" s="1" t="s">
        <v>139</v>
      </c>
      <c r="AA1832" s="1" t="s">
        <v>820</v>
      </c>
      <c r="AB1832" s="1">
        <v>0</v>
      </c>
      <c r="AL1832" s="2">
        <v>8</v>
      </c>
      <c r="AM1832" s="4">
        <v>1</v>
      </c>
      <c r="AN1832" s="39" t="s">
        <v>0</v>
      </c>
      <c r="AO1832" s="43"/>
      <c r="AP1832" s="43">
        <f t="shared" ref="AP1832:BA1832" si="5464">IF(AQ1837+AP1836+AP1838-AO1833&lt;0,0,MAX((AQ1837+AP1836+AP1838-AO1833),$AM1841))</f>
        <v>0</v>
      </c>
      <c r="AQ1832" s="43">
        <f t="shared" si="5464"/>
        <v>0</v>
      </c>
      <c r="AR1832" s="43">
        <f t="shared" si="5464"/>
        <v>0</v>
      </c>
      <c r="AS1832" s="43">
        <f t="shared" si="5464"/>
        <v>0</v>
      </c>
      <c r="AT1832" s="43">
        <f t="shared" si="5464"/>
        <v>0</v>
      </c>
      <c r="AU1832" s="43">
        <f t="shared" si="5464"/>
        <v>0</v>
      </c>
      <c r="AV1832" s="43">
        <f t="shared" si="5464"/>
        <v>0</v>
      </c>
      <c r="AW1832" s="43">
        <f t="shared" si="5464"/>
        <v>0</v>
      </c>
      <c r="AX1832" s="43">
        <f t="shared" si="5464"/>
        <v>0</v>
      </c>
      <c r="AY1832" s="43">
        <f t="shared" si="5464"/>
        <v>0</v>
      </c>
      <c r="AZ1832" s="43">
        <f t="shared" si="5464"/>
        <v>0</v>
      </c>
      <c r="BA1832" s="26">
        <f t="shared" si="5464"/>
        <v>0</v>
      </c>
    </row>
    <row r="1833" spans="1:53" x14ac:dyDescent="0.25">
      <c r="A1833" s="9">
        <v>2</v>
      </c>
      <c r="C1833" s="1" t="s">
        <v>816</v>
      </c>
      <c r="D1833" s="1" t="s">
        <v>42</v>
      </c>
      <c r="E1833" s="1" t="s">
        <v>187</v>
      </c>
      <c r="F1833" s="1" t="s">
        <v>188</v>
      </c>
      <c r="G1833" s="1" t="s">
        <v>68</v>
      </c>
      <c r="H1833" s="1" t="s">
        <v>136</v>
      </c>
      <c r="I1833" s="1" t="s">
        <v>47</v>
      </c>
      <c r="J1833" s="1" t="s">
        <v>356</v>
      </c>
      <c r="N1833" s="1">
        <v>1.15E-2</v>
      </c>
      <c r="O1833" s="1">
        <v>1.3899999999999999E-2</v>
      </c>
      <c r="P1833" s="1">
        <v>1.3899999999999999E-2</v>
      </c>
      <c r="Y1833" s="36"/>
      <c r="AL1833" s="37"/>
      <c r="AM1833" s="37"/>
      <c r="AN1833" s="12" t="s">
        <v>1</v>
      </c>
      <c r="AO1833" s="44">
        <v>50000</v>
      </c>
      <c r="AP1833" s="44">
        <f t="shared" ref="AP1833" si="5465">AO1833+AP1832-AP1838-AP1836</f>
        <v>47919.688499999997</v>
      </c>
      <c r="AQ1833" s="44">
        <f t="shared" ref="AQ1833" si="5466">AP1833+AQ1832-AQ1838-AQ1836</f>
        <v>47830.550499999998</v>
      </c>
      <c r="AR1833" s="44">
        <f t="shared" ref="AR1833" si="5467">AQ1833+AR1832-AR1838-AR1836</f>
        <v>47679.202499999999</v>
      </c>
      <c r="AS1833" s="44">
        <f t="shared" ref="AS1833" si="5468">AR1833+AS1832-AS1838-AS1836</f>
        <v>47563.565300000002</v>
      </c>
      <c r="AT1833" s="44">
        <f t="shared" ref="AT1833" si="5469">AS1833+AT1832-AT1838-AT1836</f>
        <v>47563.565300000002</v>
      </c>
      <c r="AU1833" s="44">
        <f t="shared" ref="AU1833" si="5470">AT1833+AU1832-AU1838-AU1836</f>
        <v>47563.565300000002</v>
      </c>
      <c r="AV1833" s="44">
        <f t="shared" ref="AV1833" si="5471">AU1833+AV1832-AV1838-AV1836</f>
        <v>47563.565300000002</v>
      </c>
      <c r="AW1833" s="44">
        <f t="shared" ref="AW1833" si="5472">AV1833+AW1832-AW1838-AW1836</f>
        <v>47563.565300000002</v>
      </c>
      <c r="AX1833" s="44">
        <f t="shared" ref="AX1833" si="5473">AW1833+AX1832-AX1838-AX1836</f>
        <v>47563.565300000002</v>
      </c>
      <c r="AY1833" s="44">
        <f t="shared" ref="AY1833" si="5474">AX1833+AY1832-AY1838-AY1836</f>
        <v>47563.565300000002</v>
      </c>
      <c r="AZ1833" s="44">
        <f t="shared" ref="AZ1833" si="5475">AY1833+AZ1832-AZ1838-AZ1836</f>
        <v>47563.565300000002</v>
      </c>
      <c r="BA1833" s="23">
        <f t="shared" ref="BA1833" si="5476">AZ1833+BA1832-BA1838-BA1836</f>
        <v>47563.565300000002</v>
      </c>
    </row>
    <row r="1834" spans="1:53" hidden="1" x14ac:dyDescent="0.25">
      <c r="A1834" s="9">
        <v>3</v>
      </c>
      <c r="C1834" s="1" t="s">
        <v>816</v>
      </c>
      <c r="D1834" s="1" t="s">
        <v>42</v>
      </c>
      <c r="E1834" s="1" t="s">
        <v>187</v>
      </c>
      <c r="F1834" s="1" t="s">
        <v>188</v>
      </c>
      <c r="G1834" s="1" t="s">
        <v>68</v>
      </c>
      <c r="H1834" s="1" t="s">
        <v>136</v>
      </c>
      <c r="I1834" s="1" t="s">
        <v>47</v>
      </c>
      <c r="J1834" s="1" t="s">
        <v>356</v>
      </c>
      <c r="N1834" s="1">
        <v>1.15E-2</v>
      </c>
      <c r="O1834" s="1">
        <v>1.3899999999999999E-2</v>
      </c>
      <c r="P1834" s="1">
        <v>1.3899999999999999E-2</v>
      </c>
      <c r="Y1834" s="36"/>
      <c r="AL1834" s="37"/>
      <c r="AM1834" s="37"/>
      <c r="AN1834" s="13" t="s">
        <v>3</v>
      </c>
      <c r="AO1834" s="45"/>
      <c r="AP1834" s="45">
        <f t="shared" ref="AP1834" si="5477">(AP1833/AQ1836)*30</f>
        <v>16127.69699791335</v>
      </c>
      <c r="AQ1834" s="45">
        <f t="shared" ref="AQ1834" si="5478">(AQ1833/AR1836)*30</f>
        <v>9480.9083370774642</v>
      </c>
      <c r="AR1834" s="45">
        <f t="shared" ref="AR1834" si="5479">(AR1833/AS1836)*30</f>
        <v>12369.514957124526</v>
      </c>
      <c r="AS1834" s="45" t="e">
        <f t="shared" ref="AS1834" si="5480">(AS1833/AT1836)*30</f>
        <v>#DIV/0!</v>
      </c>
      <c r="AT1834" s="45" t="e">
        <f t="shared" ref="AT1834" si="5481">(AT1833/AU1836)*30</f>
        <v>#DIV/0!</v>
      </c>
      <c r="AU1834" s="45" t="e">
        <f t="shared" ref="AU1834" si="5482">(AU1833/AV1836)*30</f>
        <v>#DIV/0!</v>
      </c>
      <c r="AV1834" s="45" t="e">
        <f t="shared" ref="AV1834" si="5483">(AV1833/AW1836)*30</f>
        <v>#DIV/0!</v>
      </c>
      <c r="AW1834" s="45" t="e">
        <f t="shared" ref="AW1834" si="5484">(AW1833/AX1836)*30</f>
        <v>#DIV/0!</v>
      </c>
      <c r="AX1834" s="45" t="e">
        <f t="shared" ref="AX1834" si="5485">(AX1833/AY1836)*30</f>
        <v>#DIV/0!</v>
      </c>
      <c r="AY1834" s="45" t="e">
        <f t="shared" ref="AY1834" si="5486">(AY1833/AZ1836)*30</f>
        <v>#DIV/0!</v>
      </c>
      <c r="AZ1834" s="45" t="e">
        <f t="shared" ref="AZ1834" si="5487">(AZ1833/BA1836)*30</f>
        <v>#DIV/0!</v>
      </c>
      <c r="BA1834" s="25" t="e">
        <f t="shared" ref="BA1834" si="5488">(BA1833/BB1836)*30</f>
        <v>#DIV/0!</v>
      </c>
    </row>
    <row r="1835" spans="1:53" hidden="1" x14ac:dyDescent="0.25">
      <c r="A1835" s="9">
        <v>4</v>
      </c>
      <c r="C1835" s="1" t="s">
        <v>816</v>
      </c>
      <c r="D1835" s="1" t="s">
        <v>42</v>
      </c>
      <c r="E1835" s="1" t="s">
        <v>187</v>
      </c>
      <c r="F1835" s="1" t="s">
        <v>188</v>
      </c>
      <c r="G1835" s="1" t="s">
        <v>68</v>
      </c>
      <c r="H1835" s="1" t="s">
        <v>136</v>
      </c>
      <c r="I1835" s="1" t="s">
        <v>47</v>
      </c>
      <c r="J1835" s="1" t="s">
        <v>356</v>
      </c>
      <c r="N1835" s="1">
        <v>1.15E-2</v>
      </c>
      <c r="O1835" s="1">
        <v>1.3899999999999999E-2</v>
      </c>
      <c r="P1835" s="1">
        <v>1.3899999999999999E-2</v>
      </c>
      <c r="Y1835" s="36"/>
      <c r="AL1835" s="37"/>
      <c r="AM1835" s="37"/>
      <c r="AN1835" s="12" t="s">
        <v>944</v>
      </c>
      <c r="AO1835" s="44"/>
      <c r="AP1835" s="44"/>
      <c r="AQ1835" s="44"/>
      <c r="AR1835" s="44"/>
      <c r="AS1835" s="44"/>
      <c r="AT1835" s="44"/>
      <c r="AU1835" s="44"/>
      <c r="AV1835" s="44"/>
      <c r="AW1835" s="44"/>
      <c r="AX1835" s="44"/>
      <c r="AY1835" s="44"/>
      <c r="AZ1835" s="44"/>
      <c r="BA1835" s="24"/>
    </row>
    <row r="1836" spans="1:53" hidden="1" x14ac:dyDescent="0.25">
      <c r="A1836" s="9">
        <v>5</v>
      </c>
      <c r="C1836" s="1" t="s">
        <v>816</v>
      </c>
      <c r="D1836" s="1" t="s">
        <v>42</v>
      </c>
      <c r="E1836" s="1" t="s">
        <v>187</v>
      </c>
      <c r="F1836" s="1" t="s">
        <v>188</v>
      </c>
      <c r="G1836" s="1" t="s">
        <v>68</v>
      </c>
      <c r="H1836" s="1" t="s">
        <v>136</v>
      </c>
      <c r="I1836" s="1" t="s">
        <v>47</v>
      </c>
      <c r="J1836" s="1" t="s">
        <v>356</v>
      </c>
      <c r="N1836" s="1">
        <v>1.15E-2</v>
      </c>
      <c r="O1836" s="1">
        <v>1.3899999999999999E-2</v>
      </c>
      <c r="P1836" s="1">
        <v>1.3899999999999999E-2</v>
      </c>
      <c r="Y1836" s="36"/>
      <c r="AL1836" s="37"/>
      <c r="AM1836" s="37"/>
      <c r="AN1836" s="13" t="s">
        <v>2</v>
      </c>
      <c r="AO1836" s="22"/>
      <c r="AP1836" s="22">
        <f>MPS!P$6*'Purshasing (2)'!$N1832+MPS!P$7*'Purshasing (2)'!$O1832+MPS!P$8*'Purshasing (2)'!$P1832+MPS!P$9*'Purshasing (2)'!$Q1832+MPS!P$10*'Purshasing (2)'!$R1832+MPS!P$11*'Purshasing (2)'!$S1832+MPS!P$12*'Purshasing (2)'!$T1832</f>
        <v>80.311499999999995</v>
      </c>
      <c r="AQ1836" s="22">
        <f>MPS!Q$6*'Purshasing (2)'!$N1832+MPS!Q$7*'Purshasing (2)'!$O1832+MPS!Q$8*'Purshasing (2)'!$P1832+MPS!Q$9*'Purshasing (2)'!$Q1832+MPS!Q$10*'Purshasing (2)'!$R1832+MPS!Q$11*'Purshasing (2)'!$S1832+MPS!Q$12*'Purshasing (2)'!$T1832</f>
        <v>89.137999999999991</v>
      </c>
      <c r="AR1836" s="22">
        <f>MPS!R$6*'Purshasing (2)'!$N1832+MPS!R$7*'Purshasing (2)'!$O1832+MPS!R$8*'Purshasing (2)'!$P1832+MPS!R$9*'Purshasing (2)'!$Q1832+MPS!R$10*'Purshasing (2)'!$R1832+MPS!R$11*'Purshasing (2)'!$S1832+MPS!R$12*'Purshasing (2)'!$T1832</f>
        <v>151.34799999999998</v>
      </c>
      <c r="AS1836" s="22">
        <f>MPS!S$6*'Purshasing (2)'!$N1832+MPS!S$7*'Purshasing (2)'!$O1832+MPS!S$8*'Purshasing (2)'!$P1832+MPS!S$9*'Purshasing (2)'!$Q1832+MPS!S$10*'Purshasing (2)'!$R1832+MPS!S$11*'Purshasing (2)'!$S1832+MPS!S$12*'Purshasing (2)'!$T1832</f>
        <v>115.63719999999999</v>
      </c>
      <c r="AT1836" s="22">
        <f>MPS!T$6*'Purshasing (2)'!$N1832+MPS!T$7*'Purshasing (2)'!$O1832+MPS!T$8*'Purshasing (2)'!$P1832+MPS!T$9*'Purshasing (2)'!$Q1832+MPS!T$10*'Purshasing (2)'!$R1832+MPS!T$11*'Purshasing (2)'!$S1832+MPS!T$12*'Purshasing (2)'!$T1832</f>
        <v>0</v>
      </c>
      <c r="AU1836" s="22">
        <f>MPS!U$6*'Purshasing (2)'!$N1832+MPS!U$7*'Purshasing (2)'!$O1832+MPS!U$8*'Purshasing (2)'!$P1832+MPS!U$9*'Purshasing (2)'!$Q1832+MPS!U$10*'Purshasing (2)'!$R1832+MPS!U$11*'Purshasing (2)'!$S1832+MPS!U$12*'Purshasing (2)'!$T1832</f>
        <v>0</v>
      </c>
      <c r="AV1836" s="22">
        <f>MPS!V$6*'Purshasing (2)'!$N1832+MPS!V$7*'Purshasing (2)'!$O1832+MPS!V$8*'Purshasing (2)'!$P1832+MPS!V$9*'Purshasing (2)'!$Q1832+MPS!V$10*'Purshasing (2)'!$R1832+MPS!V$11*'Purshasing (2)'!$S1832+MPS!V$12*'Purshasing (2)'!$T1832</f>
        <v>0</v>
      </c>
      <c r="AW1836" s="22">
        <f>MPS!W$6*'Purshasing (2)'!$N1832+MPS!W$7*'Purshasing (2)'!$O1832+MPS!W$8*'Purshasing (2)'!$P1832+MPS!W$9*'Purshasing (2)'!$Q1832+MPS!W$10*'Purshasing (2)'!$R1832+MPS!W$11*'Purshasing (2)'!$S1832+MPS!W$12*'Purshasing (2)'!$T1832</f>
        <v>0</v>
      </c>
      <c r="AX1836" s="22">
        <f>MPS!X$6*'Purshasing (2)'!$N1832+MPS!X$7*'Purshasing (2)'!$O1832+MPS!X$8*'Purshasing (2)'!$P1832+MPS!X$9*'Purshasing (2)'!$Q1832+MPS!X$10*'Purshasing (2)'!$R1832+MPS!X$11*'Purshasing (2)'!$S1832+MPS!X$12*'Purshasing (2)'!$T1832</f>
        <v>0</v>
      </c>
      <c r="AY1836" s="22">
        <f>MPS!Y$6*'Purshasing (2)'!$N1832+MPS!Y$7*'Purshasing (2)'!$O1832+MPS!Y$8*'Purshasing (2)'!$P1832+MPS!Y$9*'Purshasing (2)'!$Q1832+MPS!Y$10*'Purshasing (2)'!$R1832+MPS!Y$11*'Purshasing (2)'!$S1832+MPS!Y$12*'Purshasing (2)'!$T1832</f>
        <v>0</v>
      </c>
      <c r="AZ1836" s="22">
        <f>MPS!Z$6*'Purshasing (2)'!$N1832+MPS!Z$7*'Purshasing (2)'!$O1832+MPS!Z$8*'Purshasing (2)'!$P1832+MPS!Z$9*'Purshasing (2)'!$Q1832+MPS!Z$10*'Purshasing (2)'!$R1832+MPS!Z$11*'Purshasing (2)'!$S1832+MPS!Z$12*'Purshasing (2)'!$T1832</f>
        <v>0</v>
      </c>
      <c r="BA1836" s="25">
        <f>MPS!AA$6*'Purshasing (2)'!$N1832+MPS!AA$7*'Purshasing (2)'!$O1832+MPS!AA$8*'Purshasing (2)'!$P1832+MPS!AA$9*'Purshasing (2)'!$Q1832+MPS!AA$10*'Purshasing (2)'!$R1832+MPS!AA$11*'Purshasing (2)'!$S1832+MPS!AA$12*'Purshasing (2)'!$T1832</f>
        <v>0</v>
      </c>
    </row>
    <row r="1837" spans="1:53" hidden="1" x14ac:dyDescent="0.25">
      <c r="A1837" s="9">
        <v>6</v>
      </c>
      <c r="C1837" s="1" t="s">
        <v>816</v>
      </c>
      <c r="D1837" s="1" t="s">
        <v>42</v>
      </c>
      <c r="E1837" s="1" t="s">
        <v>187</v>
      </c>
      <c r="F1837" s="1" t="s">
        <v>188</v>
      </c>
      <c r="G1837" s="1" t="s">
        <v>68</v>
      </c>
      <c r="H1837" s="1" t="s">
        <v>136</v>
      </c>
      <c r="I1837" s="1" t="s">
        <v>47</v>
      </c>
      <c r="J1837" s="1" t="s">
        <v>356</v>
      </c>
      <c r="L1837" s="1"/>
      <c r="N1837" s="1">
        <v>1.15E-2</v>
      </c>
      <c r="O1837" s="1">
        <v>1.3899999999999999E-2</v>
      </c>
      <c r="P1837" s="1">
        <v>1.3899999999999999E-2</v>
      </c>
      <c r="Y1837" s="36"/>
      <c r="AL1837" s="37"/>
      <c r="AM1837" s="37"/>
      <c r="AN1837" s="12" t="s">
        <v>4</v>
      </c>
      <c r="AO1837" s="23"/>
      <c r="AP1837" s="23">
        <f t="shared" ref="AP1837:BA1837" si="5489">(AQ1836/30)*$X1832</f>
        <v>0</v>
      </c>
      <c r="AQ1837" s="23">
        <f t="shared" si="5489"/>
        <v>0</v>
      </c>
      <c r="AR1837" s="23">
        <f t="shared" si="5489"/>
        <v>0</v>
      </c>
      <c r="AS1837" s="23">
        <f t="shared" si="5489"/>
        <v>0</v>
      </c>
      <c r="AT1837" s="23">
        <f t="shared" si="5489"/>
        <v>0</v>
      </c>
      <c r="AU1837" s="23">
        <f t="shared" si="5489"/>
        <v>0</v>
      </c>
      <c r="AV1837" s="23">
        <f t="shared" si="5489"/>
        <v>0</v>
      </c>
      <c r="AW1837" s="23">
        <f t="shared" si="5489"/>
        <v>0</v>
      </c>
      <c r="AX1837" s="23">
        <f t="shared" si="5489"/>
        <v>0</v>
      </c>
      <c r="AY1837" s="23">
        <f t="shared" si="5489"/>
        <v>0</v>
      </c>
      <c r="AZ1837" s="23">
        <f t="shared" si="5489"/>
        <v>0</v>
      </c>
      <c r="BA1837" s="24">
        <f t="shared" si="5489"/>
        <v>0</v>
      </c>
    </row>
    <row r="1838" spans="1:53" hidden="1" x14ac:dyDescent="0.25">
      <c r="A1838" s="9">
        <v>7</v>
      </c>
      <c r="C1838" s="1" t="s">
        <v>816</v>
      </c>
      <c r="D1838" s="1" t="s">
        <v>42</v>
      </c>
      <c r="E1838" s="1" t="s">
        <v>187</v>
      </c>
      <c r="F1838" s="1" t="s">
        <v>188</v>
      </c>
      <c r="G1838" s="1" t="s">
        <v>68</v>
      </c>
      <c r="H1838" s="1" t="s">
        <v>136</v>
      </c>
      <c r="I1838" s="1" t="s">
        <v>47</v>
      </c>
      <c r="J1838" s="1" t="s">
        <v>356</v>
      </c>
      <c r="L1838" s="1"/>
      <c r="N1838" s="1">
        <v>1.15E-2</v>
      </c>
      <c r="O1838" s="1">
        <v>1.3899999999999999E-2</v>
      </c>
      <c r="P1838" s="1">
        <v>1.3899999999999999E-2</v>
      </c>
      <c r="Y1838" s="36"/>
      <c r="AL1838" s="37"/>
      <c r="AM1838" s="37"/>
      <c r="AN1838" s="13" t="s">
        <v>5</v>
      </c>
      <c r="AO1838" s="22"/>
      <c r="AP1838" s="22">
        <v>2000</v>
      </c>
      <c r="AQ1838" s="22"/>
      <c r="AR1838" s="22"/>
      <c r="AS1838" s="22"/>
      <c r="AT1838" s="22"/>
      <c r="AU1838" s="22"/>
      <c r="AV1838" s="22"/>
      <c r="AW1838" s="22"/>
      <c r="AX1838" s="22"/>
      <c r="AY1838" s="22"/>
      <c r="AZ1838" s="22"/>
      <c r="BA1838" s="25"/>
    </row>
    <row r="1839" spans="1:53" hidden="1" x14ac:dyDescent="0.25">
      <c r="A1839" s="9">
        <v>8</v>
      </c>
      <c r="C1839" s="1" t="s">
        <v>816</v>
      </c>
      <c r="D1839" s="1" t="s">
        <v>42</v>
      </c>
      <c r="E1839" s="1" t="s">
        <v>187</v>
      </c>
      <c r="F1839" s="1" t="s">
        <v>188</v>
      </c>
      <c r="G1839" s="1" t="s">
        <v>68</v>
      </c>
      <c r="H1839" s="1" t="s">
        <v>136</v>
      </c>
      <c r="I1839" s="1" t="s">
        <v>47</v>
      </c>
      <c r="J1839" s="1" t="s">
        <v>356</v>
      </c>
      <c r="L1839" s="1"/>
      <c r="N1839" s="1">
        <v>1.15E-2</v>
      </c>
      <c r="O1839" s="1">
        <v>1.3899999999999999E-2</v>
      </c>
      <c r="P1839" s="1">
        <v>1.3899999999999999E-2</v>
      </c>
      <c r="Y1839" s="36"/>
      <c r="AL1839" s="37"/>
      <c r="AM1839" s="37"/>
      <c r="AN1839" s="12" t="s">
        <v>6</v>
      </c>
      <c r="AO1839" s="23"/>
      <c r="AP1839" s="23"/>
      <c r="AQ1839" s="23"/>
      <c r="AR1839" s="23"/>
      <c r="AS1839" s="23"/>
      <c r="AT1839" s="23"/>
      <c r="AU1839" s="23"/>
      <c r="AV1839" s="23"/>
      <c r="AW1839" s="23"/>
      <c r="AX1839" s="23"/>
      <c r="AY1839" s="23"/>
      <c r="AZ1839" s="23"/>
      <c r="BA1839" s="24"/>
    </row>
    <row r="1840" spans="1:53" ht="14.4" hidden="1" thickBot="1" x14ac:dyDescent="0.3">
      <c r="A1840" s="11">
        <v>9</v>
      </c>
      <c r="C1840" s="1" t="s">
        <v>816</v>
      </c>
      <c r="D1840" s="1" t="s">
        <v>42</v>
      </c>
      <c r="E1840" s="1" t="s">
        <v>187</v>
      </c>
      <c r="F1840" s="1" t="s">
        <v>188</v>
      </c>
      <c r="G1840" s="1" t="s">
        <v>68</v>
      </c>
      <c r="H1840" s="1" t="s">
        <v>136</v>
      </c>
      <c r="I1840" s="1" t="s">
        <v>47</v>
      </c>
      <c r="J1840" s="1" t="s">
        <v>356</v>
      </c>
      <c r="L1840" s="1"/>
      <c r="N1840" s="1">
        <v>1.15E-2</v>
      </c>
      <c r="O1840" s="1">
        <v>1.3899999999999999E-2</v>
      </c>
      <c r="P1840" s="1">
        <v>1.3899999999999999E-2</v>
      </c>
      <c r="Y1840" s="36"/>
      <c r="AL1840" s="37"/>
      <c r="AM1840" s="37"/>
      <c r="AN1840" s="27" t="s">
        <v>7</v>
      </c>
      <c r="AO1840" s="28"/>
      <c r="AP1840" s="28"/>
      <c r="AQ1840" s="28"/>
      <c r="AR1840" s="28"/>
      <c r="AS1840" s="28"/>
      <c r="AT1840" s="28"/>
      <c r="AU1840" s="28"/>
      <c r="AV1840" s="28"/>
      <c r="AW1840" s="28"/>
      <c r="AX1840" s="28"/>
      <c r="AY1840" s="28"/>
      <c r="AZ1840" s="28"/>
      <c r="BA1840" s="29"/>
    </row>
    <row r="1841" spans="1:53" ht="15" hidden="1" thickTop="1" thickBot="1" x14ac:dyDescent="0.3">
      <c r="A1841" s="6">
        <v>1</v>
      </c>
      <c r="B1841" s="14">
        <v>205</v>
      </c>
      <c r="C1841" s="7" t="s">
        <v>827</v>
      </c>
      <c r="D1841" s="7" t="s">
        <v>45</v>
      </c>
      <c r="E1841" s="7" t="s">
        <v>223</v>
      </c>
      <c r="F1841" s="7" t="s">
        <v>250</v>
      </c>
      <c r="G1841" s="7" t="s">
        <v>68</v>
      </c>
      <c r="H1841" s="7" t="s">
        <v>136</v>
      </c>
      <c r="I1841" s="7" t="s">
        <v>47</v>
      </c>
      <c r="J1841" s="7" t="s">
        <v>356</v>
      </c>
      <c r="K1841" s="7" t="s">
        <v>828</v>
      </c>
      <c r="L1841" s="31" t="s">
        <v>829</v>
      </c>
      <c r="M1841" s="7" t="s">
        <v>830</v>
      </c>
      <c r="N1841" s="7">
        <v>1</v>
      </c>
      <c r="O1841" s="7">
        <v>1</v>
      </c>
      <c r="P1841" s="7">
        <v>1</v>
      </c>
      <c r="Q1841" s="7"/>
      <c r="R1841" s="7"/>
      <c r="S1841" s="7"/>
      <c r="T1841" s="7"/>
      <c r="U1841" s="7"/>
      <c r="V1841" s="8" t="s">
        <v>135</v>
      </c>
      <c r="W1841" s="8">
        <v>0.82288485546912515</v>
      </c>
      <c r="X1841" s="38">
        <v>0</v>
      </c>
      <c r="Y1841" s="42">
        <f t="shared" ref="Y1841" ca="1" si="5490">$L$3+AL1841</f>
        <v>42068</v>
      </c>
      <c r="Z1841" s="1" t="s">
        <v>139</v>
      </c>
      <c r="AA1841" s="1" t="s">
        <v>831</v>
      </c>
      <c r="AB1841" s="1" t="s">
        <v>832</v>
      </c>
      <c r="AL1841" s="2">
        <v>8</v>
      </c>
      <c r="AM1841" s="4">
        <v>1</v>
      </c>
      <c r="AN1841" s="39" t="s">
        <v>0</v>
      </c>
      <c r="AO1841" s="43"/>
      <c r="AP1841" s="43">
        <f t="shared" ref="AP1841:BA1841" si="5491">IF(AQ1846+AP1845+AP1847-AO1842&lt;0,0,MAX((AQ1846+AP1845+AP1847-AO1842),$AM1850))</f>
        <v>0</v>
      </c>
      <c r="AQ1841" s="43">
        <f t="shared" si="5491"/>
        <v>0</v>
      </c>
      <c r="AR1841" s="43">
        <f t="shared" si="5491"/>
        <v>0</v>
      </c>
      <c r="AS1841" s="43">
        <f t="shared" si="5491"/>
        <v>0</v>
      </c>
      <c r="AT1841" s="43">
        <f t="shared" si="5491"/>
        <v>0</v>
      </c>
      <c r="AU1841" s="43">
        <f t="shared" si="5491"/>
        <v>0</v>
      </c>
      <c r="AV1841" s="43">
        <f t="shared" si="5491"/>
        <v>0</v>
      </c>
      <c r="AW1841" s="43">
        <f t="shared" si="5491"/>
        <v>0</v>
      </c>
      <c r="AX1841" s="43">
        <f t="shared" si="5491"/>
        <v>0</v>
      </c>
      <c r="AY1841" s="43">
        <f t="shared" si="5491"/>
        <v>0</v>
      </c>
      <c r="AZ1841" s="43">
        <f t="shared" si="5491"/>
        <v>0</v>
      </c>
      <c r="BA1841" s="26">
        <f t="shared" si="5491"/>
        <v>0</v>
      </c>
    </row>
    <row r="1842" spans="1:53" x14ac:dyDescent="0.25">
      <c r="A1842" s="9">
        <v>2</v>
      </c>
      <c r="C1842" s="1" t="s">
        <v>827</v>
      </c>
      <c r="D1842" s="1" t="s">
        <v>45</v>
      </c>
      <c r="E1842" s="1" t="s">
        <v>223</v>
      </c>
      <c r="F1842" s="1" t="s">
        <v>250</v>
      </c>
      <c r="G1842" s="1" t="s">
        <v>68</v>
      </c>
      <c r="H1842" s="1" t="s">
        <v>136</v>
      </c>
      <c r="I1842" s="1" t="s">
        <v>47</v>
      </c>
      <c r="J1842" s="1" t="s">
        <v>356</v>
      </c>
      <c r="N1842" s="1">
        <v>1</v>
      </c>
      <c r="O1842" s="1">
        <v>1</v>
      </c>
      <c r="P1842" s="1">
        <v>1</v>
      </c>
      <c r="Y1842" s="36"/>
      <c r="AL1842" s="37"/>
      <c r="AM1842" s="37"/>
      <c r="AN1842" s="12" t="s">
        <v>1</v>
      </c>
      <c r="AO1842" s="44">
        <v>50000</v>
      </c>
      <c r="AP1842" s="44">
        <f t="shared" ref="AP1842" si="5492">AO1842+AP1841-AP1847-AP1845</f>
        <v>42039</v>
      </c>
      <c r="AQ1842" s="44">
        <f t="shared" ref="AQ1842" si="5493">AP1842+AQ1841-AQ1847-AQ1845</f>
        <v>35419</v>
      </c>
      <c r="AR1842" s="44">
        <f t="shared" ref="AR1842" si="5494">AQ1842+AR1841-AR1847-AR1845</f>
        <v>24099</v>
      </c>
      <c r="AS1842" s="44">
        <f t="shared" ref="AS1842" si="5495">AR1842+AS1841-AS1847-AS1845</f>
        <v>15407</v>
      </c>
      <c r="AT1842" s="44">
        <f t="shared" ref="AT1842" si="5496">AS1842+AT1841-AT1847-AT1845</f>
        <v>15407</v>
      </c>
      <c r="AU1842" s="44">
        <f t="shared" ref="AU1842" si="5497">AT1842+AU1841-AU1847-AU1845</f>
        <v>15407</v>
      </c>
      <c r="AV1842" s="44">
        <f t="shared" ref="AV1842" si="5498">AU1842+AV1841-AV1847-AV1845</f>
        <v>15407</v>
      </c>
      <c r="AW1842" s="44">
        <f t="shared" ref="AW1842" si="5499">AV1842+AW1841-AW1847-AW1845</f>
        <v>15407</v>
      </c>
      <c r="AX1842" s="44">
        <f t="shared" ref="AX1842" si="5500">AW1842+AX1841-AX1847-AX1845</f>
        <v>15407</v>
      </c>
      <c r="AY1842" s="44">
        <f t="shared" ref="AY1842" si="5501">AX1842+AY1841-AY1847-AY1845</f>
        <v>15407</v>
      </c>
      <c r="AZ1842" s="44">
        <f t="shared" ref="AZ1842" si="5502">AY1842+AZ1841-AZ1847-AZ1845</f>
        <v>15407</v>
      </c>
      <c r="BA1842" s="23">
        <f t="shared" ref="BA1842" si="5503">AZ1842+BA1841-BA1847-BA1845</f>
        <v>15407</v>
      </c>
    </row>
    <row r="1843" spans="1:53" hidden="1" x14ac:dyDescent="0.25">
      <c r="A1843" s="9">
        <v>3</v>
      </c>
      <c r="C1843" s="1" t="s">
        <v>827</v>
      </c>
      <c r="D1843" s="1" t="s">
        <v>45</v>
      </c>
      <c r="E1843" s="1" t="s">
        <v>223</v>
      </c>
      <c r="F1843" s="1" t="s">
        <v>250</v>
      </c>
      <c r="G1843" s="1" t="s">
        <v>68</v>
      </c>
      <c r="H1843" s="1" t="s">
        <v>136</v>
      </c>
      <c r="I1843" s="1" t="s">
        <v>47</v>
      </c>
      <c r="J1843" s="1" t="s">
        <v>356</v>
      </c>
      <c r="N1843" s="1">
        <v>1</v>
      </c>
      <c r="O1843" s="1">
        <v>1</v>
      </c>
      <c r="P1843" s="1">
        <v>1</v>
      </c>
      <c r="Y1843" s="36"/>
      <c r="AL1843" s="37"/>
      <c r="AM1843" s="37"/>
      <c r="AN1843" s="13" t="s">
        <v>3</v>
      </c>
      <c r="AO1843" s="45"/>
      <c r="AP1843" s="45">
        <f t="shared" ref="AP1843" si="5504">(AP1842/AQ1845)*30</f>
        <v>190.50906344410876</v>
      </c>
      <c r="AQ1843" s="45">
        <f t="shared" ref="AQ1843" si="5505">(AQ1842/AR1845)*30</f>
        <v>93.866607773851598</v>
      </c>
      <c r="AR1843" s="45">
        <f t="shared" ref="AR1843" si="5506">(AR1842/AS1845)*30</f>
        <v>83.176484123331804</v>
      </c>
      <c r="AS1843" s="45" t="e">
        <f t="shared" ref="AS1843" si="5507">(AS1842/AT1845)*30</f>
        <v>#DIV/0!</v>
      </c>
      <c r="AT1843" s="45" t="e">
        <f t="shared" ref="AT1843" si="5508">(AT1842/AU1845)*30</f>
        <v>#DIV/0!</v>
      </c>
      <c r="AU1843" s="45" t="e">
        <f t="shared" ref="AU1843" si="5509">(AU1842/AV1845)*30</f>
        <v>#DIV/0!</v>
      </c>
      <c r="AV1843" s="45" t="e">
        <f t="shared" ref="AV1843" si="5510">(AV1842/AW1845)*30</f>
        <v>#DIV/0!</v>
      </c>
      <c r="AW1843" s="45" t="e">
        <f t="shared" ref="AW1843" si="5511">(AW1842/AX1845)*30</f>
        <v>#DIV/0!</v>
      </c>
      <c r="AX1843" s="45" t="e">
        <f t="shared" ref="AX1843" si="5512">(AX1842/AY1845)*30</f>
        <v>#DIV/0!</v>
      </c>
      <c r="AY1843" s="45" t="e">
        <f t="shared" ref="AY1843" si="5513">(AY1842/AZ1845)*30</f>
        <v>#DIV/0!</v>
      </c>
      <c r="AZ1843" s="45" t="e">
        <f t="shared" ref="AZ1843" si="5514">(AZ1842/BA1845)*30</f>
        <v>#DIV/0!</v>
      </c>
      <c r="BA1843" s="25" t="e">
        <f t="shared" ref="BA1843" si="5515">(BA1842/BB1845)*30</f>
        <v>#DIV/0!</v>
      </c>
    </row>
    <row r="1844" spans="1:53" hidden="1" x14ac:dyDescent="0.25">
      <c r="A1844" s="9">
        <v>4</v>
      </c>
      <c r="C1844" s="1" t="s">
        <v>827</v>
      </c>
      <c r="D1844" s="1" t="s">
        <v>45</v>
      </c>
      <c r="E1844" s="1" t="s">
        <v>223</v>
      </c>
      <c r="F1844" s="1" t="s">
        <v>250</v>
      </c>
      <c r="G1844" s="1" t="s">
        <v>68</v>
      </c>
      <c r="H1844" s="1" t="s">
        <v>136</v>
      </c>
      <c r="I1844" s="1" t="s">
        <v>47</v>
      </c>
      <c r="J1844" s="1" t="s">
        <v>356</v>
      </c>
      <c r="N1844" s="1">
        <v>1</v>
      </c>
      <c r="O1844" s="1">
        <v>1</v>
      </c>
      <c r="P1844" s="1">
        <v>1</v>
      </c>
      <c r="Y1844" s="36"/>
      <c r="AL1844" s="37"/>
      <c r="AM1844" s="37"/>
      <c r="AN1844" s="12" t="s">
        <v>944</v>
      </c>
      <c r="AO1844" s="44"/>
      <c r="AP1844" s="44"/>
      <c r="AQ1844" s="44"/>
      <c r="AR1844" s="44"/>
      <c r="AS1844" s="44"/>
      <c r="AT1844" s="44"/>
      <c r="AU1844" s="44"/>
      <c r="AV1844" s="44"/>
      <c r="AW1844" s="44"/>
      <c r="AX1844" s="44"/>
      <c r="AY1844" s="44"/>
      <c r="AZ1844" s="44"/>
      <c r="BA1844" s="24"/>
    </row>
    <row r="1845" spans="1:53" hidden="1" x14ac:dyDescent="0.25">
      <c r="A1845" s="9">
        <v>5</v>
      </c>
      <c r="C1845" s="1" t="s">
        <v>827</v>
      </c>
      <c r="D1845" s="1" t="s">
        <v>45</v>
      </c>
      <c r="E1845" s="1" t="s">
        <v>223</v>
      </c>
      <c r="F1845" s="1" t="s">
        <v>250</v>
      </c>
      <c r="G1845" s="1" t="s">
        <v>68</v>
      </c>
      <c r="H1845" s="1" t="s">
        <v>136</v>
      </c>
      <c r="I1845" s="1" t="s">
        <v>47</v>
      </c>
      <c r="J1845" s="1" t="s">
        <v>356</v>
      </c>
      <c r="N1845" s="1">
        <v>1</v>
      </c>
      <c r="O1845" s="1">
        <v>1</v>
      </c>
      <c r="P1845" s="1">
        <v>1</v>
      </c>
      <c r="Y1845" s="36"/>
      <c r="AL1845" s="37"/>
      <c r="AM1845" s="37"/>
      <c r="AN1845" s="13" t="s">
        <v>2</v>
      </c>
      <c r="AO1845" s="22"/>
      <c r="AP1845" s="22">
        <f>MPS!P$6*'Purshasing (2)'!$N1841+MPS!P$7*'Purshasing (2)'!$O1841+MPS!P$8*'Purshasing (2)'!$P1841+MPS!P$9*'Purshasing (2)'!$Q1841+MPS!P$10*'Purshasing (2)'!$R1841+MPS!P$11*'Purshasing (2)'!$S1841+MPS!P$12*'Purshasing (2)'!$T1841</f>
        <v>5961</v>
      </c>
      <c r="AQ1845" s="22">
        <f>MPS!Q$6*'Purshasing (2)'!$N1841+MPS!Q$7*'Purshasing (2)'!$O1841+MPS!Q$8*'Purshasing (2)'!$P1841+MPS!Q$9*'Purshasing (2)'!$Q1841+MPS!Q$10*'Purshasing (2)'!$R1841+MPS!Q$11*'Purshasing (2)'!$S1841+MPS!Q$12*'Purshasing (2)'!$T1841</f>
        <v>6620</v>
      </c>
      <c r="AR1845" s="22">
        <f>MPS!R$6*'Purshasing (2)'!$N1841+MPS!R$7*'Purshasing (2)'!$O1841+MPS!R$8*'Purshasing (2)'!$P1841+MPS!R$9*'Purshasing (2)'!$Q1841+MPS!R$10*'Purshasing (2)'!$R1841+MPS!R$11*'Purshasing (2)'!$S1841+MPS!R$12*'Purshasing (2)'!$T1841</f>
        <v>11320</v>
      </c>
      <c r="AS1845" s="22">
        <f>MPS!S$6*'Purshasing (2)'!$N1841+MPS!S$7*'Purshasing (2)'!$O1841+MPS!S$8*'Purshasing (2)'!$P1841+MPS!S$9*'Purshasing (2)'!$Q1841+MPS!S$10*'Purshasing (2)'!$R1841+MPS!S$11*'Purshasing (2)'!$S1841+MPS!S$12*'Purshasing (2)'!$T1841</f>
        <v>8692</v>
      </c>
      <c r="AT1845" s="22">
        <f>MPS!T$6*'Purshasing (2)'!$N1841+MPS!T$7*'Purshasing (2)'!$O1841+MPS!T$8*'Purshasing (2)'!$P1841+MPS!T$9*'Purshasing (2)'!$Q1841+MPS!T$10*'Purshasing (2)'!$R1841+MPS!T$11*'Purshasing (2)'!$S1841+MPS!T$12*'Purshasing (2)'!$T1841</f>
        <v>0</v>
      </c>
      <c r="AU1845" s="22">
        <f>MPS!U$6*'Purshasing (2)'!$N1841+MPS!U$7*'Purshasing (2)'!$O1841+MPS!U$8*'Purshasing (2)'!$P1841+MPS!U$9*'Purshasing (2)'!$Q1841+MPS!U$10*'Purshasing (2)'!$R1841+MPS!U$11*'Purshasing (2)'!$S1841+MPS!U$12*'Purshasing (2)'!$T1841</f>
        <v>0</v>
      </c>
      <c r="AV1845" s="22">
        <f>MPS!V$6*'Purshasing (2)'!$N1841+MPS!V$7*'Purshasing (2)'!$O1841+MPS!V$8*'Purshasing (2)'!$P1841+MPS!V$9*'Purshasing (2)'!$Q1841+MPS!V$10*'Purshasing (2)'!$R1841+MPS!V$11*'Purshasing (2)'!$S1841+MPS!V$12*'Purshasing (2)'!$T1841</f>
        <v>0</v>
      </c>
      <c r="AW1845" s="22">
        <f>MPS!W$6*'Purshasing (2)'!$N1841+MPS!W$7*'Purshasing (2)'!$O1841+MPS!W$8*'Purshasing (2)'!$P1841+MPS!W$9*'Purshasing (2)'!$Q1841+MPS!W$10*'Purshasing (2)'!$R1841+MPS!W$11*'Purshasing (2)'!$S1841+MPS!W$12*'Purshasing (2)'!$T1841</f>
        <v>0</v>
      </c>
      <c r="AX1845" s="22">
        <f>MPS!X$6*'Purshasing (2)'!$N1841+MPS!X$7*'Purshasing (2)'!$O1841+MPS!X$8*'Purshasing (2)'!$P1841+MPS!X$9*'Purshasing (2)'!$Q1841+MPS!X$10*'Purshasing (2)'!$R1841+MPS!X$11*'Purshasing (2)'!$S1841+MPS!X$12*'Purshasing (2)'!$T1841</f>
        <v>0</v>
      </c>
      <c r="AY1845" s="22">
        <f>MPS!Y$6*'Purshasing (2)'!$N1841+MPS!Y$7*'Purshasing (2)'!$O1841+MPS!Y$8*'Purshasing (2)'!$P1841+MPS!Y$9*'Purshasing (2)'!$Q1841+MPS!Y$10*'Purshasing (2)'!$R1841+MPS!Y$11*'Purshasing (2)'!$S1841+MPS!Y$12*'Purshasing (2)'!$T1841</f>
        <v>0</v>
      </c>
      <c r="AZ1845" s="22">
        <f>MPS!Z$6*'Purshasing (2)'!$N1841+MPS!Z$7*'Purshasing (2)'!$O1841+MPS!Z$8*'Purshasing (2)'!$P1841+MPS!Z$9*'Purshasing (2)'!$Q1841+MPS!Z$10*'Purshasing (2)'!$R1841+MPS!Z$11*'Purshasing (2)'!$S1841+MPS!Z$12*'Purshasing (2)'!$T1841</f>
        <v>0</v>
      </c>
      <c r="BA1845" s="25">
        <f>MPS!AA$6*'Purshasing (2)'!$N1841+MPS!AA$7*'Purshasing (2)'!$O1841+MPS!AA$8*'Purshasing (2)'!$P1841+MPS!AA$9*'Purshasing (2)'!$Q1841+MPS!AA$10*'Purshasing (2)'!$R1841+MPS!AA$11*'Purshasing (2)'!$S1841+MPS!AA$12*'Purshasing (2)'!$T1841</f>
        <v>0</v>
      </c>
    </row>
    <row r="1846" spans="1:53" hidden="1" x14ac:dyDescent="0.25">
      <c r="A1846" s="9">
        <v>6</v>
      </c>
      <c r="C1846" s="1" t="s">
        <v>827</v>
      </c>
      <c r="D1846" s="1" t="s">
        <v>45</v>
      </c>
      <c r="E1846" s="1" t="s">
        <v>223</v>
      </c>
      <c r="F1846" s="1" t="s">
        <v>250</v>
      </c>
      <c r="G1846" s="1" t="s">
        <v>68</v>
      </c>
      <c r="H1846" s="1" t="s">
        <v>136</v>
      </c>
      <c r="I1846" s="1" t="s">
        <v>47</v>
      </c>
      <c r="J1846" s="1" t="s">
        <v>356</v>
      </c>
      <c r="L1846" s="1"/>
      <c r="N1846" s="1">
        <v>1</v>
      </c>
      <c r="O1846" s="1">
        <v>1</v>
      </c>
      <c r="P1846" s="1">
        <v>1</v>
      </c>
      <c r="Y1846" s="36"/>
      <c r="AL1846" s="37"/>
      <c r="AM1846" s="37"/>
      <c r="AN1846" s="12" t="s">
        <v>4</v>
      </c>
      <c r="AO1846" s="23"/>
      <c r="AP1846" s="23">
        <f t="shared" ref="AP1846:BA1846" si="5516">(AQ1845/30)*$X1841</f>
        <v>0</v>
      </c>
      <c r="AQ1846" s="23">
        <f t="shared" si="5516"/>
        <v>0</v>
      </c>
      <c r="AR1846" s="23">
        <f t="shared" si="5516"/>
        <v>0</v>
      </c>
      <c r="AS1846" s="23">
        <f t="shared" si="5516"/>
        <v>0</v>
      </c>
      <c r="AT1846" s="23">
        <f t="shared" si="5516"/>
        <v>0</v>
      </c>
      <c r="AU1846" s="23">
        <f t="shared" si="5516"/>
        <v>0</v>
      </c>
      <c r="AV1846" s="23">
        <f t="shared" si="5516"/>
        <v>0</v>
      </c>
      <c r="AW1846" s="23">
        <f t="shared" si="5516"/>
        <v>0</v>
      </c>
      <c r="AX1846" s="23">
        <f t="shared" si="5516"/>
        <v>0</v>
      </c>
      <c r="AY1846" s="23">
        <f t="shared" si="5516"/>
        <v>0</v>
      </c>
      <c r="AZ1846" s="23">
        <f t="shared" si="5516"/>
        <v>0</v>
      </c>
      <c r="BA1846" s="24">
        <f t="shared" si="5516"/>
        <v>0</v>
      </c>
    </row>
    <row r="1847" spans="1:53" hidden="1" x14ac:dyDescent="0.25">
      <c r="A1847" s="9">
        <v>7</v>
      </c>
      <c r="C1847" s="1" t="s">
        <v>827</v>
      </c>
      <c r="D1847" s="1" t="s">
        <v>45</v>
      </c>
      <c r="E1847" s="1" t="s">
        <v>223</v>
      </c>
      <c r="F1847" s="1" t="s">
        <v>250</v>
      </c>
      <c r="G1847" s="1" t="s">
        <v>68</v>
      </c>
      <c r="H1847" s="1" t="s">
        <v>136</v>
      </c>
      <c r="I1847" s="1" t="s">
        <v>47</v>
      </c>
      <c r="J1847" s="1" t="s">
        <v>356</v>
      </c>
      <c r="L1847" s="1"/>
      <c r="N1847" s="1">
        <v>1</v>
      </c>
      <c r="O1847" s="1">
        <v>1</v>
      </c>
      <c r="P1847" s="1">
        <v>1</v>
      </c>
      <c r="Y1847" s="36"/>
      <c r="AL1847" s="37"/>
      <c r="AM1847" s="37"/>
      <c r="AN1847" s="13" t="s">
        <v>5</v>
      </c>
      <c r="AO1847" s="22"/>
      <c r="AP1847" s="22">
        <v>2000</v>
      </c>
      <c r="AQ1847" s="22"/>
      <c r="AR1847" s="22"/>
      <c r="AS1847" s="22"/>
      <c r="AT1847" s="22"/>
      <c r="AU1847" s="22"/>
      <c r="AV1847" s="22"/>
      <c r="AW1847" s="22"/>
      <c r="AX1847" s="22"/>
      <c r="AY1847" s="22"/>
      <c r="AZ1847" s="22"/>
      <c r="BA1847" s="25"/>
    </row>
    <row r="1848" spans="1:53" hidden="1" x14ac:dyDescent="0.25">
      <c r="A1848" s="9">
        <v>8</v>
      </c>
      <c r="C1848" s="1" t="s">
        <v>827</v>
      </c>
      <c r="D1848" s="1" t="s">
        <v>45</v>
      </c>
      <c r="E1848" s="1" t="s">
        <v>223</v>
      </c>
      <c r="F1848" s="1" t="s">
        <v>250</v>
      </c>
      <c r="G1848" s="1" t="s">
        <v>68</v>
      </c>
      <c r="H1848" s="1" t="s">
        <v>136</v>
      </c>
      <c r="I1848" s="1" t="s">
        <v>47</v>
      </c>
      <c r="J1848" s="1" t="s">
        <v>356</v>
      </c>
      <c r="L1848" s="1"/>
      <c r="N1848" s="1">
        <v>1</v>
      </c>
      <c r="O1848" s="1">
        <v>1</v>
      </c>
      <c r="P1848" s="1">
        <v>1</v>
      </c>
      <c r="Y1848" s="36"/>
      <c r="AL1848" s="37"/>
      <c r="AM1848" s="37"/>
      <c r="AN1848" s="12" t="s">
        <v>6</v>
      </c>
      <c r="AO1848" s="23"/>
      <c r="AP1848" s="23"/>
      <c r="AQ1848" s="23"/>
      <c r="AR1848" s="23"/>
      <c r="AS1848" s="23"/>
      <c r="AT1848" s="23"/>
      <c r="AU1848" s="23"/>
      <c r="AV1848" s="23"/>
      <c r="AW1848" s="23"/>
      <c r="AX1848" s="23"/>
      <c r="AY1848" s="23"/>
      <c r="AZ1848" s="23"/>
      <c r="BA1848" s="24"/>
    </row>
    <row r="1849" spans="1:53" ht="14.4" hidden="1" thickBot="1" x14ac:dyDescent="0.3">
      <c r="A1849" s="11">
        <v>9</v>
      </c>
      <c r="C1849" s="1" t="s">
        <v>827</v>
      </c>
      <c r="D1849" s="1" t="s">
        <v>45</v>
      </c>
      <c r="E1849" s="1" t="s">
        <v>223</v>
      </c>
      <c r="F1849" s="1" t="s">
        <v>250</v>
      </c>
      <c r="G1849" s="1" t="s">
        <v>68</v>
      </c>
      <c r="H1849" s="1" t="s">
        <v>136</v>
      </c>
      <c r="I1849" s="1" t="s">
        <v>47</v>
      </c>
      <c r="J1849" s="1" t="s">
        <v>356</v>
      </c>
      <c r="L1849" s="1"/>
      <c r="N1849" s="1">
        <v>1</v>
      </c>
      <c r="O1849" s="1">
        <v>1</v>
      </c>
      <c r="P1849" s="1">
        <v>1</v>
      </c>
      <c r="Y1849" s="36"/>
      <c r="AL1849" s="37"/>
      <c r="AM1849" s="37"/>
      <c r="AN1849" s="27" t="s">
        <v>7</v>
      </c>
      <c r="AO1849" s="28"/>
      <c r="AP1849" s="28"/>
      <c r="AQ1849" s="28"/>
      <c r="AR1849" s="28"/>
      <c r="AS1849" s="28"/>
      <c r="AT1849" s="28"/>
      <c r="AU1849" s="28"/>
      <c r="AV1849" s="28"/>
      <c r="AW1849" s="28"/>
      <c r="AX1849" s="28"/>
      <c r="AY1849" s="28"/>
      <c r="AZ1849" s="28"/>
      <c r="BA1849" s="29"/>
    </row>
    <row r="1850" spans="1:53" ht="15" hidden="1" thickTop="1" thickBot="1" x14ac:dyDescent="0.3">
      <c r="A1850" s="6">
        <v>1</v>
      </c>
      <c r="B1850" s="14">
        <v>206</v>
      </c>
      <c r="C1850" s="7" t="s">
        <v>827</v>
      </c>
      <c r="D1850" s="7" t="s">
        <v>45</v>
      </c>
      <c r="E1850" s="7" t="s">
        <v>223</v>
      </c>
      <c r="F1850" s="7" t="s">
        <v>250</v>
      </c>
      <c r="G1850" s="7" t="s">
        <v>68</v>
      </c>
      <c r="H1850" s="7" t="s">
        <v>136</v>
      </c>
      <c r="I1850" s="7" t="s">
        <v>47</v>
      </c>
      <c r="J1850" s="7" t="s">
        <v>356</v>
      </c>
      <c r="K1850" s="7" t="s">
        <v>833</v>
      </c>
      <c r="L1850" s="31" t="s">
        <v>834</v>
      </c>
      <c r="M1850" s="7" t="s">
        <v>835</v>
      </c>
      <c r="N1850" s="7">
        <v>4</v>
      </c>
      <c r="O1850" s="7">
        <v>4</v>
      </c>
      <c r="P1850" s="7">
        <v>4</v>
      </c>
      <c r="Q1850" s="7"/>
      <c r="R1850" s="7"/>
      <c r="S1850" s="7"/>
      <c r="T1850" s="7"/>
      <c r="U1850" s="7"/>
      <c r="V1850" s="8" t="s">
        <v>135</v>
      </c>
      <c r="W1850" s="8">
        <v>0.24695999999999999</v>
      </c>
      <c r="X1850" s="38">
        <v>0</v>
      </c>
      <c r="Y1850" s="42">
        <f t="shared" ref="Y1850" ca="1" si="5517">$L$3+AL1850</f>
        <v>42068</v>
      </c>
      <c r="Z1850" s="1" t="s">
        <v>139</v>
      </c>
      <c r="AA1850" s="1" t="s">
        <v>831</v>
      </c>
      <c r="AB1850" s="1" t="s">
        <v>832</v>
      </c>
      <c r="AL1850" s="2">
        <v>8</v>
      </c>
      <c r="AM1850" s="4">
        <v>1</v>
      </c>
      <c r="AN1850" s="39" t="s">
        <v>0</v>
      </c>
      <c r="AO1850" s="43"/>
      <c r="AP1850" s="43">
        <f t="shared" ref="AP1850:BA1850" si="5518">IF(AQ1855+AP1854+AP1856-AO1851&lt;0,0,MAX((AQ1855+AP1854+AP1856-AO1851),$AM1859))</f>
        <v>0</v>
      </c>
      <c r="AQ1850" s="43">
        <f t="shared" si="5518"/>
        <v>2324</v>
      </c>
      <c r="AR1850" s="43">
        <f t="shared" si="5518"/>
        <v>45280</v>
      </c>
      <c r="AS1850" s="43">
        <f t="shared" si="5518"/>
        <v>34768</v>
      </c>
      <c r="AT1850" s="43">
        <f t="shared" si="5518"/>
        <v>1</v>
      </c>
      <c r="AU1850" s="43">
        <f t="shared" si="5518"/>
        <v>0</v>
      </c>
      <c r="AV1850" s="43">
        <f t="shared" si="5518"/>
        <v>0</v>
      </c>
      <c r="AW1850" s="43">
        <f t="shared" si="5518"/>
        <v>0</v>
      </c>
      <c r="AX1850" s="43">
        <f t="shared" si="5518"/>
        <v>0</v>
      </c>
      <c r="AY1850" s="43">
        <f t="shared" si="5518"/>
        <v>0</v>
      </c>
      <c r="AZ1850" s="43">
        <f t="shared" si="5518"/>
        <v>0</v>
      </c>
      <c r="BA1850" s="26">
        <f t="shared" si="5518"/>
        <v>0</v>
      </c>
    </row>
    <row r="1851" spans="1:53" x14ac:dyDescent="0.25">
      <c r="A1851" s="9">
        <v>2</v>
      </c>
      <c r="C1851" s="1" t="s">
        <v>827</v>
      </c>
      <c r="D1851" s="1" t="s">
        <v>45</v>
      </c>
      <c r="E1851" s="1" t="s">
        <v>223</v>
      </c>
      <c r="F1851" s="1" t="s">
        <v>250</v>
      </c>
      <c r="G1851" s="1" t="s">
        <v>68</v>
      </c>
      <c r="H1851" s="1" t="s">
        <v>136</v>
      </c>
      <c r="I1851" s="1" t="s">
        <v>47</v>
      </c>
      <c r="J1851" s="1" t="s">
        <v>356</v>
      </c>
      <c r="N1851" s="1">
        <v>4</v>
      </c>
      <c r="O1851" s="1">
        <v>4</v>
      </c>
      <c r="P1851" s="1">
        <v>4</v>
      </c>
      <c r="Y1851" s="36"/>
      <c r="AL1851" s="37"/>
      <c r="AM1851" s="37"/>
      <c r="AN1851" s="12" t="s">
        <v>1</v>
      </c>
      <c r="AO1851" s="44">
        <v>50000</v>
      </c>
      <c r="AP1851" s="44">
        <f t="shared" ref="AP1851" si="5519">AO1851+AP1850-AP1856-AP1854</f>
        <v>24156</v>
      </c>
      <c r="AQ1851" s="44">
        <f t="shared" ref="AQ1851" si="5520">AP1851+AQ1850-AQ1856-AQ1854</f>
        <v>0</v>
      </c>
      <c r="AR1851" s="44">
        <f t="shared" ref="AR1851" si="5521">AQ1851+AR1850-AR1856-AR1854</f>
        <v>0</v>
      </c>
      <c r="AS1851" s="44">
        <f t="shared" ref="AS1851" si="5522">AR1851+AS1850-AS1856-AS1854</f>
        <v>0</v>
      </c>
      <c r="AT1851" s="44">
        <f t="shared" ref="AT1851" si="5523">AS1851+AT1850-AT1856-AT1854</f>
        <v>1</v>
      </c>
      <c r="AU1851" s="44">
        <f t="shared" ref="AU1851" si="5524">AT1851+AU1850-AU1856-AU1854</f>
        <v>1</v>
      </c>
      <c r="AV1851" s="44">
        <f t="shared" ref="AV1851" si="5525">AU1851+AV1850-AV1856-AV1854</f>
        <v>1</v>
      </c>
      <c r="AW1851" s="44">
        <f t="shared" ref="AW1851" si="5526">AV1851+AW1850-AW1856-AW1854</f>
        <v>1</v>
      </c>
      <c r="AX1851" s="44">
        <f t="shared" ref="AX1851" si="5527">AW1851+AX1850-AX1856-AX1854</f>
        <v>1</v>
      </c>
      <c r="AY1851" s="44">
        <f t="shared" ref="AY1851" si="5528">AX1851+AY1850-AY1856-AY1854</f>
        <v>1</v>
      </c>
      <c r="AZ1851" s="44">
        <f t="shared" ref="AZ1851" si="5529">AY1851+AZ1850-AZ1856-AZ1854</f>
        <v>1</v>
      </c>
      <c r="BA1851" s="23">
        <f t="shared" ref="BA1851" si="5530">AZ1851+BA1850-BA1856-BA1854</f>
        <v>1</v>
      </c>
    </row>
    <row r="1852" spans="1:53" hidden="1" x14ac:dyDescent="0.25">
      <c r="A1852" s="9">
        <v>3</v>
      </c>
      <c r="C1852" s="1" t="s">
        <v>827</v>
      </c>
      <c r="D1852" s="1" t="s">
        <v>45</v>
      </c>
      <c r="E1852" s="1" t="s">
        <v>223</v>
      </c>
      <c r="F1852" s="1" t="s">
        <v>250</v>
      </c>
      <c r="G1852" s="1" t="s">
        <v>68</v>
      </c>
      <c r="H1852" s="1" t="s">
        <v>136</v>
      </c>
      <c r="I1852" s="1" t="s">
        <v>47</v>
      </c>
      <c r="J1852" s="1" t="s">
        <v>356</v>
      </c>
      <c r="N1852" s="1">
        <v>4</v>
      </c>
      <c r="O1852" s="1">
        <v>4</v>
      </c>
      <c r="P1852" s="1">
        <v>4</v>
      </c>
      <c r="Y1852" s="36"/>
      <c r="AL1852" s="37"/>
      <c r="AM1852" s="37"/>
      <c r="AN1852" s="13" t="s">
        <v>3</v>
      </c>
      <c r="AO1852" s="45"/>
      <c r="AP1852" s="45">
        <f t="shared" ref="AP1852" si="5531">(AP1851/AQ1854)*30</f>
        <v>27.367069486404834</v>
      </c>
      <c r="AQ1852" s="45">
        <f t="shared" ref="AQ1852" si="5532">(AQ1851/AR1854)*30</f>
        <v>0</v>
      </c>
      <c r="AR1852" s="45">
        <f t="shared" ref="AR1852" si="5533">(AR1851/AS1854)*30</f>
        <v>0</v>
      </c>
      <c r="AS1852" s="45" t="e">
        <f t="shared" ref="AS1852" si="5534">(AS1851/AT1854)*30</f>
        <v>#DIV/0!</v>
      </c>
      <c r="AT1852" s="45" t="e">
        <f t="shared" ref="AT1852" si="5535">(AT1851/AU1854)*30</f>
        <v>#DIV/0!</v>
      </c>
      <c r="AU1852" s="45" t="e">
        <f t="shared" ref="AU1852" si="5536">(AU1851/AV1854)*30</f>
        <v>#DIV/0!</v>
      </c>
      <c r="AV1852" s="45" t="e">
        <f t="shared" ref="AV1852" si="5537">(AV1851/AW1854)*30</f>
        <v>#DIV/0!</v>
      </c>
      <c r="AW1852" s="45" t="e">
        <f t="shared" ref="AW1852" si="5538">(AW1851/AX1854)*30</f>
        <v>#DIV/0!</v>
      </c>
      <c r="AX1852" s="45" t="e">
        <f t="shared" ref="AX1852" si="5539">(AX1851/AY1854)*30</f>
        <v>#DIV/0!</v>
      </c>
      <c r="AY1852" s="45" t="e">
        <f t="shared" ref="AY1852" si="5540">(AY1851/AZ1854)*30</f>
        <v>#DIV/0!</v>
      </c>
      <c r="AZ1852" s="45" t="e">
        <f t="shared" ref="AZ1852" si="5541">(AZ1851/BA1854)*30</f>
        <v>#DIV/0!</v>
      </c>
      <c r="BA1852" s="25" t="e">
        <f t="shared" ref="BA1852" si="5542">(BA1851/BB1854)*30</f>
        <v>#DIV/0!</v>
      </c>
    </row>
    <row r="1853" spans="1:53" hidden="1" x14ac:dyDescent="0.25">
      <c r="A1853" s="9">
        <v>4</v>
      </c>
      <c r="C1853" s="1" t="s">
        <v>827</v>
      </c>
      <c r="D1853" s="1" t="s">
        <v>45</v>
      </c>
      <c r="E1853" s="1" t="s">
        <v>223</v>
      </c>
      <c r="F1853" s="1" t="s">
        <v>250</v>
      </c>
      <c r="G1853" s="1" t="s">
        <v>68</v>
      </c>
      <c r="H1853" s="1" t="s">
        <v>136</v>
      </c>
      <c r="I1853" s="1" t="s">
        <v>47</v>
      </c>
      <c r="J1853" s="1" t="s">
        <v>356</v>
      </c>
      <c r="N1853" s="1">
        <v>4</v>
      </c>
      <c r="O1853" s="1">
        <v>4</v>
      </c>
      <c r="P1853" s="1">
        <v>4</v>
      </c>
      <c r="Y1853" s="36"/>
      <c r="AL1853" s="37"/>
      <c r="AM1853" s="37"/>
      <c r="AN1853" s="12" t="s">
        <v>944</v>
      </c>
      <c r="AO1853" s="44"/>
      <c r="AP1853" s="44"/>
      <c r="AQ1853" s="44"/>
      <c r="AR1853" s="44"/>
      <c r="AS1853" s="44"/>
      <c r="AT1853" s="44"/>
      <c r="AU1853" s="44"/>
      <c r="AV1853" s="44"/>
      <c r="AW1853" s="44"/>
      <c r="AX1853" s="44"/>
      <c r="AY1853" s="44"/>
      <c r="AZ1853" s="44"/>
      <c r="BA1853" s="24"/>
    </row>
    <row r="1854" spans="1:53" hidden="1" x14ac:dyDescent="0.25">
      <c r="A1854" s="9">
        <v>5</v>
      </c>
      <c r="C1854" s="1" t="s">
        <v>827</v>
      </c>
      <c r="D1854" s="1" t="s">
        <v>45</v>
      </c>
      <c r="E1854" s="1" t="s">
        <v>223</v>
      </c>
      <c r="F1854" s="1" t="s">
        <v>250</v>
      </c>
      <c r="G1854" s="1" t="s">
        <v>68</v>
      </c>
      <c r="H1854" s="1" t="s">
        <v>136</v>
      </c>
      <c r="I1854" s="1" t="s">
        <v>47</v>
      </c>
      <c r="J1854" s="1" t="s">
        <v>356</v>
      </c>
      <c r="N1854" s="1">
        <v>4</v>
      </c>
      <c r="O1854" s="1">
        <v>4</v>
      </c>
      <c r="P1854" s="1">
        <v>4</v>
      </c>
      <c r="Y1854" s="36"/>
      <c r="AL1854" s="37"/>
      <c r="AM1854" s="37"/>
      <c r="AN1854" s="13" t="s">
        <v>2</v>
      </c>
      <c r="AO1854" s="22"/>
      <c r="AP1854" s="22">
        <f>MPS!P$6*'Purshasing (2)'!$N1850+MPS!P$7*'Purshasing (2)'!$O1850+MPS!P$8*'Purshasing (2)'!$P1850+MPS!P$9*'Purshasing (2)'!$Q1850+MPS!P$10*'Purshasing (2)'!$R1850+MPS!P$11*'Purshasing (2)'!$S1850+MPS!P$12*'Purshasing (2)'!$T1850</f>
        <v>23844</v>
      </c>
      <c r="AQ1854" s="22">
        <f>MPS!Q$6*'Purshasing (2)'!$N1850+MPS!Q$7*'Purshasing (2)'!$O1850+MPS!Q$8*'Purshasing (2)'!$P1850+MPS!Q$9*'Purshasing (2)'!$Q1850+MPS!Q$10*'Purshasing (2)'!$R1850+MPS!Q$11*'Purshasing (2)'!$S1850+MPS!Q$12*'Purshasing (2)'!$T1850</f>
        <v>26480</v>
      </c>
      <c r="AR1854" s="22">
        <f>MPS!R$6*'Purshasing (2)'!$N1850+MPS!R$7*'Purshasing (2)'!$O1850+MPS!R$8*'Purshasing (2)'!$P1850+MPS!R$9*'Purshasing (2)'!$Q1850+MPS!R$10*'Purshasing (2)'!$R1850+MPS!R$11*'Purshasing (2)'!$S1850+MPS!R$12*'Purshasing (2)'!$T1850</f>
        <v>45280</v>
      </c>
      <c r="AS1854" s="22">
        <f>MPS!S$6*'Purshasing (2)'!$N1850+MPS!S$7*'Purshasing (2)'!$O1850+MPS!S$8*'Purshasing (2)'!$P1850+MPS!S$9*'Purshasing (2)'!$Q1850+MPS!S$10*'Purshasing (2)'!$R1850+MPS!S$11*'Purshasing (2)'!$S1850+MPS!S$12*'Purshasing (2)'!$T1850</f>
        <v>34768</v>
      </c>
      <c r="AT1854" s="22">
        <f>MPS!T$6*'Purshasing (2)'!$N1850+MPS!T$7*'Purshasing (2)'!$O1850+MPS!T$8*'Purshasing (2)'!$P1850+MPS!T$9*'Purshasing (2)'!$Q1850+MPS!T$10*'Purshasing (2)'!$R1850+MPS!T$11*'Purshasing (2)'!$S1850+MPS!T$12*'Purshasing (2)'!$T1850</f>
        <v>0</v>
      </c>
      <c r="AU1854" s="22">
        <f>MPS!U$6*'Purshasing (2)'!$N1850+MPS!U$7*'Purshasing (2)'!$O1850+MPS!U$8*'Purshasing (2)'!$P1850+MPS!U$9*'Purshasing (2)'!$Q1850+MPS!U$10*'Purshasing (2)'!$R1850+MPS!U$11*'Purshasing (2)'!$S1850+MPS!U$12*'Purshasing (2)'!$T1850</f>
        <v>0</v>
      </c>
      <c r="AV1854" s="22">
        <f>MPS!V$6*'Purshasing (2)'!$N1850+MPS!V$7*'Purshasing (2)'!$O1850+MPS!V$8*'Purshasing (2)'!$P1850+MPS!V$9*'Purshasing (2)'!$Q1850+MPS!V$10*'Purshasing (2)'!$R1850+MPS!V$11*'Purshasing (2)'!$S1850+MPS!V$12*'Purshasing (2)'!$T1850</f>
        <v>0</v>
      </c>
      <c r="AW1854" s="22">
        <f>MPS!W$6*'Purshasing (2)'!$N1850+MPS!W$7*'Purshasing (2)'!$O1850+MPS!W$8*'Purshasing (2)'!$P1850+MPS!W$9*'Purshasing (2)'!$Q1850+MPS!W$10*'Purshasing (2)'!$R1850+MPS!W$11*'Purshasing (2)'!$S1850+MPS!W$12*'Purshasing (2)'!$T1850</f>
        <v>0</v>
      </c>
      <c r="AX1854" s="22">
        <f>MPS!X$6*'Purshasing (2)'!$N1850+MPS!X$7*'Purshasing (2)'!$O1850+MPS!X$8*'Purshasing (2)'!$P1850+MPS!X$9*'Purshasing (2)'!$Q1850+MPS!X$10*'Purshasing (2)'!$R1850+MPS!X$11*'Purshasing (2)'!$S1850+MPS!X$12*'Purshasing (2)'!$T1850</f>
        <v>0</v>
      </c>
      <c r="AY1854" s="22">
        <f>MPS!Y$6*'Purshasing (2)'!$N1850+MPS!Y$7*'Purshasing (2)'!$O1850+MPS!Y$8*'Purshasing (2)'!$P1850+MPS!Y$9*'Purshasing (2)'!$Q1850+MPS!Y$10*'Purshasing (2)'!$R1850+MPS!Y$11*'Purshasing (2)'!$S1850+MPS!Y$12*'Purshasing (2)'!$T1850</f>
        <v>0</v>
      </c>
      <c r="AZ1854" s="22">
        <f>MPS!Z$6*'Purshasing (2)'!$N1850+MPS!Z$7*'Purshasing (2)'!$O1850+MPS!Z$8*'Purshasing (2)'!$P1850+MPS!Z$9*'Purshasing (2)'!$Q1850+MPS!Z$10*'Purshasing (2)'!$R1850+MPS!Z$11*'Purshasing (2)'!$S1850+MPS!Z$12*'Purshasing (2)'!$T1850</f>
        <v>0</v>
      </c>
      <c r="BA1854" s="25">
        <f>MPS!AA$6*'Purshasing (2)'!$N1850+MPS!AA$7*'Purshasing (2)'!$O1850+MPS!AA$8*'Purshasing (2)'!$P1850+MPS!AA$9*'Purshasing (2)'!$Q1850+MPS!AA$10*'Purshasing (2)'!$R1850+MPS!AA$11*'Purshasing (2)'!$S1850+MPS!AA$12*'Purshasing (2)'!$T1850</f>
        <v>0</v>
      </c>
    </row>
    <row r="1855" spans="1:53" hidden="1" x14ac:dyDescent="0.25">
      <c r="A1855" s="9">
        <v>6</v>
      </c>
      <c r="C1855" s="1" t="s">
        <v>827</v>
      </c>
      <c r="D1855" s="1" t="s">
        <v>45</v>
      </c>
      <c r="E1855" s="1" t="s">
        <v>223</v>
      </c>
      <c r="F1855" s="1" t="s">
        <v>250</v>
      </c>
      <c r="G1855" s="1" t="s">
        <v>68</v>
      </c>
      <c r="H1855" s="1" t="s">
        <v>136</v>
      </c>
      <c r="I1855" s="1" t="s">
        <v>47</v>
      </c>
      <c r="J1855" s="1" t="s">
        <v>356</v>
      </c>
      <c r="L1855" s="1"/>
      <c r="N1855" s="1">
        <v>4</v>
      </c>
      <c r="O1855" s="1">
        <v>4</v>
      </c>
      <c r="P1855" s="1">
        <v>4</v>
      </c>
      <c r="Y1855" s="36"/>
      <c r="AL1855" s="37"/>
      <c r="AM1855" s="37"/>
      <c r="AN1855" s="12" t="s">
        <v>4</v>
      </c>
      <c r="AO1855" s="23"/>
      <c r="AP1855" s="23">
        <f t="shared" ref="AP1855:BA1855" si="5543">(AQ1854/30)*$X1850</f>
        <v>0</v>
      </c>
      <c r="AQ1855" s="23">
        <f t="shared" si="5543"/>
        <v>0</v>
      </c>
      <c r="AR1855" s="23">
        <f t="shared" si="5543"/>
        <v>0</v>
      </c>
      <c r="AS1855" s="23">
        <f t="shared" si="5543"/>
        <v>0</v>
      </c>
      <c r="AT1855" s="23">
        <f t="shared" si="5543"/>
        <v>0</v>
      </c>
      <c r="AU1855" s="23">
        <f t="shared" si="5543"/>
        <v>0</v>
      </c>
      <c r="AV1855" s="23">
        <f t="shared" si="5543"/>
        <v>0</v>
      </c>
      <c r="AW1855" s="23">
        <f t="shared" si="5543"/>
        <v>0</v>
      </c>
      <c r="AX1855" s="23">
        <f t="shared" si="5543"/>
        <v>0</v>
      </c>
      <c r="AY1855" s="23">
        <f t="shared" si="5543"/>
        <v>0</v>
      </c>
      <c r="AZ1855" s="23">
        <f t="shared" si="5543"/>
        <v>0</v>
      </c>
      <c r="BA1855" s="24">
        <f t="shared" si="5543"/>
        <v>0</v>
      </c>
    </row>
    <row r="1856" spans="1:53" hidden="1" x14ac:dyDescent="0.25">
      <c r="A1856" s="9">
        <v>7</v>
      </c>
      <c r="C1856" s="1" t="s">
        <v>827</v>
      </c>
      <c r="D1856" s="1" t="s">
        <v>45</v>
      </c>
      <c r="E1856" s="1" t="s">
        <v>223</v>
      </c>
      <c r="F1856" s="1" t="s">
        <v>250</v>
      </c>
      <c r="G1856" s="1" t="s">
        <v>68</v>
      </c>
      <c r="H1856" s="1" t="s">
        <v>136</v>
      </c>
      <c r="I1856" s="1" t="s">
        <v>47</v>
      </c>
      <c r="J1856" s="1" t="s">
        <v>356</v>
      </c>
      <c r="L1856" s="1"/>
      <c r="N1856" s="1">
        <v>4</v>
      </c>
      <c r="O1856" s="1">
        <v>4</v>
      </c>
      <c r="P1856" s="1">
        <v>4</v>
      </c>
      <c r="Y1856" s="36"/>
      <c r="AL1856" s="37"/>
      <c r="AM1856" s="37"/>
      <c r="AN1856" s="13" t="s">
        <v>5</v>
      </c>
      <c r="AO1856" s="22"/>
      <c r="AP1856" s="22">
        <v>2000</v>
      </c>
      <c r="AQ1856" s="22"/>
      <c r="AR1856" s="22"/>
      <c r="AS1856" s="22"/>
      <c r="AT1856" s="22"/>
      <c r="AU1856" s="22"/>
      <c r="AV1856" s="22"/>
      <c r="AW1856" s="22"/>
      <c r="AX1856" s="22"/>
      <c r="AY1856" s="22"/>
      <c r="AZ1856" s="22"/>
      <c r="BA1856" s="25"/>
    </row>
    <row r="1857" spans="1:53" hidden="1" x14ac:dyDescent="0.25">
      <c r="A1857" s="9">
        <v>8</v>
      </c>
      <c r="C1857" s="1" t="s">
        <v>827</v>
      </c>
      <c r="D1857" s="1" t="s">
        <v>45</v>
      </c>
      <c r="E1857" s="1" t="s">
        <v>223</v>
      </c>
      <c r="F1857" s="1" t="s">
        <v>250</v>
      </c>
      <c r="G1857" s="1" t="s">
        <v>68</v>
      </c>
      <c r="H1857" s="1" t="s">
        <v>136</v>
      </c>
      <c r="I1857" s="1" t="s">
        <v>47</v>
      </c>
      <c r="J1857" s="1" t="s">
        <v>356</v>
      </c>
      <c r="L1857" s="1"/>
      <c r="N1857" s="1">
        <v>4</v>
      </c>
      <c r="O1857" s="1">
        <v>4</v>
      </c>
      <c r="P1857" s="1">
        <v>4</v>
      </c>
      <c r="Y1857" s="36"/>
      <c r="AL1857" s="37"/>
      <c r="AM1857" s="37"/>
      <c r="AN1857" s="12" t="s">
        <v>6</v>
      </c>
      <c r="AO1857" s="23"/>
      <c r="AP1857" s="23"/>
      <c r="AQ1857" s="23"/>
      <c r="AR1857" s="23"/>
      <c r="AS1857" s="23"/>
      <c r="AT1857" s="23"/>
      <c r="AU1857" s="23"/>
      <c r="AV1857" s="23"/>
      <c r="AW1857" s="23"/>
      <c r="AX1857" s="23"/>
      <c r="AY1857" s="23"/>
      <c r="AZ1857" s="23"/>
      <c r="BA1857" s="24"/>
    </row>
    <row r="1858" spans="1:53" ht="14.4" hidden="1" thickBot="1" x14ac:dyDescent="0.3">
      <c r="A1858" s="11">
        <v>9</v>
      </c>
      <c r="C1858" s="1" t="s">
        <v>827</v>
      </c>
      <c r="D1858" s="1" t="s">
        <v>45</v>
      </c>
      <c r="E1858" s="1" t="s">
        <v>223</v>
      </c>
      <c r="F1858" s="1" t="s">
        <v>250</v>
      </c>
      <c r="G1858" s="1" t="s">
        <v>68</v>
      </c>
      <c r="H1858" s="1" t="s">
        <v>136</v>
      </c>
      <c r="I1858" s="1" t="s">
        <v>47</v>
      </c>
      <c r="J1858" s="1" t="s">
        <v>356</v>
      </c>
      <c r="L1858" s="1"/>
      <c r="N1858" s="1">
        <v>4</v>
      </c>
      <c r="O1858" s="1">
        <v>4</v>
      </c>
      <c r="P1858" s="1">
        <v>4</v>
      </c>
      <c r="Y1858" s="36"/>
      <c r="AL1858" s="37"/>
      <c r="AM1858" s="37"/>
      <c r="AN1858" s="27" t="s">
        <v>7</v>
      </c>
      <c r="AO1858" s="28"/>
      <c r="AP1858" s="28"/>
      <c r="AQ1858" s="28"/>
      <c r="AR1858" s="28"/>
      <c r="AS1858" s="28"/>
      <c r="AT1858" s="28"/>
      <c r="AU1858" s="28"/>
      <c r="AV1858" s="28"/>
      <c r="AW1858" s="28"/>
      <c r="AX1858" s="28"/>
      <c r="AY1858" s="28"/>
      <c r="AZ1858" s="28"/>
      <c r="BA1858" s="29"/>
    </row>
    <row r="1859" spans="1:53" ht="15" hidden="1" thickTop="1" thickBot="1" x14ac:dyDescent="0.3">
      <c r="A1859" s="6">
        <v>1</v>
      </c>
      <c r="B1859" s="14">
        <v>207</v>
      </c>
      <c r="C1859" s="7" t="s">
        <v>827</v>
      </c>
      <c r="D1859" s="7" t="s">
        <v>45</v>
      </c>
      <c r="E1859" s="7" t="s">
        <v>223</v>
      </c>
      <c r="F1859" s="7" t="s">
        <v>250</v>
      </c>
      <c r="G1859" s="7" t="s">
        <v>68</v>
      </c>
      <c r="H1859" s="7" t="s">
        <v>136</v>
      </c>
      <c r="I1859" s="7" t="s">
        <v>47</v>
      </c>
      <c r="J1859" s="7" t="s">
        <v>356</v>
      </c>
      <c r="K1859" s="7" t="s">
        <v>836</v>
      </c>
      <c r="L1859" s="31" t="s">
        <v>837</v>
      </c>
      <c r="M1859" s="7" t="s">
        <v>838</v>
      </c>
      <c r="N1859" s="7">
        <v>3</v>
      </c>
      <c r="O1859" s="7">
        <v>3</v>
      </c>
      <c r="P1859" s="7">
        <v>3</v>
      </c>
      <c r="Q1859" s="7"/>
      <c r="R1859" s="7"/>
      <c r="S1859" s="7"/>
      <c r="T1859" s="7"/>
      <c r="U1859" s="7"/>
      <c r="V1859" s="8" t="s">
        <v>135</v>
      </c>
      <c r="W1859" s="8">
        <v>0.16000000000000006</v>
      </c>
      <c r="X1859" s="38">
        <v>0</v>
      </c>
      <c r="Y1859" s="42">
        <f t="shared" ref="Y1859" ca="1" si="5544">$L$3+AL1859</f>
        <v>42068</v>
      </c>
      <c r="Z1859" s="1" t="s">
        <v>139</v>
      </c>
      <c r="AA1859" s="1" t="s">
        <v>831</v>
      </c>
      <c r="AB1859" s="1" t="s">
        <v>832</v>
      </c>
      <c r="AL1859" s="2">
        <v>8</v>
      </c>
      <c r="AM1859" s="4">
        <v>1</v>
      </c>
      <c r="AN1859" s="39" t="s">
        <v>0</v>
      </c>
      <c r="AO1859" s="43"/>
      <c r="AP1859" s="43">
        <f t="shared" ref="AP1859:BA1859" si="5545">IF(AQ1864+AP1863+AP1865-AO1860&lt;0,0,MAX((AQ1864+AP1863+AP1865-AO1860),$AM1868))</f>
        <v>0</v>
      </c>
      <c r="AQ1859" s="43">
        <f t="shared" si="5545"/>
        <v>0</v>
      </c>
      <c r="AR1859" s="43">
        <f t="shared" si="5545"/>
        <v>23703</v>
      </c>
      <c r="AS1859" s="43">
        <f t="shared" si="5545"/>
        <v>26076</v>
      </c>
      <c r="AT1859" s="43">
        <f t="shared" si="5545"/>
        <v>1</v>
      </c>
      <c r="AU1859" s="43">
        <f t="shared" si="5545"/>
        <v>0</v>
      </c>
      <c r="AV1859" s="43">
        <f t="shared" si="5545"/>
        <v>0</v>
      </c>
      <c r="AW1859" s="43">
        <f t="shared" si="5545"/>
        <v>0</v>
      </c>
      <c r="AX1859" s="43">
        <f t="shared" si="5545"/>
        <v>0</v>
      </c>
      <c r="AY1859" s="43">
        <f t="shared" si="5545"/>
        <v>0</v>
      </c>
      <c r="AZ1859" s="43">
        <f t="shared" si="5545"/>
        <v>0</v>
      </c>
      <c r="BA1859" s="26">
        <f t="shared" si="5545"/>
        <v>0</v>
      </c>
    </row>
    <row r="1860" spans="1:53" x14ac:dyDescent="0.25">
      <c r="A1860" s="9">
        <v>2</v>
      </c>
      <c r="C1860" s="1" t="s">
        <v>827</v>
      </c>
      <c r="D1860" s="1" t="s">
        <v>45</v>
      </c>
      <c r="E1860" s="1" t="s">
        <v>223</v>
      </c>
      <c r="F1860" s="1" t="s">
        <v>250</v>
      </c>
      <c r="G1860" s="1" t="s">
        <v>68</v>
      </c>
      <c r="H1860" s="1" t="s">
        <v>136</v>
      </c>
      <c r="I1860" s="1" t="s">
        <v>47</v>
      </c>
      <c r="J1860" s="1" t="s">
        <v>356</v>
      </c>
      <c r="N1860" s="1">
        <v>3</v>
      </c>
      <c r="O1860" s="1">
        <v>3</v>
      </c>
      <c r="P1860" s="1">
        <v>3</v>
      </c>
      <c r="Y1860" s="36"/>
      <c r="AL1860" s="37"/>
      <c r="AM1860" s="37"/>
      <c r="AN1860" s="12" t="s">
        <v>1</v>
      </c>
      <c r="AO1860" s="44">
        <v>50000</v>
      </c>
      <c r="AP1860" s="44">
        <f t="shared" ref="AP1860" si="5546">AO1860+AP1859-AP1865-AP1863</f>
        <v>30117</v>
      </c>
      <c r="AQ1860" s="44">
        <f t="shared" ref="AQ1860" si="5547">AP1860+AQ1859-AQ1865-AQ1863</f>
        <v>10257</v>
      </c>
      <c r="AR1860" s="44">
        <f t="shared" ref="AR1860" si="5548">AQ1860+AR1859-AR1865-AR1863</f>
        <v>0</v>
      </c>
      <c r="AS1860" s="44">
        <f t="shared" ref="AS1860" si="5549">AR1860+AS1859-AS1865-AS1863</f>
        <v>0</v>
      </c>
      <c r="AT1860" s="44">
        <f t="shared" ref="AT1860" si="5550">AS1860+AT1859-AT1865-AT1863</f>
        <v>1</v>
      </c>
      <c r="AU1860" s="44">
        <f t="shared" ref="AU1860" si="5551">AT1860+AU1859-AU1865-AU1863</f>
        <v>1</v>
      </c>
      <c r="AV1860" s="44">
        <f t="shared" ref="AV1860" si="5552">AU1860+AV1859-AV1865-AV1863</f>
        <v>1</v>
      </c>
      <c r="AW1860" s="44">
        <f t="shared" ref="AW1860" si="5553">AV1860+AW1859-AW1865-AW1863</f>
        <v>1</v>
      </c>
      <c r="AX1860" s="44">
        <f t="shared" ref="AX1860" si="5554">AW1860+AX1859-AX1865-AX1863</f>
        <v>1</v>
      </c>
      <c r="AY1860" s="44">
        <f t="shared" ref="AY1860" si="5555">AX1860+AY1859-AY1865-AY1863</f>
        <v>1</v>
      </c>
      <c r="AZ1860" s="44">
        <f t="shared" ref="AZ1860" si="5556">AY1860+AZ1859-AZ1865-AZ1863</f>
        <v>1</v>
      </c>
      <c r="BA1860" s="23">
        <f t="shared" ref="BA1860" si="5557">AZ1860+BA1859-BA1865-BA1863</f>
        <v>1</v>
      </c>
    </row>
    <row r="1861" spans="1:53" hidden="1" x14ac:dyDescent="0.25">
      <c r="A1861" s="9">
        <v>3</v>
      </c>
      <c r="C1861" s="1" t="s">
        <v>827</v>
      </c>
      <c r="D1861" s="1" t="s">
        <v>45</v>
      </c>
      <c r="E1861" s="1" t="s">
        <v>223</v>
      </c>
      <c r="F1861" s="1" t="s">
        <v>250</v>
      </c>
      <c r="G1861" s="1" t="s">
        <v>68</v>
      </c>
      <c r="H1861" s="1" t="s">
        <v>136</v>
      </c>
      <c r="I1861" s="1" t="s">
        <v>47</v>
      </c>
      <c r="J1861" s="1" t="s">
        <v>356</v>
      </c>
      <c r="N1861" s="1">
        <v>3</v>
      </c>
      <c r="O1861" s="1">
        <v>3</v>
      </c>
      <c r="P1861" s="1">
        <v>3</v>
      </c>
      <c r="Y1861" s="36"/>
      <c r="AL1861" s="37"/>
      <c r="AM1861" s="37"/>
      <c r="AN1861" s="13" t="s">
        <v>3</v>
      </c>
      <c r="AO1861" s="45"/>
      <c r="AP1861" s="45">
        <f t="shared" ref="AP1861" si="5558">(AP1860/AQ1863)*30</f>
        <v>45.493957703927492</v>
      </c>
      <c r="AQ1861" s="45">
        <f t="shared" ref="AQ1861" si="5559">(AQ1860/AR1863)*30</f>
        <v>9.0609540636042407</v>
      </c>
      <c r="AR1861" s="45">
        <f t="shared" ref="AR1861" si="5560">(AR1860/AS1863)*30</f>
        <v>0</v>
      </c>
      <c r="AS1861" s="45" t="e">
        <f t="shared" ref="AS1861" si="5561">(AS1860/AT1863)*30</f>
        <v>#DIV/0!</v>
      </c>
      <c r="AT1861" s="45" t="e">
        <f t="shared" ref="AT1861" si="5562">(AT1860/AU1863)*30</f>
        <v>#DIV/0!</v>
      </c>
      <c r="AU1861" s="45" t="e">
        <f t="shared" ref="AU1861" si="5563">(AU1860/AV1863)*30</f>
        <v>#DIV/0!</v>
      </c>
      <c r="AV1861" s="45" t="e">
        <f t="shared" ref="AV1861" si="5564">(AV1860/AW1863)*30</f>
        <v>#DIV/0!</v>
      </c>
      <c r="AW1861" s="45" t="e">
        <f t="shared" ref="AW1861" si="5565">(AW1860/AX1863)*30</f>
        <v>#DIV/0!</v>
      </c>
      <c r="AX1861" s="45" t="e">
        <f t="shared" ref="AX1861" si="5566">(AX1860/AY1863)*30</f>
        <v>#DIV/0!</v>
      </c>
      <c r="AY1861" s="45" t="e">
        <f t="shared" ref="AY1861" si="5567">(AY1860/AZ1863)*30</f>
        <v>#DIV/0!</v>
      </c>
      <c r="AZ1861" s="45" t="e">
        <f t="shared" ref="AZ1861" si="5568">(AZ1860/BA1863)*30</f>
        <v>#DIV/0!</v>
      </c>
      <c r="BA1861" s="25" t="e">
        <f t="shared" ref="BA1861" si="5569">(BA1860/BB1863)*30</f>
        <v>#DIV/0!</v>
      </c>
    </row>
    <row r="1862" spans="1:53" hidden="1" x14ac:dyDescent="0.25">
      <c r="A1862" s="9">
        <v>4</v>
      </c>
      <c r="C1862" s="1" t="s">
        <v>827</v>
      </c>
      <c r="D1862" s="1" t="s">
        <v>45</v>
      </c>
      <c r="E1862" s="1" t="s">
        <v>223</v>
      </c>
      <c r="F1862" s="1" t="s">
        <v>250</v>
      </c>
      <c r="G1862" s="1" t="s">
        <v>68</v>
      </c>
      <c r="H1862" s="1" t="s">
        <v>136</v>
      </c>
      <c r="I1862" s="1" t="s">
        <v>47</v>
      </c>
      <c r="J1862" s="1" t="s">
        <v>356</v>
      </c>
      <c r="N1862" s="1">
        <v>3</v>
      </c>
      <c r="O1862" s="1">
        <v>3</v>
      </c>
      <c r="P1862" s="1">
        <v>3</v>
      </c>
      <c r="Y1862" s="36"/>
      <c r="AL1862" s="37"/>
      <c r="AM1862" s="37"/>
      <c r="AN1862" s="12" t="s">
        <v>944</v>
      </c>
      <c r="AO1862" s="44"/>
      <c r="AP1862" s="44"/>
      <c r="AQ1862" s="44"/>
      <c r="AR1862" s="44"/>
      <c r="AS1862" s="44"/>
      <c r="AT1862" s="44"/>
      <c r="AU1862" s="44"/>
      <c r="AV1862" s="44"/>
      <c r="AW1862" s="44"/>
      <c r="AX1862" s="44"/>
      <c r="AY1862" s="44"/>
      <c r="AZ1862" s="44"/>
      <c r="BA1862" s="24"/>
    </row>
    <row r="1863" spans="1:53" hidden="1" x14ac:dyDescent="0.25">
      <c r="A1863" s="9">
        <v>5</v>
      </c>
      <c r="C1863" s="1" t="s">
        <v>827</v>
      </c>
      <c r="D1863" s="1" t="s">
        <v>45</v>
      </c>
      <c r="E1863" s="1" t="s">
        <v>223</v>
      </c>
      <c r="F1863" s="1" t="s">
        <v>250</v>
      </c>
      <c r="G1863" s="1" t="s">
        <v>68</v>
      </c>
      <c r="H1863" s="1" t="s">
        <v>136</v>
      </c>
      <c r="I1863" s="1" t="s">
        <v>47</v>
      </c>
      <c r="J1863" s="1" t="s">
        <v>356</v>
      </c>
      <c r="N1863" s="1">
        <v>3</v>
      </c>
      <c r="O1863" s="1">
        <v>3</v>
      </c>
      <c r="P1863" s="1">
        <v>3</v>
      </c>
      <c r="Y1863" s="36"/>
      <c r="AL1863" s="37"/>
      <c r="AM1863" s="37"/>
      <c r="AN1863" s="13" t="s">
        <v>2</v>
      </c>
      <c r="AO1863" s="22"/>
      <c r="AP1863" s="22">
        <f>MPS!P$6*'Purshasing (2)'!$N1859+MPS!P$7*'Purshasing (2)'!$O1859+MPS!P$8*'Purshasing (2)'!$P1859+MPS!P$9*'Purshasing (2)'!$Q1859+MPS!P$10*'Purshasing (2)'!$R1859+MPS!P$11*'Purshasing (2)'!$S1859+MPS!P$12*'Purshasing (2)'!$T1859</f>
        <v>17883</v>
      </c>
      <c r="AQ1863" s="22">
        <f>MPS!Q$6*'Purshasing (2)'!$N1859+MPS!Q$7*'Purshasing (2)'!$O1859+MPS!Q$8*'Purshasing (2)'!$P1859+MPS!Q$9*'Purshasing (2)'!$Q1859+MPS!Q$10*'Purshasing (2)'!$R1859+MPS!Q$11*'Purshasing (2)'!$S1859+MPS!Q$12*'Purshasing (2)'!$T1859</f>
        <v>19860</v>
      </c>
      <c r="AR1863" s="22">
        <f>MPS!R$6*'Purshasing (2)'!$N1859+MPS!R$7*'Purshasing (2)'!$O1859+MPS!R$8*'Purshasing (2)'!$P1859+MPS!R$9*'Purshasing (2)'!$Q1859+MPS!R$10*'Purshasing (2)'!$R1859+MPS!R$11*'Purshasing (2)'!$S1859+MPS!R$12*'Purshasing (2)'!$T1859</f>
        <v>33960</v>
      </c>
      <c r="AS1863" s="22">
        <f>MPS!S$6*'Purshasing (2)'!$N1859+MPS!S$7*'Purshasing (2)'!$O1859+MPS!S$8*'Purshasing (2)'!$P1859+MPS!S$9*'Purshasing (2)'!$Q1859+MPS!S$10*'Purshasing (2)'!$R1859+MPS!S$11*'Purshasing (2)'!$S1859+MPS!S$12*'Purshasing (2)'!$T1859</f>
        <v>26076</v>
      </c>
      <c r="AT1863" s="22">
        <f>MPS!T$6*'Purshasing (2)'!$N1859+MPS!T$7*'Purshasing (2)'!$O1859+MPS!T$8*'Purshasing (2)'!$P1859+MPS!T$9*'Purshasing (2)'!$Q1859+MPS!T$10*'Purshasing (2)'!$R1859+MPS!T$11*'Purshasing (2)'!$S1859+MPS!T$12*'Purshasing (2)'!$T1859</f>
        <v>0</v>
      </c>
      <c r="AU1863" s="22">
        <f>MPS!U$6*'Purshasing (2)'!$N1859+MPS!U$7*'Purshasing (2)'!$O1859+MPS!U$8*'Purshasing (2)'!$P1859+MPS!U$9*'Purshasing (2)'!$Q1859+MPS!U$10*'Purshasing (2)'!$R1859+MPS!U$11*'Purshasing (2)'!$S1859+MPS!U$12*'Purshasing (2)'!$T1859</f>
        <v>0</v>
      </c>
      <c r="AV1863" s="22">
        <f>MPS!V$6*'Purshasing (2)'!$N1859+MPS!V$7*'Purshasing (2)'!$O1859+MPS!V$8*'Purshasing (2)'!$P1859+MPS!V$9*'Purshasing (2)'!$Q1859+MPS!V$10*'Purshasing (2)'!$R1859+MPS!V$11*'Purshasing (2)'!$S1859+MPS!V$12*'Purshasing (2)'!$T1859</f>
        <v>0</v>
      </c>
      <c r="AW1863" s="22">
        <f>MPS!W$6*'Purshasing (2)'!$N1859+MPS!W$7*'Purshasing (2)'!$O1859+MPS!W$8*'Purshasing (2)'!$P1859+MPS!W$9*'Purshasing (2)'!$Q1859+MPS!W$10*'Purshasing (2)'!$R1859+MPS!W$11*'Purshasing (2)'!$S1859+MPS!W$12*'Purshasing (2)'!$T1859</f>
        <v>0</v>
      </c>
      <c r="AX1863" s="22">
        <f>MPS!X$6*'Purshasing (2)'!$N1859+MPS!X$7*'Purshasing (2)'!$O1859+MPS!X$8*'Purshasing (2)'!$P1859+MPS!X$9*'Purshasing (2)'!$Q1859+MPS!X$10*'Purshasing (2)'!$R1859+MPS!X$11*'Purshasing (2)'!$S1859+MPS!X$12*'Purshasing (2)'!$T1859</f>
        <v>0</v>
      </c>
      <c r="AY1863" s="22">
        <f>MPS!Y$6*'Purshasing (2)'!$N1859+MPS!Y$7*'Purshasing (2)'!$O1859+MPS!Y$8*'Purshasing (2)'!$P1859+MPS!Y$9*'Purshasing (2)'!$Q1859+MPS!Y$10*'Purshasing (2)'!$R1859+MPS!Y$11*'Purshasing (2)'!$S1859+MPS!Y$12*'Purshasing (2)'!$T1859</f>
        <v>0</v>
      </c>
      <c r="AZ1863" s="22">
        <f>MPS!Z$6*'Purshasing (2)'!$N1859+MPS!Z$7*'Purshasing (2)'!$O1859+MPS!Z$8*'Purshasing (2)'!$P1859+MPS!Z$9*'Purshasing (2)'!$Q1859+MPS!Z$10*'Purshasing (2)'!$R1859+MPS!Z$11*'Purshasing (2)'!$S1859+MPS!Z$12*'Purshasing (2)'!$T1859</f>
        <v>0</v>
      </c>
      <c r="BA1863" s="25">
        <f>MPS!AA$6*'Purshasing (2)'!$N1859+MPS!AA$7*'Purshasing (2)'!$O1859+MPS!AA$8*'Purshasing (2)'!$P1859+MPS!AA$9*'Purshasing (2)'!$Q1859+MPS!AA$10*'Purshasing (2)'!$R1859+MPS!AA$11*'Purshasing (2)'!$S1859+MPS!AA$12*'Purshasing (2)'!$T1859</f>
        <v>0</v>
      </c>
    </row>
    <row r="1864" spans="1:53" hidden="1" x14ac:dyDescent="0.25">
      <c r="A1864" s="9">
        <v>6</v>
      </c>
      <c r="C1864" s="1" t="s">
        <v>827</v>
      </c>
      <c r="D1864" s="1" t="s">
        <v>45</v>
      </c>
      <c r="E1864" s="1" t="s">
        <v>223</v>
      </c>
      <c r="F1864" s="1" t="s">
        <v>250</v>
      </c>
      <c r="G1864" s="1" t="s">
        <v>68</v>
      </c>
      <c r="H1864" s="1" t="s">
        <v>136</v>
      </c>
      <c r="I1864" s="1" t="s">
        <v>47</v>
      </c>
      <c r="J1864" s="1" t="s">
        <v>356</v>
      </c>
      <c r="L1864" s="1"/>
      <c r="N1864" s="1">
        <v>3</v>
      </c>
      <c r="O1864" s="1">
        <v>3</v>
      </c>
      <c r="P1864" s="1">
        <v>3</v>
      </c>
      <c r="Y1864" s="36"/>
      <c r="AL1864" s="37"/>
      <c r="AM1864" s="37"/>
      <c r="AN1864" s="12" t="s">
        <v>4</v>
      </c>
      <c r="AO1864" s="23"/>
      <c r="AP1864" s="23">
        <f t="shared" ref="AP1864:BA1864" si="5570">(AQ1863/30)*$X1859</f>
        <v>0</v>
      </c>
      <c r="AQ1864" s="23">
        <f t="shared" si="5570"/>
        <v>0</v>
      </c>
      <c r="AR1864" s="23">
        <f t="shared" si="5570"/>
        <v>0</v>
      </c>
      <c r="AS1864" s="23">
        <f t="shared" si="5570"/>
        <v>0</v>
      </c>
      <c r="AT1864" s="23">
        <f t="shared" si="5570"/>
        <v>0</v>
      </c>
      <c r="AU1864" s="23">
        <f t="shared" si="5570"/>
        <v>0</v>
      </c>
      <c r="AV1864" s="23">
        <f t="shared" si="5570"/>
        <v>0</v>
      </c>
      <c r="AW1864" s="23">
        <f t="shared" si="5570"/>
        <v>0</v>
      </c>
      <c r="AX1864" s="23">
        <f t="shared" si="5570"/>
        <v>0</v>
      </c>
      <c r="AY1864" s="23">
        <f t="shared" si="5570"/>
        <v>0</v>
      </c>
      <c r="AZ1864" s="23">
        <f t="shared" si="5570"/>
        <v>0</v>
      </c>
      <c r="BA1864" s="24">
        <f t="shared" si="5570"/>
        <v>0</v>
      </c>
    </row>
    <row r="1865" spans="1:53" hidden="1" x14ac:dyDescent="0.25">
      <c r="A1865" s="9">
        <v>7</v>
      </c>
      <c r="C1865" s="1" t="s">
        <v>827</v>
      </c>
      <c r="D1865" s="1" t="s">
        <v>45</v>
      </c>
      <c r="E1865" s="1" t="s">
        <v>223</v>
      </c>
      <c r="F1865" s="1" t="s">
        <v>250</v>
      </c>
      <c r="G1865" s="1" t="s">
        <v>68</v>
      </c>
      <c r="H1865" s="1" t="s">
        <v>136</v>
      </c>
      <c r="I1865" s="1" t="s">
        <v>47</v>
      </c>
      <c r="J1865" s="1" t="s">
        <v>356</v>
      </c>
      <c r="L1865" s="1"/>
      <c r="N1865" s="1">
        <v>3</v>
      </c>
      <c r="O1865" s="1">
        <v>3</v>
      </c>
      <c r="P1865" s="1">
        <v>3</v>
      </c>
      <c r="Y1865" s="36"/>
      <c r="AL1865" s="37"/>
      <c r="AM1865" s="37"/>
      <c r="AN1865" s="13" t="s">
        <v>5</v>
      </c>
      <c r="AO1865" s="22"/>
      <c r="AP1865" s="22">
        <v>2000</v>
      </c>
      <c r="AQ1865" s="22"/>
      <c r="AR1865" s="22"/>
      <c r="AS1865" s="22"/>
      <c r="AT1865" s="22"/>
      <c r="AU1865" s="22"/>
      <c r="AV1865" s="22"/>
      <c r="AW1865" s="22"/>
      <c r="AX1865" s="22"/>
      <c r="AY1865" s="22"/>
      <c r="AZ1865" s="22"/>
      <c r="BA1865" s="25"/>
    </row>
    <row r="1866" spans="1:53" hidden="1" x14ac:dyDescent="0.25">
      <c r="A1866" s="9">
        <v>8</v>
      </c>
      <c r="C1866" s="1" t="s">
        <v>827</v>
      </c>
      <c r="D1866" s="1" t="s">
        <v>45</v>
      </c>
      <c r="E1866" s="1" t="s">
        <v>223</v>
      </c>
      <c r="F1866" s="1" t="s">
        <v>250</v>
      </c>
      <c r="G1866" s="1" t="s">
        <v>68</v>
      </c>
      <c r="H1866" s="1" t="s">
        <v>136</v>
      </c>
      <c r="I1866" s="1" t="s">
        <v>47</v>
      </c>
      <c r="J1866" s="1" t="s">
        <v>356</v>
      </c>
      <c r="L1866" s="1"/>
      <c r="N1866" s="1">
        <v>3</v>
      </c>
      <c r="O1866" s="1">
        <v>3</v>
      </c>
      <c r="P1866" s="1">
        <v>3</v>
      </c>
      <c r="Y1866" s="36"/>
      <c r="AL1866" s="37"/>
      <c r="AM1866" s="37"/>
      <c r="AN1866" s="12" t="s">
        <v>6</v>
      </c>
      <c r="AO1866" s="23"/>
      <c r="AP1866" s="23"/>
      <c r="AQ1866" s="23"/>
      <c r="AR1866" s="23"/>
      <c r="AS1866" s="23"/>
      <c r="AT1866" s="23"/>
      <c r="AU1866" s="23"/>
      <c r="AV1866" s="23"/>
      <c r="AW1866" s="23"/>
      <c r="AX1866" s="23"/>
      <c r="AY1866" s="23"/>
      <c r="AZ1866" s="23"/>
      <c r="BA1866" s="24"/>
    </row>
    <row r="1867" spans="1:53" ht="14.4" hidden="1" thickBot="1" x14ac:dyDescent="0.3">
      <c r="A1867" s="11">
        <v>9</v>
      </c>
      <c r="C1867" s="1" t="s">
        <v>827</v>
      </c>
      <c r="D1867" s="1" t="s">
        <v>45</v>
      </c>
      <c r="E1867" s="1" t="s">
        <v>223</v>
      </c>
      <c r="F1867" s="1" t="s">
        <v>250</v>
      </c>
      <c r="G1867" s="1" t="s">
        <v>68</v>
      </c>
      <c r="H1867" s="1" t="s">
        <v>136</v>
      </c>
      <c r="I1867" s="1" t="s">
        <v>47</v>
      </c>
      <c r="J1867" s="1" t="s">
        <v>356</v>
      </c>
      <c r="L1867" s="1"/>
      <c r="N1867" s="1">
        <v>3</v>
      </c>
      <c r="O1867" s="1">
        <v>3</v>
      </c>
      <c r="P1867" s="1">
        <v>3</v>
      </c>
      <c r="Y1867" s="36"/>
      <c r="AL1867" s="37"/>
      <c r="AM1867" s="37"/>
      <c r="AN1867" s="27" t="s">
        <v>7</v>
      </c>
      <c r="AO1867" s="28"/>
      <c r="AP1867" s="28"/>
      <c r="AQ1867" s="28"/>
      <c r="AR1867" s="28"/>
      <c r="AS1867" s="28"/>
      <c r="AT1867" s="28"/>
      <c r="AU1867" s="28"/>
      <c r="AV1867" s="28"/>
      <c r="AW1867" s="28"/>
      <c r="AX1867" s="28"/>
      <c r="AY1867" s="28"/>
      <c r="AZ1867" s="28"/>
      <c r="BA1867" s="29"/>
    </row>
    <row r="1868" spans="1:53" ht="15" hidden="1" thickTop="1" thickBot="1" x14ac:dyDescent="0.3">
      <c r="A1868" s="6">
        <v>1</v>
      </c>
      <c r="B1868" s="14">
        <v>208</v>
      </c>
      <c r="C1868" s="7" t="s">
        <v>827</v>
      </c>
      <c r="D1868" s="7" t="s">
        <v>45</v>
      </c>
      <c r="E1868" s="7" t="s">
        <v>223</v>
      </c>
      <c r="F1868" s="7" t="s">
        <v>250</v>
      </c>
      <c r="G1868" s="7" t="s">
        <v>68</v>
      </c>
      <c r="H1868" s="7" t="s">
        <v>136</v>
      </c>
      <c r="I1868" s="7" t="s">
        <v>64</v>
      </c>
      <c r="J1868" s="7" t="s">
        <v>356</v>
      </c>
      <c r="K1868" s="7" t="s">
        <v>839</v>
      </c>
      <c r="L1868" s="31" t="s">
        <v>840</v>
      </c>
      <c r="M1868" s="7" t="s">
        <v>841</v>
      </c>
      <c r="N1868" s="7"/>
      <c r="O1868" s="7"/>
      <c r="P1868" s="7"/>
      <c r="Q1868" s="7">
        <v>2</v>
      </c>
      <c r="R1868" s="7">
        <v>2</v>
      </c>
      <c r="S1868" s="7">
        <v>2</v>
      </c>
      <c r="T1868" s="7">
        <v>2</v>
      </c>
      <c r="U1868" s="7"/>
      <c r="V1868" s="8" t="s">
        <v>135</v>
      </c>
      <c r="W1868" s="8">
        <v>0.21002129289137778</v>
      </c>
      <c r="X1868" s="38">
        <v>0</v>
      </c>
      <c r="Y1868" s="42">
        <f t="shared" ref="Y1868" ca="1" si="5571">$L$3+AL1868</f>
        <v>42068</v>
      </c>
      <c r="Z1868" s="1" t="s">
        <v>139</v>
      </c>
      <c r="AA1868" s="1" t="s">
        <v>832</v>
      </c>
      <c r="AB1868" s="1">
        <v>0</v>
      </c>
      <c r="AL1868" s="2">
        <v>8</v>
      </c>
      <c r="AM1868" s="4">
        <v>1</v>
      </c>
      <c r="AN1868" s="39" t="s">
        <v>0</v>
      </c>
      <c r="AO1868" s="43"/>
      <c r="AP1868" s="43">
        <f t="shared" ref="AP1868:BA1868" si="5572">IF(AQ1873+AP1872+AP1874-AO1869&lt;0,0,MAX((AQ1873+AP1872+AP1874-AO1869),$AM1877))</f>
        <v>0</v>
      </c>
      <c r="AQ1868" s="43">
        <f t="shared" si="5572"/>
        <v>0</v>
      </c>
      <c r="AR1868" s="43">
        <f t="shared" si="5572"/>
        <v>0</v>
      </c>
      <c r="AS1868" s="43">
        <f t="shared" si="5572"/>
        <v>0</v>
      </c>
      <c r="AT1868" s="43">
        <f t="shared" si="5572"/>
        <v>0</v>
      </c>
      <c r="AU1868" s="43">
        <f t="shared" si="5572"/>
        <v>0</v>
      </c>
      <c r="AV1868" s="43">
        <f t="shared" si="5572"/>
        <v>11038</v>
      </c>
      <c r="AW1868" s="43">
        <f t="shared" si="5572"/>
        <v>11078</v>
      </c>
      <c r="AX1868" s="43">
        <f t="shared" si="5572"/>
        <v>10632</v>
      </c>
      <c r="AY1868" s="43">
        <f t="shared" si="5572"/>
        <v>7020</v>
      </c>
      <c r="AZ1868" s="43">
        <f t="shared" si="5572"/>
        <v>5492</v>
      </c>
      <c r="BA1868" s="26">
        <f t="shared" si="5572"/>
        <v>5418</v>
      </c>
    </row>
    <row r="1869" spans="1:53" x14ac:dyDescent="0.25">
      <c r="A1869" s="9">
        <v>2</v>
      </c>
      <c r="C1869" s="1" t="s">
        <v>827</v>
      </c>
      <c r="D1869" s="1" t="s">
        <v>45</v>
      </c>
      <c r="E1869" s="1" t="s">
        <v>223</v>
      </c>
      <c r="F1869" s="1" t="s">
        <v>250</v>
      </c>
      <c r="G1869" s="1" t="s">
        <v>68</v>
      </c>
      <c r="H1869" s="1" t="s">
        <v>136</v>
      </c>
      <c r="I1869" s="1" t="s">
        <v>64</v>
      </c>
      <c r="J1869" s="1" t="s">
        <v>356</v>
      </c>
      <c r="Q1869" s="1">
        <v>2</v>
      </c>
      <c r="R1869" s="1">
        <v>2</v>
      </c>
      <c r="S1869" s="1">
        <v>2</v>
      </c>
      <c r="T1869" s="1">
        <v>2</v>
      </c>
      <c r="Y1869" s="36"/>
      <c r="AL1869" s="37"/>
      <c r="AM1869" s="37"/>
      <c r="AN1869" s="12" t="s">
        <v>1</v>
      </c>
      <c r="AO1869" s="44">
        <v>50000</v>
      </c>
      <c r="AP1869" s="44">
        <f t="shared" ref="AP1869" si="5573">AO1869+AP1868-AP1874-AP1872</f>
        <v>42308</v>
      </c>
      <c r="AQ1869" s="44">
        <f t="shared" ref="AQ1869" si="5574">AP1869+AQ1868-AQ1874-AQ1872</f>
        <v>35780</v>
      </c>
      <c r="AR1869" s="44">
        <f t="shared" ref="AR1869" si="5575">AQ1869+AR1868-AR1874-AR1872</f>
        <v>28480</v>
      </c>
      <c r="AS1869" s="44">
        <f t="shared" ref="AS1869" si="5576">AR1869+AS1868-AS1874-AS1872</f>
        <v>21604</v>
      </c>
      <c r="AT1869" s="44">
        <f t="shared" ref="AT1869" si="5577">AS1869+AT1868-AT1874-AT1872</f>
        <v>12270</v>
      </c>
      <c r="AU1869" s="44">
        <f t="shared" ref="AU1869" si="5578">AT1869+AU1868-AU1874-AU1872</f>
        <v>532</v>
      </c>
      <c r="AV1869" s="44">
        <f t="shared" ref="AV1869" si="5579">AU1869+AV1868-AV1874-AV1872</f>
        <v>0</v>
      </c>
      <c r="AW1869" s="44">
        <f t="shared" ref="AW1869" si="5580">AV1869+AW1868-AW1874-AW1872</f>
        <v>0</v>
      </c>
      <c r="AX1869" s="44">
        <f t="shared" ref="AX1869" si="5581">AW1869+AX1868-AX1874-AX1872</f>
        <v>0</v>
      </c>
      <c r="AY1869" s="44">
        <f t="shared" ref="AY1869" si="5582">AX1869+AY1868-AY1874-AY1872</f>
        <v>0</v>
      </c>
      <c r="AZ1869" s="44">
        <f t="shared" ref="AZ1869" si="5583">AY1869+AZ1868-AZ1874-AZ1872</f>
        <v>0</v>
      </c>
      <c r="BA1869" s="23">
        <f t="shared" ref="BA1869" si="5584">AZ1869+BA1868-BA1874-BA1872</f>
        <v>0</v>
      </c>
    </row>
    <row r="1870" spans="1:53" hidden="1" x14ac:dyDescent="0.25">
      <c r="A1870" s="9">
        <v>3</v>
      </c>
      <c r="C1870" s="1" t="s">
        <v>827</v>
      </c>
      <c r="D1870" s="1" t="s">
        <v>45</v>
      </c>
      <c r="E1870" s="1" t="s">
        <v>223</v>
      </c>
      <c r="F1870" s="1" t="s">
        <v>250</v>
      </c>
      <c r="G1870" s="1" t="s">
        <v>68</v>
      </c>
      <c r="H1870" s="1" t="s">
        <v>136</v>
      </c>
      <c r="I1870" s="1" t="s">
        <v>64</v>
      </c>
      <c r="J1870" s="1" t="s">
        <v>356</v>
      </c>
      <c r="Q1870" s="1">
        <v>2</v>
      </c>
      <c r="R1870" s="1">
        <v>2</v>
      </c>
      <c r="S1870" s="1">
        <v>2</v>
      </c>
      <c r="T1870" s="1">
        <v>2</v>
      </c>
      <c r="Y1870" s="36"/>
      <c r="AL1870" s="37"/>
      <c r="AM1870" s="37"/>
      <c r="AN1870" s="13" t="s">
        <v>3</v>
      </c>
      <c r="AO1870" s="45"/>
      <c r="AP1870" s="45">
        <f t="shared" ref="AP1870" si="5585">(AP1869/AQ1872)*30</f>
        <v>194.43014705882354</v>
      </c>
      <c r="AQ1870" s="45">
        <f t="shared" ref="AQ1870" si="5586">(AQ1869/AR1872)*30</f>
        <v>147.04109589041096</v>
      </c>
      <c r="AR1870" s="45">
        <f t="shared" ref="AR1870" si="5587">(AR1869/AS1872)*30</f>
        <v>124.2582897033159</v>
      </c>
      <c r="AS1870" s="45">
        <f t="shared" ref="AS1870" si="5588">(AS1869/AT1872)*30</f>
        <v>69.43646882365546</v>
      </c>
      <c r="AT1870" s="45">
        <f t="shared" ref="AT1870" si="5589">(AT1869/AU1872)*30</f>
        <v>31.359686488328506</v>
      </c>
      <c r="AU1870" s="45">
        <f t="shared" ref="AU1870" si="5590">(AU1869/AV1872)*30</f>
        <v>1.37942955920484</v>
      </c>
      <c r="AV1870" s="45">
        <f t="shared" ref="AV1870" si="5591">(AV1869/AW1872)*30</f>
        <v>0</v>
      </c>
      <c r="AW1870" s="45">
        <f t="shared" ref="AW1870" si="5592">(AW1869/AX1872)*30</f>
        <v>0</v>
      </c>
      <c r="AX1870" s="45">
        <f t="shared" ref="AX1870" si="5593">(AX1869/AY1872)*30</f>
        <v>0</v>
      </c>
      <c r="AY1870" s="45">
        <f t="shared" ref="AY1870" si="5594">(AY1869/AZ1872)*30</f>
        <v>0</v>
      </c>
      <c r="AZ1870" s="45">
        <f t="shared" ref="AZ1870" si="5595">(AZ1869/BA1872)*30</f>
        <v>0</v>
      </c>
      <c r="BA1870" s="25" t="e">
        <f t="shared" ref="BA1870" si="5596">(BA1869/BB1872)*30</f>
        <v>#DIV/0!</v>
      </c>
    </row>
    <row r="1871" spans="1:53" hidden="1" x14ac:dyDescent="0.25">
      <c r="A1871" s="9">
        <v>4</v>
      </c>
      <c r="C1871" s="1" t="s">
        <v>827</v>
      </c>
      <c r="D1871" s="1" t="s">
        <v>45</v>
      </c>
      <c r="E1871" s="1" t="s">
        <v>223</v>
      </c>
      <c r="F1871" s="1" t="s">
        <v>250</v>
      </c>
      <c r="G1871" s="1" t="s">
        <v>68</v>
      </c>
      <c r="H1871" s="1" t="s">
        <v>136</v>
      </c>
      <c r="I1871" s="1" t="s">
        <v>64</v>
      </c>
      <c r="J1871" s="1" t="s">
        <v>356</v>
      </c>
      <c r="Q1871" s="1">
        <v>2</v>
      </c>
      <c r="R1871" s="1">
        <v>2</v>
      </c>
      <c r="S1871" s="1">
        <v>2</v>
      </c>
      <c r="T1871" s="1">
        <v>2</v>
      </c>
      <c r="Y1871" s="36"/>
      <c r="AL1871" s="37"/>
      <c r="AM1871" s="37"/>
      <c r="AN1871" s="12" t="s">
        <v>944</v>
      </c>
      <c r="AO1871" s="44"/>
      <c r="AP1871" s="44"/>
      <c r="AQ1871" s="44"/>
      <c r="AR1871" s="44"/>
      <c r="AS1871" s="44"/>
      <c r="AT1871" s="44"/>
      <c r="AU1871" s="44"/>
      <c r="AV1871" s="44"/>
      <c r="AW1871" s="44"/>
      <c r="AX1871" s="44"/>
      <c r="AY1871" s="44"/>
      <c r="AZ1871" s="44"/>
      <c r="BA1871" s="24"/>
    </row>
    <row r="1872" spans="1:53" hidden="1" x14ac:dyDescent="0.25">
      <c r="A1872" s="9">
        <v>5</v>
      </c>
      <c r="C1872" s="1" t="s">
        <v>827</v>
      </c>
      <c r="D1872" s="1" t="s">
        <v>45</v>
      </c>
      <c r="E1872" s="1" t="s">
        <v>223</v>
      </c>
      <c r="F1872" s="1" t="s">
        <v>250</v>
      </c>
      <c r="G1872" s="1" t="s">
        <v>68</v>
      </c>
      <c r="H1872" s="1" t="s">
        <v>136</v>
      </c>
      <c r="I1872" s="1" t="s">
        <v>64</v>
      </c>
      <c r="J1872" s="1" t="s">
        <v>356</v>
      </c>
      <c r="Q1872" s="1">
        <v>2</v>
      </c>
      <c r="R1872" s="1">
        <v>2</v>
      </c>
      <c r="S1872" s="1">
        <v>2</v>
      </c>
      <c r="T1872" s="1">
        <v>2</v>
      </c>
      <c r="Y1872" s="36"/>
      <c r="AL1872" s="37"/>
      <c r="AM1872" s="37"/>
      <c r="AN1872" s="13" t="s">
        <v>2</v>
      </c>
      <c r="AO1872" s="22"/>
      <c r="AP1872" s="22">
        <f>MPS!P$6*'Purshasing (2)'!$N1868+MPS!P$7*'Purshasing (2)'!$O1868+MPS!P$8*'Purshasing (2)'!$P1868+MPS!P$9*'Purshasing (2)'!$Q1868+MPS!P$10*'Purshasing (2)'!$R1868+MPS!P$11*'Purshasing (2)'!$S1868+MPS!P$12*'Purshasing (2)'!$T1868</f>
        <v>5692</v>
      </c>
      <c r="AQ1872" s="22">
        <f>MPS!Q$6*'Purshasing (2)'!$N1868+MPS!Q$7*'Purshasing (2)'!$O1868+MPS!Q$8*'Purshasing (2)'!$P1868+MPS!Q$9*'Purshasing (2)'!$Q1868+MPS!Q$10*'Purshasing (2)'!$R1868+MPS!Q$11*'Purshasing (2)'!$S1868+MPS!Q$12*'Purshasing (2)'!$T1868</f>
        <v>6528</v>
      </c>
      <c r="AR1872" s="22">
        <f>MPS!R$6*'Purshasing (2)'!$N1868+MPS!R$7*'Purshasing (2)'!$O1868+MPS!R$8*'Purshasing (2)'!$P1868+MPS!R$9*'Purshasing (2)'!$Q1868+MPS!R$10*'Purshasing (2)'!$R1868+MPS!R$11*'Purshasing (2)'!$S1868+MPS!R$12*'Purshasing (2)'!$T1868</f>
        <v>7300</v>
      </c>
      <c r="AS1872" s="22">
        <f>MPS!S$6*'Purshasing (2)'!$N1868+MPS!S$7*'Purshasing (2)'!$O1868+MPS!S$8*'Purshasing (2)'!$P1868+MPS!S$9*'Purshasing (2)'!$Q1868+MPS!S$10*'Purshasing (2)'!$R1868+MPS!S$11*'Purshasing (2)'!$S1868+MPS!S$12*'Purshasing (2)'!$T1868</f>
        <v>6876</v>
      </c>
      <c r="AT1872" s="22">
        <f>MPS!T$6*'Purshasing (2)'!$N1868+MPS!T$7*'Purshasing (2)'!$O1868+MPS!T$8*'Purshasing (2)'!$P1868+MPS!T$9*'Purshasing (2)'!$Q1868+MPS!T$10*'Purshasing (2)'!$R1868+MPS!T$11*'Purshasing (2)'!$S1868+MPS!T$12*'Purshasing (2)'!$T1868</f>
        <v>9334</v>
      </c>
      <c r="AU1872" s="22">
        <f>MPS!U$6*'Purshasing (2)'!$N1868+MPS!U$7*'Purshasing (2)'!$O1868+MPS!U$8*'Purshasing (2)'!$P1868+MPS!U$9*'Purshasing (2)'!$Q1868+MPS!U$10*'Purshasing (2)'!$R1868+MPS!U$11*'Purshasing (2)'!$S1868+MPS!U$12*'Purshasing (2)'!$T1868</f>
        <v>11738</v>
      </c>
      <c r="AV1872" s="22">
        <f>MPS!V$6*'Purshasing (2)'!$N1868+MPS!V$7*'Purshasing (2)'!$O1868+MPS!V$8*'Purshasing (2)'!$P1868+MPS!V$9*'Purshasing (2)'!$Q1868+MPS!V$10*'Purshasing (2)'!$R1868+MPS!V$11*'Purshasing (2)'!$S1868+MPS!V$12*'Purshasing (2)'!$T1868</f>
        <v>11570</v>
      </c>
      <c r="AW1872" s="22">
        <f>MPS!W$6*'Purshasing (2)'!$N1868+MPS!W$7*'Purshasing (2)'!$O1868+MPS!W$8*'Purshasing (2)'!$P1868+MPS!W$9*'Purshasing (2)'!$Q1868+MPS!W$10*'Purshasing (2)'!$R1868+MPS!W$11*'Purshasing (2)'!$S1868+MPS!W$12*'Purshasing (2)'!$T1868</f>
        <v>11078</v>
      </c>
      <c r="AX1872" s="22">
        <f>MPS!X$6*'Purshasing (2)'!$N1868+MPS!X$7*'Purshasing (2)'!$O1868+MPS!X$8*'Purshasing (2)'!$P1868+MPS!X$9*'Purshasing (2)'!$Q1868+MPS!X$10*'Purshasing (2)'!$R1868+MPS!X$11*'Purshasing (2)'!$S1868+MPS!X$12*'Purshasing (2)'!$T1868</f>
        <v>10632</v>
      </c>
      <c r="AY1872" s="22">
        <f>MPS!Y$6*'Purshasing (2)'!$N1868+MPS!Y$7*'Purshasing (2)'!$O1868+MPS!Y$8*'Purshasing (2)'!$P1868+MPS!Y$9*'Purshasing (2)'!$Q1868+MPS!Y$10*'Purshasing (2)'!$R1868+MPS!Y$11*'Purshasing (2)'!$S1868+MPS!Y$12*'Purshasing (2)'!$T1868</f>
        <v>7020</v>
      </c>
      <c r="AZ1872" s="22">
        <f>MPS!Z$6*'Purshasing (2)'!$N1868+MPS!Z$7*'Purshasing (2)'!$O1868+MPS!Z$8*'Purshasing (2)'!$P1868+MPS!Z$9*'Purshasing (2)'!$Q1868+MPS!Z$10*'Purshasing (2)'!$R1868+MPS!Z$11*'Purshasing (2)'!$S1868+MPS!Z$12*'Purshasing (2)'!$T1868</f>
        <v>5492</v>
      </c>
      <c r="BA1872" s="25">
        <f>MPS!AA$6*'Purshasing (2)'!$N1868+MPS!AA$7*'Purshasing (2)'!$O1868+MPS!AA$8*'Purshasing (2)'!$P1868+MPS!AA$9*'Purshasing (2)'!$Q1868+MPS!AA$10*'Purshasing (2)'!$R1868+MPS!AA$11*'Purshasing (2)'!$S1868+MPS!AA$12*'Purshasing (2)'!$T1868</f>
        <v>5418</v>
      </c>
    </row>
    <row r="1873" spans="1:53" hidden="1" x14ac:dyDescent="0.25">
      <c r="A1873" s="9">
        <v>6</v>
      </c>
      <c r="C1873" s="1" t="s">
        <v>827</v>
      </c>
      <c r="D1873" s="1" t="s">
        <v>45</v>
      </c>
      <c r="E1873" s="1" t="s">
        <v>223</v>
      </c>
      <c r="F1873" s="1" t="s">
        <v>250</v>
      </c>
      <c r="G1873" s="1" t="s">
        <v>68</v>
      </c>
      <c r="H1873" s="1" t="s">
        <v>136</v>
      </c>
      <c r="I1873" s="1" t="s">
        <v>64</v>
      </c>
      <c r="J1873" s="1" t="s">
        <v>356</v>
      </c>
      <c r="L1873" s="1"/>
      <c r="Q1873" s="1">
        <v>2</v>
      </c>
      <c r="R1873" s="1">
        <v>2</v>
      </c>
      <c r="S1873" s="1">
        <v>2</v>
      </c>
      <c r="T1873" s="1">
        <v>2</v>
      </c>
      <c r="Y1873" s="36"/>
      <c r="AL1873" s="37"/>
      <c r="AM1873" s="37"/>
      <c r="AN1873" s="12" t="s">
        <v>4</v>
      </c>
      <c r="AO1873" s="23"/>
      <c r="AP1873" s="23">
        <f t="shared" ref="AP1873:BA1873" si="5597">(AQ1872/30)*$X1868</f>
        <v>0</v>
      </c>
      <c r="AQ1873" s="23">
        <f t="shared" si="5597"/>
        <v>0</v>
      </c>
      <c r="AR1873" s="23">
        <f t="shared" si="5597"/>
        <v>0</v>
      </c>
      <c r="AS1873" s="23">
        <f t="shared" si="5597"/>
        <v>0</v>
      </c>
      <c r="AT1873" s="23">
        <f t="shared" si="5597"/>
        <v>0</v>
      </c>
      <c r="AU1873" s="23">
        <f t="shared" si="5597"/>
        <v>0</v>
      </c>
      <c r="AV1873" s="23">
        <f t="shared" si="5597"/>
        <v>0</v>
      </c>
      <c r="AW1873" s="23">
        <f t="shared" si="5597"/>
        <v>0</v>
      </c>
      <c r="AX1873" s="23">
        <f t="shared" si="5597"/>
        <v>0</v>
      </c>
      <c r="AY1873" s="23">
        <f t="shared" si="5597"/>
        <v>0</v>
      </c>
      <c r="AZ1873" s="23">
        <f t="shared" si="5597"/>
        <v>0</v>
      </c>
      <c r="BA1873" s="24">
        <f t="shared" si="5597"/>
        <v>0</v>
      </c>
    </row>
    <row r="1874" spans="1:53" hidden="1" x14ac:dyDescent="0.25">
      <c r="A1874" s="9">
        <v>7</v>
      </c>
      <c r="C1874" s="1" t="s">
        <v>827</v>
      </c>
      <c r="D1874" s="1" t="s">
        <v>45</v>
      </c>
      <c r="E1874" s="1" t="s">
        <v>223</v>
      </c>
      <c r="F1874" s="1" t="s">
        <v>250</v>
      </c>
      <c r="G1874" s="1" t="s">
        <v>68</v>
      </c>
      <c r="H1874" s="1" t="s">
        <v>136</v>
      </c>
      <c r="I1874" s="1" t="s">
        <v>64</v>
      </c>
      <c r="J1874" s="1" t="s">
        <v>356</v>
      </c>
      <c r="L1874" s="1"/>
      <c r="Q1874" s="1">
        <v>2</v>
      </c>
      <c r="R1874" s="1">
        <v>2</v>
      </c>
      <c r="S1874" s="1">
        <v>2</v>
      </c>
      <c r="T1874" s="1">
        <v>2</v>
      </c>
      <c r="Y1874" s="36"/>
      <c r="AL1874" s="37"/>
      <c r="AM1874" s="37"/>
      <c r="AN1874" s="13" t="s">
        <v>5</v>
      </c>
      <c r="AO1874" s="22"/>
      <c r="AP1874" s="22">
        <v>2000</v>
      </c>
      <c r="AQ1874" s="22"/>
      <c r="AR1874" s="22"/>
      <c r="AS1874" s="22"/>
      <c r="AT1874" s="22"/>
      <c r="AU1874" s="22"/>
      <c r="AV1874" s="22"/>
      <c r="AW1874" s="22"/>
      <c r="AX1874" s="22"/>
      <c r="AY1874" s="22"/>
      <c r="AZ1874" s="22"/>
      <c r="BA1874" s="25"/>
    </row>
    <row r="1875" spans="1:53" hidden="1" x14ac:dyDescent="0.25">
      <c r="A1875" s="9">
        <v>8</v>
      </c>
      <c r="C1875" s="1" t="s">
        <v>827</v>
      </c>
      <c r="D1875" s="1" t="s">
        <v>45</v>
      </c>
      <c r="E1875" s="1" t="s">
        <v>223</v>
      </c>
      <c r="F1875" s="1" t="s">
        <v>250</v>
      </c>
      <c r="G1875" s="1" t="s">
        <v>68</v>
      </c>
      <c r="H1875" s="1" t="s">
        <v>136</v>
      </c>
      <c r="I1875" s="1" t="s">
        <v>64</v>
      </c>
      <c r="J1875" s="1" t="s">
        <v>356</v>
      </c>
      <c r="L1875" s="1"/>
      <c r="Q1875" s="1">
        <v>2</v>
      </c>
      <c r="R1875" s="1">
        <v>2</v>
      </c>
      <c r="S1875" s="1">
        <v>2</v>
      </c>
      <c r="T1875" s="1">
        <v>2</v>
      </c>
      <c r="Y1875" s="36"/>
      <c r="AL1875" s="37"/>
      <c r="AM1875" s="37"/>
      <c r="AN1875" s="12" t="s">
        <v>6</v>
      </c>
      <c r="AO1875" s="23"/>
      <c r="AP1875" s="23"/>
      <c r="AQ1875" s="23"/>
      <c r="AR1875" s="23"/>
      <c r="AS1875" s="23"/>
      <c r="AT1875" s="23"/>
      <c r="AU1875" s="23"/>
      <c r="AV1875" s="23"/>
      <c r="AW1875" s="23"/>
      <c r="AX1875" s="23"/>
      <c r="AY1875" s="23"/>
      <c r="AZ1875" s="23"/>
      <c r="BA1875" s="24"/>
    </row>
    <row r="1876" spans="1:53" ht="14.4" hidden="1" thickBot="1" x14ac:dyDescent="0.3">
      <c r="A1876" s="11">
        <v>9</v>
      </c>
      <c r="C1876" s="1" t="s">
        <v>827</v>
      </c>
      <c r="D1876" s="1" t="s">
        <v>45</v>
      </c>
      <c r="E1876" s="1" t="s">
        <v>223</v>
      </c>
      <c r="F1876" s="1" t="s">
        <v>250</v>
      </c>
      <c r="G1876" s="1" t="s">
        <v>68</v>
      </c>
      <c r="H1876" s="1" t="s">
        <v>136</v>
      </c>
      <c r="I1876" s="1" t="s">
        <v>64</v>
      </c>
      <c r="J1876" s="1" t="s">
        <v>356</v>
      </c>
      <c r="L1876" s="1"/>
      <c r="Q1876" s="1">
        <v>2</v>
      </c>
      <c r="R1876" s="1">
        <v>2</v>
      </c>
      <c r="S1876" s="1">
        <v>2</v>
      </c>
      <c r="T1876" s="1">
        <v>2</v>
      </c>
      <c r="Y1876" s="36"/>
      <c r="AL1876" s="37"/>
      <c r="AM1876" s="37"/>
      <c r="AN1876" s="27" t="s">
        <v>7</v>
      </c>
      <c r="AO1876" s="28"/>
      <c r="AP1876" s="28"/>
      <c r="AQ1876" s="28"/>
      <c r="AR1876" s="28"/>
      <c r="AS1876" s="28"/>
      <c r="AT1876" s="28"/>
      <c r="AU1876" s="28"/>
      <c r="AV1876" s="28"/>
      <c r="AW1876" s="28"/>
      <c r="AX1876" s="28"/>
      <c r="AY1876" s="28"/>
      <c r="AZ1876" s="28"/>
      <c r="BA1876" s="29"/>
    </row>
    <row r="1877" spans="1:53" ht="15" hidden="1" thickTop="1" thickBot="1" x14ac:dyDescent="0.3">
      <c r="A1877" s="6">
        <v>1</v>
      </c>
      <c r="B1877" s="14">
        <v>209</v>
      </c>
      <c r="C1877" s="7" t="s">
        <v>816</v>
      </c>
      <c r="D1877" s="7" t="s">
        <v>42</v>
      </c>
      <c r="E1877" s="7" t="s">
        <v>187</v>
      </c>
      <c r="F1877" s="7" t="s">
        <v>188</v>
      </c>
      <c r="G1877" s="7" t="s">
        <v>68</v>
      </c>
      <c r="H1877" s="7" t="s">
        <v>136</v>
      </c>
      <c r="I1877" s="7" t="s">
        <v>47</v>
      </c>
      <c r="J1877" s="7" t="s">
        <v>356</v>
      </c>
      <c r="K1877" s="7" t="s">
        <v>842</v>
      </c>
      <c r="L1877" s="31" t="s">
        <v>843</v>
      </c>
      <c r="M1877" s="7" t="e">
        <v>#N/A</v>
      </c>
      <c r="N1877" s="7">
        <v>5.7143000000000003E-3</v>
      </c>
      <c r="O1877" s="7">
        <v>5.7143000000000003E-3</v>
      </c>
      <c r="P1877" s="7">
        <v>5.7143000000000003E-3</v>
      </c>
      <c r="Q1877" s="7"/>
      <c r="R1877" s="7"/>
      <c r="S1877" s="7"/>
      <c r="T1877" s="7"/>
      <c r="U1877" s="7"/>
      <c r="V1877" s="8" t="s">
        <v>844</v>
      </c>
      <c r="W1877" s="8">
        <v>6</v>
      </c>
      <c r="X1877" s="38">
        <v>0</v>
      </c>
      <c r="Y1877" s="42">
        <f t="shared" ref="Y1877" ca="1" si="5598">$L$3+AL1877</f>
        <v>42068</v>
      </c>
      <c r="Z1877" s="1" t="s">
        <v>139</v>
      </c>
      <c r="AA1877" s="1" t="s">
        <v>579</v>
      </c>
      <c r="AB1877" s="1">
        <v>0</v>
      </c>
      <c r="AL1877" s="2">
        <v>8</v>
      </c>
      <c r="AM1877" s="4">
        <v>1</v>
      </c>
      <c r="AN1877" s="39" t="s">
        <v>0</v>
      </c>
      <c r="AO1877" s="43"/>
      <c r="AP1877" s="43">
        <f t="shared" ref="AP1877:BA1877" si="5599">IF(AQ1882+AP1881+AP1883-AO1878&lt;0,0,MAX((AQ1882+AP1881+AP1883-AO1878),$AM1886))</f>
        <v>0</v>
      </c>
      <c r="AQ1877" s="43">
        <f t="shared" si="5599"/>
        <v>0</v>
      </c>
      <c r="AR1877" s="43">
        <f t="shared" si="5599"/>
        <v>0</v>
      </c>
      <c r="AS1877" s="43">
        <f t="shared" si="5599"/>
        <v>0</v>
      </c>
      <c r="AT1877" s="43">
        <f t="shared" si="5599"/>
        <v>0</v>
      </c>
      <c r="AU1877" s="43">
        <f t="shared" si="5599"/>
        <v>0</v>
      </c>
      <c r="AV1877" s="43">
        <f t="shared" si="5599"/>
        <v>0</v>
      </c>
      <c r="AW1877" s="43">
        <f t="shared" si="5599"/>
        <v>0</v>
      </c>
      <c r="AX1877" s="43">
        <f t="shared" si="5599"/>
        <v>0</v>
      </c>
      <c r="AY1877" s="43">
        <f t="shared" si="5599"/>
        <v>0</v>
      </c>
      <c r="AZ1877" s="43">
        <f t="shared" si="5599"/>
        <v>0</v>
      </c>
      <c r="BA1877" s="26">
        <f t="shared" si="5599"/>
        <v>0</v>
      </c>
    </row>
    <row r="1878" spans="1:53" x14ac:dyDescent="0.25">
      <c r="A1878" s="9">
        <v>2</v>
      </c>
      <c r="C1878" s="1" t="s">
        <v>816</v>
      </c>
      <c r="D1878" s="1" t="s">
        <v>42</v>
      </c>
      <c r="E1878" s="1" t="s">
        <v>187</v>
      </c>
      <c r="F1878" s="1" t="s">
        <v>188</v>
      </c>
      <c r="G1878" s="1" t="s">
        <v>68</v>
      </c>
      <c r="H1878" s="1" t="s">
        <v>136</v>
      </c>
      <c r="I1878" s="1" t="s">
        <v>47</v>
      </c>
      <c r="J1878" s="1" t="s">
        <v>356</v>
      </c>
      <c r="N1878" s="1">
        <v>5.7143000000000003E-3</v>
      </c>
      <c r="O1878" s="1">
        <v>5.7143000000000003E-3</v>
      </c>
      <c r="P1878" s="1">
        <v>5.7143000000000003E-3</v>
      </c>
      <c r="Y1878" s="36"/>
      <c r="AL1878" s="37"/>
      <c r="AM1878" s="37"/>
      <c r="AN1878" s="12" t="s">
        <v>1</v>
      </c>
      <c r="AO1878" s="44">
        <v>50000</v>
      </c>
      <c r="AP1878" s="44">
        <f t="shared" ref="AP1878" si="5600">AO1878+AP1877-AP1883-AP1881</f>
        <v>47965.937057700001</v>
      </c>
      <c r="AQ1878" s="44">
        <f t="shared" ref="AQ1878" si="5601">AP1878+AQ1877-AQ1883-AQ1881</f>
        <v>47928.1083917</v>
      </c>
      <c r="AR1878" s="44">
        <f t="shared" ref="AR1878" si="5602">AQ1878+AR1877-AR1883-AR1881</f>
        <v>47863.422515699996</v>
      </c>
      <c r="AS1878" s="44">
        <f t="shared" ref="AS1878" si="5603">AR1878+AS1877-AS1883-AS1881</f>
        <v>47813.753820099999</v>
      </c>
      <c r="AT1878" s="44">
        <f t="shared" ref="AT1878" si="5604">AS1878+AT1877-AT1883-AT1881</f>
        <v>47813.753820099999</v>
      </c>
      <c r="AU1878" s="44">
        <f t="shared" ref="AU1878" si="5605">AT1878+AU1877-AU1883-AU1881</f>
        <v>47813.753820099999</v>
      </c>
      <c r="AV1878" s="44">
        <f t="shared" ref="AV1878" si="5606">AU1878+AV1877-AV1883-AV1881</f>
        <v>47813.753820099999</v>
      </c>
      <c r="AW1878" s="44">
        <f t="shared" ref="AW1878" si="5607">AV1878+AW1877-AW1883-AW1881</f>
        <v>47813.753820099999</v>
      </c>
      <c r="AX1878" s="44">
        <f t="shared" ref="AX1878" si="5608">AW1878+AX1877-AX1883-AX1881</f>
        <v>47813.753820099999</v>
      </c>
      <c r="AY1878" s="44">
        <f t="shared" ref="AY1878" si="5609">AX1878+AY1877-AY1883-AY1881</f>
        <v>47813.753820099999</v>
      </c>
      <c r="AZ1878" s="44">
        <f t="shared" ref="AZ1878" si="5610">AY1878+AZ1877-AZ1883-AZ1881</f>
        <v>47813.753820099999</v>
      </c>
      <c r="BA1878" s="23">
        <f t="shared" ref="BA1878" si="5611">AZ1878+BA1877-BA1883-BA1881</f>
        <v>47813.753820099999</v>
      </c>
    </row>
    <row r="1879" spans="1:53" hidden="1" x14ac:dyDescent="0.25">
      <c r="A1879" s="9">
        <v>3</v>
      </c>
      <c r="C1879" s="1" t="s">
        <v>816</v>
      </c>
      <c r="D1879" s="1" t="s">
        <v>42</v>
      </c>
      <c r="E1879" s="1" t="s">
        <v>187</v>
      </c>
      <c r="F1879" s="1" t="s">
        <v>188</v>
      </c>
      <c r="G1879" s="1" t="s">
        <v>68</v>
      </c>
      <c r="H1879" s="1" t="s">
        <v>136</v>
      </c>
      <c r="I1879" s="1" t="s">
        <v>47</v>
      </c>
      <c r="J1879" s="1" t="s">
        <v>356</v>
      </c>
      <c r="N1879" s="1">
        <v>5.7143000000000003E-3</v>
      </c>
      <c r="O1879" s="1">
        <v>5.7143000000000003E-3</v>
      </c>
      <c r="P1879" s="1">
        <v>5.7143000000000003E-3</v>
      </c>
      <c r="Y1879" s="36"/>
      <c r="AL1879" s="37"/>
      <c r="AM1879" s="37"/>
      <c r="AN1879" s="13" t="s">
        <v>3</v>
      </c>
      <c r="AO1879" s="45"/>
      <c r="AP1879" s="45">
        <f t="shared" ref="AP1879" si="5612">(AP1878/AQ1881)*30</f>
        <v>38039.35649570619</v>
      </c>
      <c r="AQ1879" s="45">
        <f t="shared" ref="AQ1879" si="5613">(AQ1878/AR1881)*30</f>
        <v>22228.086572577293</v>
      </c>
      <c r="AR1879" s="45">
        <f t="shared" ref="AR1879" si="5614">(AR1878/AS1881)*30</f>
        <v>28909.611136858599</v>
      </c>
      <c r="AS1879" s="45" t="e">
        <f t="shared" ref="AS1879" si="5615">(AS1878/AT1881)*30</f>
        <v>#DIV/0!</v>
      </c>
      <c r="AT1879" s="45" t="e">
        <f t="shared" ref="AT1879" si="5616">(AT1878/AU1881)*30</f>
        <v>#DIV/0!</v>
      </c>
      <c r="AU1879" s="45" t="e">
        <f t="shared" ref="AU1879" si="5617">(AU1878/AV1881)*30</f>
        <v>#DIV/0!</v>
      </c>
      <c r="AV1879" s="45" t="e">
        <f t="shared" ref="AV1879" si="5618">(AV1878/AW1881)*30</f>
        <v>#DIV/0!</v>
      </c>
      <c r="AW1879" s="45" t="e">
        <f t="shared" ref="AW1879" si="5619">(AW1878/AX1881)*30</f>
        <v>#DIV/0!</v>
      </c>
      <c r="AX1879" s="45" t="e">
        <f t="shared" ref="AX1879" si="5620">(AX1878/AY1881)*30</f>
        <v>#DIV/0!</v>
      </c>
      <c r="AY1879" s="45" t="e">
        <f t="shared" ref="AY1879" si="5621">(AY1878/AZ1881)*30</f>
        <v>#DIV/0!</v>
      </c>
      <c r="AZ1879" s="45" t="e">
        <f t="shared" ref="AZ1879" si="5622">(AZ1878/BA1881)*30</f>
        <v>#DIV/0!</v>
      </c>
      <c r="BA1879" s="25" t="e">
        <f t="shared" ref="BA1879" si="5623">(BA1878/BB1881)*30</f>
        <v>#DIV/0!</v>
      </c>
    </row>
    <row r="1880" spans="1:53" hidden="1" x14ac:dyDescent="0.25">
      <c r="A1880" s="9">
        <v>4</v>
      </c>
      <c r="C1880" s="1" t="s">
        <v>816</v>
      </c>
      <c r="D1880" s="1" t="s">
        <v>42</v>
      </c>
      <c r="E1880" s="1" t="s">
        <v>187</v>
      </c>
      <c r="F1880" s="1" t="s">
        <v>188</v>
      </c>
      <c r="G1880" s="1" t="s">
        <v>68</v>
      </c>
      <c r="H1880" s="1" t="s">
        <v>136</v>
      </c>
      <c r="I1880" s="1" t="s">
        <v>47</v>
      </c>
      <c r="J1880" s="1" t="s">
        <v>356</v>
      </c>
      <c r="N1880" s="1">
        <v>5.7143000000000003E-3</v>
      </c>
      <c r="O1880" s="1">
        <v>5.7143000000000003E-3</v>
      </c>
      <c r="P1880" s="1">
        <v>5.7143000000000003E-3</v>
      </c>
      <c r="Y1880" s="36"/>
      <c r="AL1880" s="37"/>
      <c r="AM1880" s="37"/>
      <c r="AN1880" s="12" t="s">
        <v>944</v>
      </c>
      <c r="AO1880" s="44"/>
      <c r="AP1880" s="44"/>
      <c r="AQ1880" s="44"/>
      <c r="AR1880" s="44"/>
      <c r="AS1880" s="44"/>
      <c r="AT1880" s="44"/>
      <c r="AU1880" s="44"/>
      <c r="AV1880" s="44"/>
      <c r="AW1880" s="44"/>
      <c r="AX1880" s="44"/>
      <c r="AY1880" s="44"/>
      <c r="AZ1880" s="44"/>
      <c r="BA1880" s="24"/>
    </row>
    <row r="1881" spans="1:53" hidden="1" x14ac:dyDescent="0.25">
      <c r="A1881" s="9">
        <v>5</v>
      </c>
      <c r="C1881" s="1" t="s">
        <v>816</v>
      </c>
      <c r="D1881" s="1" t="s">
        <v>42</v>
      </c>
      <c r="E1881" s="1" t="s">
        <v>187</v>
      </c>
      <c r="F1881" s="1" t="s">
        <v>188</v>
      </c>
      <c r="G1881" s="1" t="s">
        <v>68</v>
      </c>
      <c r="H1881" s="1" t="s">
        <v>136</v>
      </c>
      <c r="I1881" s="1" t="s">
        <v>47</v>
      </c>
      <c r="J1881" s="1" t="s">
        <v>356</v>
      </c>
      <c r="N1881" s="1">
        <v>5.7143000000000003E-3</v>
      </c>
      <c r="O1881" s="1">
        <v>5.7143000000000003E-3</v>
      </c>
      <c r="P1881" s="1">
        <v>5.7143000000000003E-3</v>
      </c>
      <c r="Y1881" s="36"/>
      <c r="AL1881" s="37"/>
      <c r="AM1881" s="37"/>
      <c r="AN1881" s="13" t="s">
        <v>2</v>
      </c>
      <c r="AO1881" s="22"/>
      <c r="AP1881" s="22">
        <f>MPS!P$6*'Purshasing (2)'!$N1877+MPS!P$7*'Purshasing (2)'!$O1877+MPS!P$8*'Purshasing (2)'!$P1877+MPS!P$9*'Purshasing (2)'!$Q1877+MPS!P$10*'Purshasing (2)'!$R1877+MPS!P$11*'Purshasing (2)'!$S1877+MPS!P$12*'Purshasing (2)'!$T1877</f>
        <v>34.062942300000003</v>
      </c>
      <c r="AQ1881" s="22">
        <f>MPS!Q$6*'Purshasing (2)'!$N1877+MPS!Q$7*'Purshasing (2)'!$O1877+MPS!Q$8*'Purshasing (2)'!$P1877+MPS!Q$9*'Purshasing (2)'!$Q1877+MPS!Q$10*'Purshasing (2)'!$R1877+MPS!Q$11*'Purshasing (2)'!$S1877+MPS!Q$12*'Purshasing (2)'!$T1877</f>
        <v>37.828665999999998</v>
      </c>
      <c r="AR1881" s="22">
        <f>MPS!R$6*'Purshasing (2)'!$N1877+MPS!R$7*'Purshasing (2)'!$O1877+MPS!R$8*'Purshasing (2)'!$P1877+MPS!R$9*'Purshasing (2)'!$Q1877+MPS!R$10*'Purshasing (2)'!$R1877+MPS!R$11*'Purshasing (2)'!$S1877+MPS!R$12*'Purshasing (2)'!$T1877</f>
        <v>64.685876000000007</v>
      </c>
      <c r="AS1881" s="22">
        <f>MPS!S$6*'Purshasing (2)'!$N1877+MPS!S$7*'Purshasing (2)'!$O1877+MPS!S$8*'Purshasing (2)'!$P1877+MPS!S$9*'Purshasing (2)'!$Q1877+MPS!S$10*'Purshasing (2)'!$R1877+MPS!S$11*'Purshasing (2)'!$S1877+MPS!S$12*'Purshasing (2)'!$T1877</f>
        <v>49.668695600000007</v>
      </c>
      <c r="AT1881" s="22">
        <f>MPS!T$6*'Purshasing (2)'!$N1877+MPS!T$7*'Purshasing (2)'!$O1877+MPS!T$8*'Purshasing (2)'!$P1877+MPS!T$9*'Purshasing (2)'!$Q1877+MPS!T$10*'Purshasing (2)'!$R1877+MPS!T$11*'Purshasing (2)'!$S1877+MPS!T$12*'Purshasing (2)'!$T1877</f>
        <v>0</v>
      </c>
      <c r="AU1881" s="22">
        <f>MPS!U$6*'Purshasing (2)'!$N1877+MPS!U$7*'Purshasing (2)'!$O1877+MPS!U$8*'Purshasing (2)'!$P1877+MPS!U$9*'Purshasing (2)'!$Q1877+MPS!U$10*'Purshasing (2)'!$R1877+MPS!U$11*'Purshasing (2)'!$S1877+MPS!U$12*'Purshasing (2)'!$T1877</f>
        <v>0</v>
      </c>
      <c r="AV1881" s="22">
        <f>MPS!V$6*'Purshasing (2)'!$N1877+MPS!V$7*'Purshasing (2)'!$O1877+MPS!V$8*'Purshasing (2)'!$P1877+MPS!V$9*'Purshasing (2)'!$Q1877+MPS!V$10*'Purshasing (2)'!$R1877+MPS!V$11*'Purshasing (2)'!$S1877+MPS!V$12*'Purshasing (2)'!$T1877</f>
        <v>0</v>
      </c>
      <c r="AW1881" s="22">
        <f>MPS!W$6*'Purshasing (2)'!$N1877+MPS!W$7*'Purshasing (2)'!$O1877+MPS!W$8*'Purshasing (2)'!$P1877+MPS!W$9*'Purshasing (2)'!$Q1877+MPS!W$10*'Purshasing (2)'!$R1877+MPS!W$11*'Purshasing (2)'!$S1877+MPS!W$12*'Purshasing (2)'!$T1877</f>
        <v>0</v>
      </c>
      <c r="AX1881" s="22">
        <f>MPS!X$6*'Purshasing (2)'!$N1877+MPS!X$7*'Purshasing (2)'!$O1877+MPS!X$8*'Purshasing (2)'!$P1877+MPS!X$9*'Purshasing (2)'!$Q1877+MPS!X$10*'Purshasing (2)'!$R1877+MPS!X$11*'Purshasing (2)'!$S1877+MPS!X$12*'Purshasing (2)'!$T1877</f>
        <v>0</v>
      </c>
      <c r="AY1881" s="22">
        <f>MPS!Y$6*'Purshasing (2)'!$N1877+MPS!Y$7*'Purshasing (2)'!$O1877+MPS!Y$8*'Purshasing (2)'!$P1877+MPS!Y$9*'Purshasing (2)'!$Q1877+MPS!Y$10*'Purshasing (2)'!$R1877+MPS!Y$11*'Purshasing (2)'!$S1877+MPS!Y$12*'Purshasing (2)'!$T1877</f>
        <v>0</v>
      </c>
      <c r="AZ1881" s="22">
        <f>MPS!Z$6*'Purshasing (2)'!$N1877+MPS!Z$7*'Purshasing (2)'!$O1877+MPS!Z$8*'Purshasing (2)'!$P1877+MPS!Z$9*'Purshasing (2)'!$Q1877+MPS!Z$10*'Purshasing (2)'!$R1877+MPS!Z$11*'Purshasing (2)'!$S1877+MPS!Z$12*'Purshasing (2)'!$T1877</f>
        <v>0</v>
      </c>
      <c r="BA1881" s="25">
        <f>MPS!AA$6*'Purshasing (2)'!$N1877+MPS!AA$7*'Purshasing (2)'!$O1877+MPS!AA$8*'Purshasing (2)'!$P1877+MPS!AA$9*'Purshasing (2)'!$Q1877+MPS!AA$10*'Purshasing (2)'!$R1877+MPS!AA$11*'Purshasing (2)'!$S1877+MPS!AA$12*'Purshasing (2)'!$T1877</f>
        <v>0</v>
      </c>
    </row>
    <row r="1882" spans="1:53" hidden="1" x14ac:dyDescent="0.25">
      <c r="A1882" s="9">
        <v>6</v>
      </c>
      <c r="C1882" s="1" t="s">
        <v>816</v>
      </c>
      <c r="D1882" s="1" t="s">
        <v>42</v>
      </c>
      <c r="E1882" s="1" t="s">
        <v>187</v>
      </c>
      <c r="F1882" s="1" t="s">
        <v>188</v>
      </c>
      <c r="G1882" s="1" t="s">
        <v>68</v>
      </c>
      <c r="H1882" s="1" t="s">
        <v>136</v>
      </c>
      <c r="I1882" s="1" t="s">
        <v>47</v>
      </c>
      <c r="J1882" s="1" t="s">
        <v>356</v>
      </c>
      <c r="L1882" s="1"/>
      <c r="N1882" s="1">
        <v>5.7143000000000003E-3</v>
      </c>
      <c r="O1882" s="1">
        <v>5.7143000000000003E-3</v>
      </c>
      <c r="P1882" s="1">
        <v>5.7143000000000003E-3</v>
      </c>
      <c r="Y1882" s="36"/>
      <c r="AL1882" s="37"/>
      <c r="AM1882" s="37"/>
      <c r="AN1882" s="12" t="s">
        <v>4</v>
      </c>
      <c r="AO1882" s="23"/>
      <c r="AP1882" s="23">
        <f t="shared" ref="AP1882:BA1882" si="5624">(AQ1881/30)*$X1877</f>
        <v>0</v>
      </c>
      <c r="AQ1882" s="23">
        <f t="shared" si="5624"/>
        <v>0</v>
      </c>
      <c r="AR1882" s="23">
        <f t="shared" si="5624"/>
        <v>0</v>
      </c>
      <c r="AS1882" s="23">
        <f t="shared" si="5624"/>
        <v>0</v>
      </c>
      <c r="AT1882" s="23">
        <f t="shared" si="5624"/>
        <v>0</v>
      </c>
      <c r="AU1882" s="23">
        <f t="shared" si="5624"/>
        <v>0</v>
      </c>
      <c r="AV1882" s="23">
        <f t="shared" si="5624"/>
        <v>0</v>
      </c>
      <c r="AW1882" s="23">
        <f t="shared" si="5624"/>
        <v>0</v>
      </c>
      <c r="AX1882" s="23">
        <f t="shared" si="5624"/>
        <v>0</v>
      </c>
      <c r="AY1882" s="23">
        <f t="shared" si="5624"/>
        <v>0</v>
      </c>
      <c r="AZ1882" s="23">
        <f t="shared" si="5624"/>
        <v>0</v>
      </c>
      <c r="BA1882" s="24">
        <f t="shared" si="5624"/>
        <v>0</v>
      </c>
    </row>
    <row r="1883" spans="1:53" hidden="1" x14ac:dyDescent="0.25">
      <c r="A1883" s="9">
        <v>7</v>
      </c>
      <c r="C1883" s="1" t="s">
        <v>816</v>
      </c>
      <c r="D1883" s="1" t="s">
        <v>42</v>
      </c>
      <c r="E1883" s="1" t="s">
        <v>187</v>
      </c>
      <c r="F1883" s="1" t="s">
        <v>188</v>
      </c>
      <c r="G1883" s="1" t="s">
        <v>68</v>
      </c>
      <c r="H1883" s="1" t="s">
        <v>136</v>
      </c>
      <c r="I1883" s="1" t="s">
        <v>47</v>
      </c>
      <c r="J1883" s="1" t="s">
        <v>356</v>
      </c>
      <c r="L1883" s="1"/>
      <c r="N1883" s="1">
        <v>5.7143000000000003E-3</v>
      </c>
      <c r="O1883" s="1">
        <v>5.7143000000000003E-3</v>
      </c>
      <c r="P1883" s="1">
        <v>5.7143000000000003E-3</v>
      </c>
      <c r="Y1883" s="36"/>
      <c r="AL1883" s="37"/>
      <c r="AM1883" s="37"/>
      <c r="AN1883" s="13" t="s">
        <v>5</v>
      </c>
      <c r="AO1883" s="22"/>
      <c r="AP1883" s="22">
        <v>2000</v>
      </c>
      <c r="AQ1883" s="22"/>
      <c r="AR1883" s="22"/>
      <c r="AS1883" s="22"/>
      <c r="AT1883" s="22"/>
      <c r="AU1883" s="22"/>
      <c r="AV1883" s="22"/>
      <c r="AW1883" s="22"/>
      <c r="AX1883" s="22"/>
      <c r="AY1883" s="22"/>
      <c r="AZ1883" s="22"/>
      <c r="BA1883" s="25"/>
    </row>
    <row r="1884" spans="1:53" hidden="1" x14ac:dyDescent="0.25">
      <c r="A1884" s="9">
        <v>8</v>
      </c>
      <c r="C1884" s="1" t="s">
        <v>816</v>
      </c>
      <c r="D1884" s="1" t="s">
        <v>42</v>
      </c>
      <c r="E1884" s="1" t="s">
        <v>187</v>
      </c>
      <c r="F1884" s="1" t="s">
        <v>188</v>
      </c>
      <c r="G1884" s="1" t="s">
        <v>68</v>
      </c>
      <c r="H1884" s="1" t="s">
        <v>136</v>
      </c>
      <c r="I1884" s="1" t="s">
        <v>47</v>
      </c>
      <c r="J1884" s="1" t="s">
        <v>356</v>
      </c>
      <c r="L1884" s="1"/>
      <c r="N1884" s="1">
        <v>5.7143000000000003E-3</v>
      </c>
      <c r="O1884" s="1">
        <v>5.7143000000000003E-3</v>
      </c>
      <c r="P1884" s="1">
        <v>5.7143000000000003E-3</v>
      </c>
      <c r="Y1884" s="36"/>
      <c r="AL1884" s="37"/>
      <c r="AM1884" s="37"/>
      <c r="AN1884" s="12" t="s">
        <v>6</v>
      </c>
      <c r="AO1884" s="23"/>
      <c r="AP1884" s="23"/>
      <c r="AQ1884" s="23"/>
      <c r="AR1884" s="23"/>
      <c r="AS1884" s="23"/>
      <c r="AT1884" s="23"/>
      <c r="AU1884" s="23"/>
      <c r="AV1884" s="23"/>
      <c r="AW1884" s="23"/>
      <c r="AX1884" s="23"/>
      <c r="AY1884" s="23"/>
      <c r="AZ1884" s="23"/>
      <c r="BA1884" s="24"/>
    </row>
    <row r="1885" spans="1:53" ht="14.4" hidden="1" thickBot="1" x14ac:dyDescent="0.3">
      <c r="A1885" s="11">
        <v>9</v>
      </c>
      <c r="C1885" s="1" t="s">
        <v>816</v>
      </c>
      <c r="D1885" s="1" t="s">
        <v>42</v>
      </c>
      <c r="E1885" s="1" t="s">
        <v>187</v>
      </c>
      <c r="F1885" s="1" t="s">
        <v>188</v>
      </c>
      <c r="G1885" s="1" t="s">
        <v>68</v>
      </c>
      <c r="H1885" s="1" t="s">
        <v>136</v>
      </c>
      <c r="I1885" s="1" t="s">
        <v>47</v>
      </c>
      <c r="J1885" s="1" t="s">
        <v>356</v>
      </c>
      <c r="L1885" s="1"/>
      <c r="N1885" s="1">
        <v>5.7143000000000003E-3</v>
      </c>
      <c r="O1885" s="1">
        <v>5.7143000000000003E-3</v>
      </c>
      <c r="P1885" s="1">
        <v>5.7143000000000003E-3</v>
      </c>
      <c r="Y1885" s="36"/>
      <c r="AL1885" s="37"/>
      <c r="AM1885" s="37"/>
      <c r="AN1885" s="27" t="s">
        <v>7</v>
      </c>
      <c r="AO1885" s="28"/>
      <c r="AP1885" s="28"/>
      <c r="AQ1885" s="28"/>
      <c r="AR1885" s="28"/>
      <c r="AS1885" s="28"/>
      <c r="AT1885" s="28"/>
      <c r="AU1885" s="28"/>
      <c r="AV1885" s="28"/>
      <c r="AW1885" s="28"/>
      <c r="AX1885" s="28"/>
      <c r="AY1885" s="28"/>
      <c r="AZ1885" s="28"/>
      <c r="BA1885" s="29"/>
    </row>
    <row r="1886" spans="1:53" ht="15" hidden="1" thickTop="1" thickBot="1" x14ac:dyDescent="0.3">
      <c r="A1886" s="6">
        <v>1</v>
      </c>
      <c r="B1886" s="14">
        <v>210</v>
      </c>
      <c r="C1886" s="7" t="s">
        <v>845</v>
      </c>
      <c r="D1886" s="7" t="s">
        <v>68</v>
      </c>
      <c r="E1886" s="7" t="s">
        <v>223</v>
      </c>
      <c r="F1886" s="7" t="s">
        <v>104</v>
      </c>
      <c r="G1886" s="7" t="s">
        <v>68</v>
      </c>
      <c r="H1886" s="7" t="s">
        <v>136</v>
      </c>
      <c r="I1886" s="7" t="s">
        <v>47</v>
      </c>
      <c r="J1886" s="7" t="s">
        <v>356</v>
      </c>
      <c r="K1886" s="7" t="s">
        <v>846</v>
      </c>
      <c r="L1886" s="31" t="s">
        <v>847</v>
      </c>
      <c r="M1886" s="7" t="e">
        <v>#N/A</v>
      </c>
      <c r="N1886" s="7">
        <v>1</v>
      </c>
      <c r="O1886" s="7">
        <v>1</v>
      </c>
      <c r="P1886" s="7">
        <v>1</v>
      </c>
      <c r="Q1886" s="7"/>
      <c r="R1886" s="7"/>
      <c r="S1886" s="7"/>
      <c r="T1886" s="7"/>
      <c r="U1886" s="7"/>
      <c r="V1886" s="8" t="s">
        <v>135</v>
      </c>
      <c r="W1886" s="8">
        <v>0.57999999999999996</v>
      </c>
      <c r="X1886" s="38">
        <v>0</v>
      </c>
      <c r="Y1886" s="42">
        <f t="shared" ref="Y1886" ca="1" si="5625">$L$3+AL1886</f>
        <v>42068</v>
      </c>
      <c r="Z1886" s="1" t="s">
        <v>139</v>
      </c>
      <c r="AA1886" s="1" t="s">
        <v>671</v>
      </c>
      <c r="AB1886" s="1">
        <v>0</v>
      </c>
      <c r="AL1886" s="2">
        <v>8</v>
      </c>
      <c r="AM1886" s="4">
        <v>1</v>
      </c>
      <c r="AN1886" s="39" t="s">
        <v>0</v>
      </c>
      <c r="AO1886" s="43"/>
      <c r="AP1886" s="43">
        <f t="shared" ref="AP1886:BA1886" si="5626">IF(AQ1891+AP1890+AP1892-AO1887&lt;0,0,MAX((AQ1891+AP1890+AP1892-AO1887),$AM1895))</f>
        <v>0</v>
      </c>
      <c r="AQ1886" s="43">
        <f t="shared" si="5626"/>
        <v>0</v>
      </c>
      <c r="AR1886" s="43">
        <f t="shared" si="5626"/>
        <v>0</v>
      </c>
      <c r="AS1886" s="43">
        <f t="shared" si="5626"/>
        <v>0</v>
      </c>
      <c r="AT1886" s="43">
        <f t="shared" si="5626"/>
        <v>0</v>
      </c>
      <c r="AU1886" s="43">
        <f t="shared" si="5626"/>
        <v>0</v>
      </c>
      <c r="AV1886" s="43">
        <f t="shared" si="5626"/>
        <v>0</v>
      </c>
      <c r="AW1886" s="43">
        <f t="shared" si="5626"/>
        <v>0</v>
      </c>
      <c r="AX1886" s="43">
        <f t="shared" si="5626"/>
        <v>0</v>
      </c>
      <c r="AY1886" s="43">
        <f t="shared" si="5626"/>
        <v>0</v>
      </c>
      <c r="AZ1886" s="43">
        <f t="shared" si="5626"/>
        <v>0</v>
      </c>
      <c r="BA1886" s="26">
        <f t="shared" si="5626"/>
        <v>0</v>
      </c>
    </row>
    <row r="1887" spans="1:53" x14ac:dyDescent="0.25">
      <c r="A1887" s="9">
        <v>2</v>
      </c>
      <c r="C1887" s="1" t="s">
        <v>845</v>
      </c>
      <c r="D1887" s="1" t="s">
        <v>68</v>
      </c>
      <c r="E1887" s="1" t="s">
        <v>223</v>
      </c>
      <c r="F1887" s="1" t="s">
        <v>104</v>
      </c>
      <c r="G1887" s="1" t="s">
        <v>68</v>
      </c>
      <c r="H1887" s="1" t="s">
        <v>136</v>
      </c>
      <c r="I1887" s="1" t="s">
        <v>47</v>
      </c>
      <c r="J1887" s="1" t="s">
        <v>356</v>
      </c>
      <c r="N1887" s="1">
        <v>1</v>
      </c>
      <c r="O1887" s="1">
        <v>1</v>
      </c>
      <c r="P1887" s="1">
        <v>1</v>
      </c>
      <c r="Y1887" s="36"/>
      <c r="AL1887" s="37"/>
      <c r="AM1887" s="37"/>
      <c r="AN1887" s="12" t="s">
        <v>1</v>
      </c>
      <c r="AO1887" s="44">
        <v>50000</v>
      </c>
      <c r="AP1887" s="44">
        <f t="shared" ref="AP1887" si="5627">AO1887+AP1886-AP1892-AP1890</f>
        <v>42039</v>
      </c>
      <c r="AQ1887" s="44">
        <f t="shared" ref="AQ1887" si="5628">AP1887+AQ1886-AQ1892-AQ1890</f>
        <v>35419</v>
      </c>
      <c r="AR1887" s="44">
        <f t="shared" ref="AR1887" si="5629">AQ1887+AR1886-AR1892-AR1890</f>
        <v>24099</v>
      </c>
      <c r="AS1887" s="44">
        <f t="shared" ref="AS1887" si="5630">AR1887+AS1886-AS1892-AS1890</f>
        <v>15407</v>
      </c>
      <c r="AT1887" s="44">
        <f t="shared" ref="AT1887" si="5631">AS1887+AT1886-AT1892-AT1890</f>
        <v>15407</v>
      </c>
      <c r="AU1887" s="44">
        <f t="shared" ref="AU1887" si="5632">AT1887+AU1886-AU1892-AU1890</f>
        <v>15407</v>
      </c>
      <c r="AV1887" s="44">
        <f t="shared" ref="AV1887" si="5633">AU1887+AV1886-AV1892-AV1890</f>
        <v>15407</v>
      </c>
      <c r="AW1887" s="44">
        <f t="shared" ref="AW1887" si="5634">AV1887+AW1886-AW1892-AW1890</f>
        <v>15407</v>
      </c>
      <c r="AX1887" s="44">
        <f t="shared" ref="AX1887" si="5635">AW1887+AX1886-AX1892-AX1890</f>
        <v>15407</v>
      </c>
      <c r="AY1887" s="44">
        <f t="shared" ref="AY1887" si="5636">AX1887+AY1886-AY1892-AY1890</f>
        <v>15407</v>
      </c>
      <c r="AZ1887" s="44">
        <f t="shared" ref="AZ1887" si="5637">AY1887+AZ1886-AZ1892-AZ1890</f>
        <v>15407</v>
      </c>
      <c r="BA1887" s="23">
        <f t="shared" ref="BA1887" si="5638">AZ1887+BA1886-BA1892-BA1890</f>
        <v>15407</v>
      </c>
    </row>
    <row r="1888" spans="1:53" hidden="1" x14ac:dyDescent="0.25">
      <c r="A1888" s="9">
        <v>3</v>
      </c>
      <c r="C1888" s="1" t="s">
        <v>845</v>
      </c>
      <c r="D1888" s="1" t="s">
        <v>68</v>
      </c>
      <c r="E1888" s="1" t="s">
        <v>223</v>
      </c>
      <c r="F1888" s="1" t="s">
        <v>104</v>
      </c>
      <c r="G1888" s="1" t="s">
        <v>68</v>
      </c>
      <c r="H1888" s="1" t="s">
        <v>136</v>
      </c>
      <c r="I1888" s="1" t="s">
        <v>47</v>
      </c>
      <c r="J1888" s="1" t="s">
        <v>356</v>
      </c>
      <c r="N1888" s="1">
        <v>1</v>
      </c>
      <c r="O1888" s="1">
        <v>1</v>
      </c>
      <c r="P1888" s="1">
        <v>1</v>
      </c>
      <c r="Y1888" s="36"/>
      <c r="AL1888" s="37"/>
      <c r="AM1888" s="37"/>
      <c r="AN1888" s="13" t="s">
        <v>3</v>
      </c>
      <c r="AO1888" s="45"/>
      <c r="AP1888" s="45">
        <f t="shared" ref="AP1888" si="5639">(AP1887/AQ1890)*30</f>
        <v>190.50906344410876</v>
      </c>
      <c r="AQ1888" s="45">
        <f t="shared" ref="AQ1888" si="5640">(AQ1887/AR1890)*30</f>
        <v>93.866607773851598</v>
      </c>
      <c r="AR1888" s="45">
        <f t="shared" ref="AR1888" si="5641">(AR1887/AS1890)*30</f>
        <v>83.176484123331804</v>
      </c>
      <c r="AS1888" s="45" t="e">
        <f t="shared" ref="AS1888" si="5642">(AS1887/AT1890)*30</f>
        <v>#DIV/0!</v>
      </c>
      <c r="AT1888" s="45" t="e">
        <f t="shared" ref="AT1888" si="5643">(AT1887/AU1890)*30</f>
        <v>#DIV/0!</v>
      </c>
      <c r="AU1888" s="45" t="e">
        <f t="shared" ref="AU1888" si="5644">(AU1887/AV1890)*30</f>
        <v>#DIV/0!</v>
      </c>
      <c r="AV1888" s="45" t="e">
        <f t="shared" ref="AV1888" si="5645">(AV1887/AW1890)*30</f>
        <v>#DIV/0!</v>
      </c>
      <c r="AW1888" s="45" t="e">
        <f t="shared" ref="AW1888" si="5646">(AW1887/AX1890)*30</f>
        <v>#DIV/0!</v>
      </c>
      <c r="AX1888" s="45" t="e">
        <f t="shared" ref="AX1888" si="5647">(AX1887/AY1890)*30</f>
        <v>#DIV/0!</v>
      </c>
      <c r="AY1888" s="45" t="e">
        <f t="shared" ref="AY1888" si="5648">(AY1887/AZ1890)*30</f>
        <v>#DIV/0!</v>
      </c>
      <c r="AZ1888" s="45" t="e">
        <f t="shared" ref="AZ1888" si="5649">(AZ1887/BA1890)*30</f>
        <v>#DIV/0!</v>
      </c>
      <c r="BA1888" s="25" t="e">
        <f t="shared" ref="BA1888" si="5650">(BA1887/BB1890)*30</f>
        <v>#DIV/0!</v>
      </c>
    </row>
    <row r="1889" spans="1:53" hidden="1" x14ac:dyDescent="0.25">
      <c r="A1889" s="9">
        <v>4</v>
      </c>
      <c r="C1889" s="1" t="s">
        <v>845</v>
      </c>
      <c r="D1889" s="1" t="s">
        <v>68</v>
      </c>
      <c r="E1889" s="1" t="s">
        <v>223</v>
      </c>
      <c r="F1889" s="1" t="s">
        <v>104</v>
      </c>
      <c r="G1889" s="1" t="s">
        <v>68</v>
      </c>
      <c r="H1889" s="1" t="s">
        <v>136</v>
      </c>
      <c r="I1889" s="1" t="s">
        <v>47</v>
      </c>
      <c r="J1889" s="1" t="s">
        <v>356</v>
      </c>
      <c r="N1889" s="1">
        <v>1</v>
      </c>
      <c r="O1889" s="1">
        <v>1</v>
      </c>
      <c r="P1889" s="1">
        <v>1</v>
      </c>
      <c r="Y1889" s="36"/>
      <c r="AL1889" s="37"/>
      <c r="AM1889" s="37"/>
      <c r="AN1889" s="12" t="s">
        <v>944</v>
      </c>
      <c r="AO1889" s="44"/>
      <c r="AP1889" s="44"/>
      <c r="AQ1889" s="44"/>
      <c r="AR1889" s="44"/>
      <c r="AS1889" s="44"/>
      <c r="AT1889" s="44"/>
      <c r="AU1889" s="44"/>
      <c r="AV1889" s="44"/>
      <c r="AW1889" s="44"/>
      <c r="AX1889" s="44"/>
      <c r="AY1889" s="44"/>
      <c r="AZ1889" s="44"/>
      <c r="BA1889" s="24"/>
    </row>
    <row r="1890" spans="1:53" hidden="1" x14ac:dyDescent="0.25">
      <c r="A1890" s="9">
        <v>5</v>
      </c>
      <c r="C1890" s="1" t="s">
        <v>845</v>
      </c>
      <c r="D1890" s="1" t="s">
        <v>68</v>
      </c>
      <c r="E1890" s="1" t="s">
        <v>223</v>
      </c>
      <c r="F1890" s="1" t="s">
        <v>104</v>
      </c>
      <c r="G1890" s="1" t="s">
        <v>68</v>
      </c>
      <c r="H1890" s="1" t="s">
        <v>136</v>
      </c>
      <c r="I1890" s="1" t="s">
        <v>47</v>
      </c>
      <c r="J1890" s="1" t="s">
        <v>356</v>
      </c>
      <c r="N1890" s="1">
        <v>1</v>
      </c>
      <c r="O1890" s="1">
        <v>1</v>
      </c>
      <c r="P1890" s="1">
        <v>1</v>
      </c>
      <c r="Y1890" s="36"/>
      <c r="AL1890" s="37"/>
      <c r="AM1890" s="37"/>
      <c r="AN1890" s="13" t="s">
        <v>2</v>
      </c>
      <c r="AO1890" s="22"/>
      <c r="AP1890" s="22">
        <f>MPS!P$6*'Purshasing (2)'!$N1886+MPS!P$7*'Purshasing (2)'!$O1886+MPS!P$8*'Purshasing (2)'!$P1886+MPS!P$9*'Purshasing (2)'!$Q1886+MPS!P$10*'Purshasing (2)'!$R1886+MPS!P$11*'Purshasing (2)'!$S1886+MPS!P$12*'Purshasing (2)'!$T1886</f>
        <v>5961</v>
      </c>
      <c r="AQ1890" s="22">
        <f>MPS!Q$6*'Purshasing (2)'!$N1886+MPS!Q$7*'Purshasing (2)'!$O1886+MPS!Q$8*'Purshasing (2)'!$P1886+MPS!Q$9*'Purshasing (2)'!$Q1886+MPS!Q$10*'Purshasing (2)'!$R1886+MPS!Q$11*'Purshasing (2)'!$S1886+MPS!Q$12*'Purshasing (2)'!$T1886</f>
        <v>6620</v>
      </c>
      <c r="AR1890" s="22">
        <f>MPS!R$6*'Purshasing (2)'!$N1886+MPS!R$7*'Purshasing (2)'!$O1886+MPS!R$8*'Purshasing (2)'!$P1886+MPS!R$9*'Purshasing (2)'!$Q1886+MPS!R$10*'Purshasing (2)'!$R1886+MPS!R$11*'Purshasing (2)'!$S1886+MPS!R$12*'Purshasing (2)'!$T1886</f>
        <v>11320</v>
      </c>
      <c r="AS1890" s="22">
        <f>MPS!S$6*'Purshasing (2)'!$N1886+MPS!S$7*'Purshasing (2)'!$O1886+MPS!S$8*'Purshasing (2)'!$P1886+MPS!S$9*'Purshasing (2)'!$Q1886+MPS!S$10*'Purshasing (2)'!$R1886+MPS!S$11*'Purshasing (2)'!$S1886+MPS!S$12*'Purshasing (2)'!$T1886</f>
        <v>8692</v>
      </c>
      <c r="AT1890" s="22">
        <f>MPS!T$6*'Purshasing (2)'!$N1886+MPS!T$7*'Purshasing (2)'!$O1886+MPS!T$8*'Purshasing (2)'!$P1886+MPS!T$9*'Purshasing (2)'!$Q1886+MPS!T$10*'Purshasing (2)'!$R1886+MPS!T$11*'Purshasing (2)'!$S1886+MPS!T$12*'Purshasing (2)'!$T1886</f>
        <v>0</v>
      </c>
      <c r="AU1890" s="22">
        <f>MPS!U$6*'Purshasing (2)'!$N1886+MPS!U$7*'Purshasing (2)'!$O1886+MPS!U$8*'Purshasing (2)'!$P1886+MPS!U$9*'Purshasing (2)'!$Q1886+MPS!U$10*'Purshasing (2)'!$R1886+MPS!U$11*'Purshasing (2)'!$S1886+MPS!U$12*'Purshasing (2)'!$T1886</f>
        <v>0</v>
      </c>
      <c r="AV1890" s="22">
        <f>MPS!V$6*'Purshasing (2)'!$N1886+MPS!V$7*'Purshasing (2)'!$O1886+MPS!V$8*'Purshasing (2)'!$P1886+MPS!V$9*'Purshasing (2)'!$Q1886+MPS!V$10*'Purshasing (2)'!$R1886+MPS!V$11*'Purshasing (2)'!$S1886+MPS!V$12*'Purshasing (2)'!$T1886</f>
        <v>0</v>
      </c>
      <c r="AW1890" s="22">
        <f>MPS!W$6*'Purshasing (2)'!$N1886+MPS!W$7*'Purshasing (2)'!$O1886+MPS!W$8*'Purshasing (2)'!$P1886+MPS!W$9*'Purshasing (2)'!$Q1886+MPS!W$10*'Purshasing (2)'!$R1886+MPS!W$11*'Purshasing (2)'!$S1886+MPS!W$12*'Purshasing (2)'!$T1886</f>
        <v>0</v>
      </c>
      <c r="AX1890" s="22">
        <f>MPS!X$6*'Purshasing (2)'!$N1886+MPS!X$7*'Purshasing (2)'!$O1886+MPS!X$8*'Purshasing (2)'!$P1886+MPS!X$9*'Purshasing (2)'!$Q1886+MPS!X$10*'Purshasing (2)'!$R1886+MPS!X$11*'Purshasing (2)'!$S1886+MPS!X$12*'Purshasing (2)'!$T1886</f>
        <v>0</v>
      </c>
      <c r="AY1890" s="22">
        <f>MPS!Y$6*'Purshasing (2)'!$N1886+MPS!Y$7*'Purshasing (2)'!$O1886+MPS!Y$8*'Purshasing (2)'!$P1886+MPS!Y$9*'Purshasing (2)'!$Q1886+MPS!Y$10*'Purshasing (2)'!$R1886+MPS!Y$11*'Purshasing (2)'!$S1886+MPS!Y$12*'Purshasing (2)'!$T1886</f>
        <v>0</v>
      </c>
      <c r="AZ1890" s="22">
        <f>MPS!Z$6*'Purshasing (2)'!$N1886+MPS!Z$7*'Purshasing (2)'!$O1886+MPS!Z$8*'Purshasing (2)'!$P1886+MPS!Z$9*'Purshasing (2)'!$Q1886+MPS!Z$10*'Purshasing (2)'!$R1886+MPS!Z$11*'Purshasing (2)'!$S1886+MPS!Z$12*'Purshasing (2)'!$T1886</f>
        <v>0</v>
      </c>
      <c r="BA1890" s="25">
        <f>MPS!AA$6*'Purshasing (2)'!$N1886+MPS!AA$7*'Purshasing (2)'!$O1886+MPS!AA$8*'Purshasing (2)'!$P1886+MPS!AA$9*'Purshasing (2)'!$Q1886+MPS!AA$10*'Purshasing (2)'!$R1886+MPS!AA$11*'Purshasing (2)'!$S1886+MPS!AA$12*'Purshasing (2)'!$T1886</f>
        <v>0</v>
      </c>
    </row>
    <row r="1891" spans="1:53" hidden="1" x14ac:dyDescent="0.25">
      <c r="A1891" s="9">
        <v>6</v>
      </c>
      <c r="C1891" s="1" t="s">
        <v>845</v>
      </c>
      <c r="D1891" s="1" t="s">
        <v>68</v>
      </c>
      <c r="E1891" s="1" t="s">
        <v>223</v>
      </c>
      <c r="F1891" s="1" t="s">
        <v>104</v>
      </c>
      <c r="G1891" s="1" t="s">
        <v>68</v>
      </c>
      <c r="H1891" s="1" t="s">
        <v>136</v>
      </c>
      <c r="I1891" s="1" t="s">
        <v>47</v>
      </c>
      <c r="J1891" s="1" t="s">
        <v>356</v>
      </c>
      <c r="L1891" s="1"/>
      <c r="N1891" s="1">
        <v>1</v>
      </c>
      <c r="O1891" s="1">
        <v>1</v>
      </c>
      <c r="P1891" s="1">
        <v>1</v>
      </c>
      <c r="Y1891" s="36"/>
      <c r="AL1891" s="37"/>
      <c r="AM1891" s="37"/>
      <c r="AN1891" s="12" t="s">
        <v>4</v>
      </c>
      <c r="AO1891" s="23"/>
      <c r="AP1891" s="23">
        <f t="shared" ref="AP1891:BA1891" si="5651">(AQ1890/30)*$X1886</f>
        <v>0</v>
      </c>
      <c r="AQ1891" s="23">
        <f t="shared" si="5651"/>
        <v>0</v>
      </c>
      <c r="AR1891" s="23">
        <f t="shared" si="5651"/>
        <v>0</v>
      </c>
      <c r="AS1891" s="23">
        <f t="shared" si="5651"/>
        <v>0</v>
      </c>
      <c r="AT1891" s="23">
        <f t="shared" si="5651"/>
        <v>0</v>
      </c>
      <c r="AU1891" s="23">
        <f t="shared" si="5651"/>
        <v>0</v>
      </c>
      <c r="AV1891" s="23">
        <f t="shared" si="5651"/>
        <v>0</v>
      </c>
      <c r="AW1891" s="23">
        <f t="shared" si="5651"/>
        <v>0</v>
      </c>
      <c r="AX1891" s="23">
        <f t="shared" si="5651"/>
        <v>0</v>
      </c>
      <c r="AY1891" s="23">
        <f t="shared" si="5651"/>
        <v>0</v>
      </c>
      <c r="AZ1891" s="23">
        <f t="shared" si="5651"/>
        <v>0</v>
      </c>
      <c r="BA1891" s="24">
        <f t="shared" si="5651"/>
        <v>0</v>
      </c>
    </row>
    <row r="1892" spans="1:53" hidden="1" x14ac:dyDescent="0.25">
      <c r="A1892" s="9">
        <v>7</v>
      </c>
      <c r="C1892" s="1" t="s">
        <v>845</v>
      </c>
      <c r="D1892" s="1" t="s">
        <v>68</v>
      </c>
      <c r="E1892" s="1" t="s">
        <v>223</v>
      </c>
      <c r="F1892" s="1" t="s">
        <v>104</v>
      </c>
      <c r="G1892" s="1" t="s">
        <v>68</v>
      </c>
      <c r="H1892" s="1" t="s">
        <v>136</v>
      </c>
      <c r="I1892" s="1" t="s">
        <v>47</v>
      </c>
      <c r="J1892" s="1" t="s">
        <v>356</v>
      </c>
      <c r="L1892" s="1"/>
      <c r="N1892" s="1">
        <v>1</v>
      </c>
      <c r="O1892" s="1">
        <v>1</v>
      </c>
      <c r="P1892" s="1">
        <v>1</v>
      </c>
      <c r="Y1892" s="36"/>
      <c r="AL1892" s="37"/>
      <c r="AM1892" s="37"/>
      <c r="AN1892" s="13" t="s">
        <v>5</v>
      </c>
      <c r="AO1892" s="22"/>
      <c r="AP1892" s="22">
        <v>2000</v>
      </c>
      <c r="AQ1892" s="22"/>
      <c r="AR1892" s="22"/>
      <c r="AS1892" s="22"/>
      <c r="AT1892" s="22"/>
      <c r="AU1892" s="22"/>
      <c r="AV1892" s="22"/>
      <c r="AW1892" s="22"/>
      <c r="AX1892" s="22"/>
      <c r="AY1892" s="22"/>
      <c r="AZ1892" s="22"/>
      <c r="BA1892" s="25"/>
    </row>
    <row r="1893" spans="1:53" hidden="1" x14ac:dyDescent="0.25">
      <c r="A1893" s="9">
        <v>8</v>
      </c>
      <c r="C1893" s="1" t="s">
        <v>845</v>
      </c>
      <c r="D1893" s="1" t="s">
        <v>68</v>
      </c>
      <c r="E1893" s="1" t="s">
        <v>223</v>
      </c>
      <c r="F1893" s="1" t="s">
        <v>104</v>
      </c>
      <c r="G1893" s="1" t="s">
        <v>68</v>
      </c>
      <c r="H1893" s="1" t="s">
        <v>136</v>
      </c>
      <c r="I1893" s="1" t="s">
        <v>47</v>
      </c>
      <c r="J1893" s="1" t="s">
        <v>356</v>
      </c>
      <c r="L1893" s="1"/>
      <c r="N1893" s="1">
        <v>1</v>
      </c>
      <c r="O1893" s="1">
        <v>1</v>
      </c>
      <c r="P1893" s="1">
        <v>1</v>
      </c>
      <c r="Y1893" s="36"/>
      <c r="AL1893" s="37"/>
      <c r="AM1893" s="37"/>
      <c r="AN1893" s="12" t="s">
        <v>6</v>
      </c>
      <c r="AO1893" s="23"/>
      <c r="AP1893" s="23"/>
      <c r="AQ1893" s="23"/>
      <c r="AR1893" s="23"/>
      <c r="AS1893" s="23"/>
      <c r="AT1893" s="23"/>
      <c r="AU1893" s="23"/>
      <c r="AV1893" s="23"/>
      <c r="AW1893" s="23"/>
      <c r="AX1893" s="23"/>
      <c r="AY1893" s="23"/>
      <c r="AZ1893" s="23"/>
      <c r="BA1893" s="24"/>
    </row>
    <row r="1894" spans="1:53" ht="14.4" hidden="1" thickBot="1" x14ac:dyDescent="0.3">
      <c r="A1894" s="11">
        <v>9</v>
      </c>
      <c r="C1894" s="1" t="s">
        <v>845</v>
      </c>
      <c r="D1894" s="1" t="s">
        <v>68</v>
      </c>
      <c r="E1894" s="1" t="s">
        <v>223</v>
      </c>
      <c r="F1894" s="1" t="s">
        <v>104</v>
      </c>
      <c r="G1894" s="1" t="s">
        <v>68</v>
      </c>
      <c r="H1894" s="1" t="s">
        <v>136</v>
      </c>
      <c r="I1894" s="1" t="s">
        <v>47</v>
      </c>
      <c r="J1894" s="1" t="s">
        <v>356</v>
      </c>
      <c r="L1894" s="1"/>
      <c r="N1894" s="1">
        <v>1</v>
      </c>
      <c r="O1894" s="1">
        <v>1</v>
      </c>
      <c r="P1894" s="1">
        <v>1</v>
      </c>
      <c r="Y1894" s="36"/>
      <c r="AL1894" s="37"/>
      <c r="AM1894" s="37"/>
      <c r="AN1894" s="27" t="s">
        <v>7</v>
      </c>
      <c r="AO1894" s="28"/>
      <c r="AP1894" s="28"/>
      <c r="AQ1894" s="28"/>
      <c r="AR1894" s="28"/>
      <c r="AS1894" s="28"/>
      <c r="AT1894" s="28"/>
      <c r="AU1894" s="28"/>
      <c r="AV1894" s="28"/>
      <c r="AW1894" s="28"/>
      <c r="AX1894" s="28"/>
      <c r="AY1894" s="28"/>
      <c r="AZ1894" s="28"/>
      <c r="BA1894" s="29"/>
    </row>
    <row r="1895" spans="1:53" ht="15" hidden="1" thickTop="1" thickBot="1" x14ac:dyDescent="0.3">
      <c r="A1895" s="6">
        <v>1</v>
      </c>
      <c r="B1895" s="14">
        <v>211</v>
      </c>
      <c r="C1895" s="7" t="s">
        <v>646</v>
      </c>
      <c r="D1895" s="7" t="s">
        <v>68</v>
      </c>
      <c r="E1895" s="7" t="s">
        <v>223</v>
      </c>
      <c r="F1895" s="7" t="s">
        <v>104</v>
      </c>
      <c r="G1895" s="7" t="s">
        <v>68</v>
      </c>
      <c r="H1895" s="7" t="s">
        <v>136</v>
      </c>
      <c r="I1895" s="7" t="s">
        <v>47</v>
      </c>
      <c r="J1895" s="7" t="s">
        <v>356</v>
      </c>
      <c r="K1895" s="7" t="s">
        <v>848</v>
      </c>
      <c r="L1895" s="31" t="s">
        <v>849</v>
      </c>
      <c r="M1895" s="7" t="e">
        <v>#N/A</v>
      </c>
      <c r="N1895" s="7">
        <v>2</v>
      </c>
      <c r="O1895" s="7">
        <v>2</v>
      </c>
      <c r="P1895" s="7">
        <v>2</v>
      </c>
      <c r="Q1895" s="7"/>
      <c r="R1895" s="7"/>
      <c r="S1895" s="7"/>
      <c r="T1895" s="7"/>
      <c r="U1895" s="7"/>
      <c r="V1895" s="8" t="s">
        <v>135</v>
      </c>
      <c r="W1895" s="8">
        <v>0.14000000000000007</v>
      </c>
      <c r="X1895" s="38">
        <v>0</v>
      </c>
      <c r="Y1895" s="42">
        <f t="shared" ref="Y1895" ca="1" si="5652">$L$3+AL1895</f>
        <v>42068</v>
      </c>
      <c r="Z1895" s="1" t="s">
        <v>139</v>
      </c>
      <c r="AA1895" s="1" t="s">
        <v>671</v>
      </c>
      <c r="AB1895" s="1">
        <v>0</v>
      </c>
      <c r="AL1895" s="2">
        <v>8</v>
      </c>
      <c r="AM1895" s="4">
        <v>1</v>
      </c>
      <c r="AN1895" s="39" t="s">
        <v>0</v>
      </c>
      <c r="AO1895" s="43"/>
      <c r="AP1895" s="43">
        <f t="shared" ref="AP1895:BA1895" si="5653">IF(AQ1900+AP1899+AP1901-AO1896&lt;0,0,MAX((AQ1900+AP1899+AP1901-AO1896),$AM1904))</f>
        <v>0</v>
      </c>
      <c r="AQ1895" s="43">
        <f t="shared" si="5653"/>
        <v>0</v>
      </c>
      <c r="AR1895" s="43">
        <f t="shared" si="5653"/>
        <v>0</v>
      </c>
      <c r="AS1895" s="43">
        <f t="shared" si="5653"/>
        <v>17186</v>
      </c>
      <c r="AT1895" s="43">
        <f t="shared" si="5653"/>
        <v>1</v>
      </c>
      <c r="AU1895" s="43">
        <f t="shared" si="5653"/>
        <v>0</v>
      </c>
      <c r="AV1895" s="43">
        <f t="shared" si="5653"/>
        <v>0</v>
      </c>
      <c r="AW1895" s="43">
        <f t="shared" si="5653"/>
        <v>0</v>
      </c>
      <c r="AX1895" s="43">
        <f t="shared" si="5653"/>
        <v>0</v>
      </c>
      <c r="AY1895" s="43">
        <f t="shared" si="5653"/>
        <v>0</v>
      </c>
      <c r="AZ1895" s="43">
        <f t="shared" si="5653"/>
        <v>0</v>
      </c>
      <c r="BA1895" s="26">
        <f t="shared" si="5653"/>
        <v>0</v>
      </c>
    </row>
    <row r="1896" spans="1:53" x14ac:dyDescent="0.25">
      <c r="A1896" s="9">
        <v>2</v>
      </c>
      <c r="C1896" s="1" t="s">
        <v>646</v>
      </c>
      <c r="D1896" s="1" t="s">
        <v>68</v>
      </c>
      <c r="E1896" s="1" t="s">
        <v>223</v>
      </c>
      <c r="F1896" s="1" t="s">
        <v>104</v>
      </c>
      <c r="G1896" s="1" t="s">
        <v>68</v>
      </c>
      <c r="H1896" s="1" t="s">
        <v>136</v>
      </c>
      <c r="I1896" s="1" t="s">
        <v>47</v>
      </c>
      <c r="J1896" s="1" t="s">
        <v>356</v>
      </c>
      <c r="N1896" s="1">
        <v>2</v>
      </c>
      <c r="O1896" s="1">
        <v>2</v>
      </c>
      <c r="P1896" s="1">
        <v>2</v>
      </c>
      <c r="Y1896" s="36"/>
      <c r="AL1896" s="37"/>
      <c r="AM1896" s="37"/>
      <c r="AN1896" s="12" t="s">
        <v>1</v>
      </c>
      <c r="AO1896" s="44">
        <v>50000</v>
      </c>
      <c r="AP1896" s="44">
        <f t="shared" ref="AP1896" si="5654">AO1896+AP1895-AP1901-AP1899</f>
        <v>36078</v>
      </c>
      <c r="AQ1896" s="44">
        <f t="shared" ref="AQ1896" si="5655">AP1896+AQ1895-AQ1901-AQ1899</f>
        <v>22838</v>
      </c>
      <c r="AR1896" s="44">
        <f t="shared" ref="AR1896" si="5656">AQ1896+AR1895-AR1901-AR1899</f>
        <v>198</v>
      </c>
      <c r="AS1896" s="44">
        <f t="shared" ref="AS1896" si="5657">AR1896+AS1895-AS1901-AS1899</f>
        <v>0</v>
      </c>
      <c r="AT1896" s="44">
        <f t="shared" ref="AT1896" si="5658">AS1896+AT1895-AT1901-AT1899</f>
        <v>1</v>
      </c>
      <c r="AU1896" s="44">
        <f t="shared" ref="AU1896" si="5659">AT1896+AU1895-AU1901-AU1899</f>
        <v>1</v>
      </c>
      <c r="AV1896" s="44">
        <f t="shared" ref="AV1896" si="5660">AU1896+AV1895-AV1901-AV1899</f>
        <v>1</v>
      </c>
      <c r="AW1896" s="44">
        <f t="shared" ref="AW1896" si="5661">AV1896+AW1895-AW1901-AW1899</f>
        <v>1</v>
      </c>
      <c r="AX1896" s="44">
        <f t="shared" ref="AX1896" si="5662">AW1896+AX1895-AX1901-AX1899</f>
        <v>1</v>
      </c>
      <c r="AY1896" s="44">
        <f t="shared" ref="AY1896" si="5663">AX1896+AY1895-AY1901-AY1899</f>
        <v>1</v>
      </c>
      <c r="AZ1896" s="44">
        <f t="shared" ref="AZ1896" si="5664">AY1896+AZ1895-AZ1901-AZ1899</f>
        <v>1</v>
      </c>
      <c r="BA1896" s="23">
        <f t="shared" ref="BA1896" si="5665">AZ1896+BA1895-BA1901-BA1899</f>
        <v>1</v>
      </c>
    </row>
    <row r="1897" spans="1:53" hidden="1" x14ac:dyDescent="0.25">
      <c r="A1897" s="9">
        <v>3</v>
      </c>
      <c r="C1897" s="1" t="s">
        <v>646</v>
      </c>
      <c r="D1897" s="1" t="s">
        <v>68</v>
      </c>
      <c r="E1897" s="1" t="s">
        <v>223</v>
      </c>
      <c r="F1897" s="1" t="s">
        <v>104</v>
      </c>
      <c r="G1897" s="1" t="s">
        <v>68</v>
      </c>
      <c r="H1897" s="1" t="s">
        <v>136</v>
      </c>
      <c r="I1897" s="1" t="s">
        <v>47</v>
      </c>
      <c r="J1897" s="1" t="s">
        <v>356</v>
      </c>
      <c r="N1897" s="1">
        <v>2</v>
      </c>
      <c r="O1897" s="1">
        <v>2</v>
      </c>
      <c r="P1897" s="1">
        <v>2</v>
      </c>
      <c r="Y1897" s="36"/>
      <c r="AL1897" s="37"/>
      <c r="AM1897" s="37"/>
      <c r="AN1897" s="13" t="s">
        <v>3</v>
      </c>
      <c r="AO1897" s="45"/>
      <c r="AP1897" s="45">
        <f t="shared" ref="AP1897" si="5666">(AP1896/AQ1899)*30</f>
        <v>81.747734138972817</v>
      </c>
      <c r="AQ1897" s="45">
        <f t="shared" ref="AQ1897" si="5667">(AQ1896/AR1899)*30</f>
        <v>30.262367491166074</v>
      </c>
      <c r="AR1897" s="45">
        <f t="shared" ref="AR1897" si="5668">(AR1896/AS1899)*30</f>
        <v>0.34169351127473535</v>
      </c>
      <c r="AS1897" s="45" t="e">
        <f t="shared" ref="AS1897" si="5669">(AS1896/AT1899)*30</f>
        <v>#DIV/0!</v>
      </c>
      <c r="AT1897" s="45" t="e">
        <f t="shared" ref="AT1897" si="5670">(AT1896/AU1899)*30</f>
        <v>#DIV/0!</v>
      </c>
      <c r="AU1897" s="45" t="e">
        <f t="shared" ref="AU1897" si="5671">(AU1896/AV1899)*30</f>
        <v>#DIV/0!</v>
      </c>
      <c r="AV1897" s="45" t="e">
        <f t="shared" ref="AV1897" si="5672">(AV1896/AW1899)*30</f>
        <v>#DIV/0!</v>
      </c>
      <c r="AW1897" s="45" t="e">
        <f t="shared" ref="AW1897" si="5673">(AW1896/AX1899)*30</f>
        <v>#DIV/0!</v>
      </c>
      <c r="AX1897" s="45" t="e">
        <f t="shared" ref="AX1897" si="5674">(AX1896/AY1899)*30</f>
        <v>#DIV/0!</v>
      </c>
      <c r="AY1897" s="45" t="e">
        <f t="shared" ref="AY1897" si="5675">(AY1896/AZ1899)*30</f>
        <v>#DIV/0!</v>
      </c>
      <c r="AZ1897" s="45" t="e">
        <f t="shared" ref="AZ1897" si="5676">(AZ1896/BA1899)*30</f>
        <v>#DIV/0!</v>
      </c>
      <c r="BA1897" s="25" t="e">
        <f t="shared" ref="BA1897" si="5677">(BA1896/BB1899)*30</f>
        <v>#DIV/0!</v>
      </c>
    </row>
    <row r="1898" spans="1:53" hidden="1" x14ac:dyDescent="0.25">
      <c r="A1898" s="9">
        <v>4</v>
      </c>
      <c r="C1898" s="1" t="s">
        <v>646</v>
      </c>
      <c r="D1898" s="1" t="s">
        <v>68</v>
      </c>
      <c r="E1898" s="1" t="s">
        <v>223</v>
      </c>
      <c r="F1898" s="1" t="s">
        <v>104</v>
      </c>
      <c r="G1898" s="1" t="s">
        <v>68</v>
      </c>
      <c r="H1898" s="1" t="s">
        <v>136</v>
      </c>
      <c r="I1898" s="1" t="s">
        <v>47</v>
      </c>
      <c r="J1898" s="1" t="s">
        <v>356</v>
      </c>
      <c r="N1898" s="1">
        <v>2</v>
      </c>
      <c r="O1898" s="1">
        <v>2</v>
      </c>
      <c r="P1898" s="1">
        <v>2</v>
      </c>
      <c r="Y1898" s="36"/>
      <c r="AL1898" s="37"/>
      <c r="AM1898" s="37"/>
      <c r="AN1898" s="12" t="s">
        <v>944</v>
      </c>
      <c r="AO1898" s="44"/>
      <c r="AP1898" s="44"/>
      <c r="AQ1898" s="44"/>
      <c r="AR1898" s="44"/>
      <c r="AS1898" s="44"/>
      <c r="AT1898" s="44"/>
      <c r="AU1898" s="44"/>
      <c r="AV1898" s="44"/>
      <c r="AW1898" s="44"/>
      <c r="AX1898" s="44"/>
      <c r="AY1898" s="44"/>
      <c r="AZ1898" s="44"/>
      <c r="BA1898" s="24"/>
    </row>
    <row r="1899" spans="1:53" hidden="1" x14ac:dyDescent="0.25">
      <c r="A1899" s="9">
        <v>5</v>
      </c>
      <c r="C1899" s="1" t="s">
        <v>646</v>
      </c>
      <c r="D1899" s="1" t="s">
        <v>68</v>
      </c>
      <c r="E1899" s="1" t="s">
        <v>223</v>
      </c>
      <c r="F1899" s="1" t="s">
        <v>104</v>
      </c>
      <c r="G1899" s="1" t="s">
        <v>68</v>
      </c>
      <c r="H1899" s="1" t="s">
        <v>136</v>
      </c>
      <c r="I1899" s="1" t="s">
        <v>47</v>
      </c>
      <c r="J1899" s="1" t="s">
        <v>356</v>
      </c>
      <c r="N1899" s="1">
        <v>2</v>
      </c>
      <c r="O1899" s="1">
        <v>2</v>
      </c>
      <c r="P1899" s="1">
        <v>2</v>
      </c>
      <c r="Y1899" s="36"/>
      <c r="AL1899" s="37"/>
      <c r="AM1899" s="37"/>
      <c r="AN1899" s="13" t="s">
        <v>2</v>
      </c>
      <c r="AO1899" s="22"/>
      <c r="AP1899" s="22">
        <f>MPS!P$6*'Purshasing (2)'!$N1895+MPS!P$7*'Purshasing (2)'!$O1895+MPS!P$8*'Purshasing (2)'!$P1895+MPS!P$9*'Purshasing (2)'!$Q1895+MPS!P$10*'Purshasing (2)'!$R1895+MPS!P$11*'Purshasing (2)'!$S1895+MPS!P$12*'Purshasing (2)'!$T1895</f>
        <v>11922</v>
      </c>
      <c r="AQ1899" s="22">
        <f>MPS!Q$6*'Purshasing (2)'!$N1895+MPS!Q$7*'Purshasing (2)'!$O1895+MPS!Q$8*'Purshasing (2)'!$P1895+MPS!Q$9*'Purshasing (2)'!$Q1895+MPS!Q$10*'Purshasing (2)'!$R1895+MPS!Q$11*'Purshasing (2)'!$S1895+MPS!Q$12*'Purshasing (2)'!$T1895</f>
        <v>13240</v>
      </c>
      <c r="AR1899" s="22">
        <f>MPS!R$6*'Purshasing (2)'!$N1895+MPS!R$7*'Purshasing (2)'!$O1895+MPS!R$8*'Purshasing (2)'!$P1895+MPS!R$9*'Purshasing (2)'!$Q1895+MPS!R$10*'Purshasing (2)'!$R1895+MPS!R$11*'Purshasing (2)'!$S1895+MPS!R$12*'Purshasing (2)'!$T1895</f>
        <v>22640</v>
      </c>
      <c r="AS1899" s="22">
        <f>MPS!S$6*'Purshasing (2)'!$N1895+MPS!S$7*'Purshasing (2)'!$O1895+MPS!S$8*'Purshasing (2)'!$P1895+MPS!S$9*'Purshasing (2)'!$Q1895+MPS!S$10*'Purshasing (2)'!$R1895+MPS!S$11*'Purshasing (2)'!$S1895+MPS!S$12*'Purshasing (2)'!$T1895</f>
        <v>17384</v>
      </c>
      <c r="AT1899" s="22">
        <f>MPS!T$6*'Purshasing (2)'!$N1895+MPS!T$7*'Purshasing (2)'!$O1895+MPS!T$8*'Purshasing (2)'!$P1895+MPS!T$9*'Purshasing (2)'!$Q1895+MPS!T$10*'Purshasing (2)'!$R1895+MPS!T$11*'Purshasing (2)'!$S1895+MPS!T$12*'Purshasing (2)'!$T1895</f>
        <v>0</v>
      </c>
      <c r="AU1899" s="22">
        <f>MPS!U$6*'Purshasing (2)'!$N1895+MPS!U$7*'Purshasing (2)'!$O1895+MPS!U$8*'Purshasing (2)'!$P1895+MPS!U$9*'Purshasing (2)'!$Q1895+MPS!U$10*'Purshasing (2)'!$R1895+MPS!U$11*'Purshasing (2)'!$S1895+MPS!U$12*'Purshasing (2)'!$T1895</f>
        <v>0</v>
      </c>
      <c r="AV1899" s="22">
        <f>MPS!V$6*'Purshasing (2)'!$N1895+MPS!V$7*'Purshasing (2)'!$O1895+MPS!V$8*'Purshasing (2)'!$P1895+MPS!V$9*'Purshasing (2)'!$Q1895+MPS!V$10*'Purshasing (2)'!$R1895+MPS!V$11*'Purshasing (2)'!$S1895+MPS!V$12*'Purshasing (2)'!$T1895</f>
        <v>0</v>
      </c>
      <c r="AW1899" s="22">
        <f>MPS!W$6*'Purshasing (2)'!$N1895+MPS!W$7*'Purshasing (2)'!$O1895+MPS!W$8*'Purshasing (2)'!$P1895+MPS!W$9*'Purshasing (2)'!$Q1895+MPS!W$10*'Purshasing (2)'!$R1895+MPS!W$11*'Purshasing (2)'!$S1895+MPS!W$12*'Purshasing (2)'!$T1895</f>
        <v>0</v>
      </c>
      <c r="AX1899" s="22">
        <f>MPS!X$6*'Purshasing (2)'!$N1895+MPS!X$7*'Purshasing (2)'!$O1895+MPS!X$8*'Purshasing (2)'!$P1895+MPS!X$9*'Purshasing (2)'!$Q1895+MPS!X$10*'Purshasing (2)'!$R1895+MPS!X$11*'Purshasing (2)'!$S1895+MPS!X$12*'Purshasing (2)'!$T1895</f>
        <v>0</v>
      </c>
      <c r="AY1899" s="22">
        <f>MPS!Y$6*'Purshasing (2)'!$N1895+MPS!Y$7*'Purshasing (2)'!$O1895+MPS!Y$8*'Purshasing (2)'!$P1895+MPS!Y$9*'Purshasing (2)'!$Q1895+MPS!Y$10*'Purshasing (2)'!$R1895+MPS!Y$11*'Purshasing (2)'!$S1895+MPS!Y$12*'Purshasing (2)'!$T1895</f>
        <v>0</v>
      </c>
      <c r="AZ1899" s="22">
        <f>MPS!Z$6*'Purshasing (2)'!$N1895+MPS!Z$7*'Purshasing (2)'!$O1895+MPS!Z$8*'Purshasing (2)'!$P1895+MPS!Z$9*'Purshasing (2)'!$Q1895+MPS!Z$10*'Purshasing (2)'!$R1895+MPS!Z$11*'Purshasing (2)'!$S1895+MPS!Z$12*'Purshasing (2)'!$T1895</f>
        <v>0</v>
      </c>
      <c r="BA1899" s="25">
        <f>MPS!AA$6*'Purshasing (2)'!$N1895+MPS!AA$7*'Purshasing (2)'!$O1895+MPS!AA$8*'Purshasing (2)'!$P1895+MPS!AA$9*'Purshasing (2)'!$Q1895+MPS!AA$10*'Purshasing (2)'!$R1895+MPS!AA$11*'Purshasing (2)'!$S1895+MPS!AA$12*'Purshasing (2)'!$T1895</f>
        <v>0</v>
      </c>
    </row>
    <row r="1900" spans="1:53" hidden="1" x14ac:dyDescent="0.25">
      <c r="A1900" s="9">
        <v>6</v>
      </c>
      <c r="C1900" s="1" t="s">
        <v>646</v>
      </c>
      <c r="D1900" s="1" t="s">
        <v>68</v>
      </c>
      <c r="E1900" s="1" t="s">
        <v>223</v>
      </c>
      <c r="F1900" s="1" t="s">
        <v>104</v>
      </c>
      <c r="G1900" s="1" t="s">
        <v>68</v>
      </c>
      <c r="H1900" s="1" t="s">
        <v>136</v>
      </c>
      <c r="I1900" s="1" t="s">
        <v>47</v>
      </c>
      <c r="J1900" s="1" t="s">
        <v>356</v>
      </c>
      <c r="L1900" s="1"/>
      <c r="N1900" s="1">
        <v>2</v>
      </c>
      <c r="O1900" s="1">
        <v>2</v>
      </c>
      <c r="P1900" s="1">
        <v>2</v>
      </c>
      <c r="Y1900" s="36"/>
      <c r="AL1900" s="37"/>
      <c r="AM1900" s="37"/>
      <c r="AN1900" s="12" t="s">
        <v>4</v>
      </c>
      <c r="AO1900" s="23"/>
      <c r="AP1900" s="23">
        <f t="shared" ref="AP1900:BA1900" si="5678">(AQ1899/30)*$X1895</f>
        <v>0</v>
      </c>
      <c r="AQ1900" s="23">
        <f t="shared" si="5678"/>
        <v>0</v>
      </c>
      <c r="AR1900" s="23">
        <f t="shared" si="5678"/>
        <v>0</v>
      </c>
      <c r="AS1900" s="23">
        <f t="shared" si="5678"/>
        <v>0</v>
      </c>
      <c r="AT1900" s="23">
        <f t="shared" si="5678"/>
        <v>0</v>
      </c>
      <c r="AU1900" s="23">
        <f t="shared" si="5678"/>
        <v>0</v>
      </c>
      <c r="AV1900" s="23">
        <f t="shared" si="5678"/>
        <v>0</v>
      </c>
      <c r="AW1900" s="23">
        <f t="shared" si="5678"/>
        <v>0</v>
      </c>
      <c r="AX1900" s="23">
        <f t="shared" si="5678"/>
        <v>0</v>
      </c>
      <c r="AY1900" s="23">
        <f t="shared" si="5678"/>
        <v>0</v>
      </c>
      <c r="AZ1900" s="23">
        <f t="shared" si="5678"/>
        <v>0</v>
      </c>
      <c r="BA1900" s="24">
        <f t="shared" si="5678"/>
        <v>0</v>
      </c>
    </row>
    <row r="1901" spans="1:53" hidden="1" x14ac:dyDescent="0.25">
      <c r="A1901" s="9">
        <v>7</v>
      </c>
      <c r="C1901" s="1" t="s">
        <v>646</v>
      </c>
      <c r="D1901" s="1" t="s">
        <v>68</v>
      </c>
      <c r="E1901" s="1" t="s">
        <v>223</v>
      </c>
      <c r="F1901" s="1" t="s">
        <v>104</v>
      </c>
      <c r="G1901" s="1" t="s">
        <v>68</v>
      </c>
      <c r="H1901" s="1" t="s">
        <v>136</v>
      </c>
      <c r="I1901" s="1" t="s">
        <v>47</v>
      </c>
      <c r="J1901" s="1" t="s">
        <v>356</v>
      </c>
      <c r="L1901" s="1"/>
      <c r="N1901" s="1">
        <v>2</v>
      </c>
      <c r="O1901" s="1">
        <v>2</v>
      </c>
      <c r="P1901" s="1">
        <v>2</v>
      </c>
      <c r="Y1901" s="36"/>
      <c r="AL1901" s="37"/>
      <c r="AM1901" s="37"/>
      <c r="AN1901" s="13" t="s">
        <v>5</v>
      </c>
      <c r="AO1901" s="22"/>
      <c r="AP1901" s="22">
        <v>2000</v>
      </c>
      <c r="AQ1901" s="22"/>
      <c r="AR1901" s="22"/>
      <c r="AS1901" s="22"/>
      <c r="AT1901" s="22"/>
      <c r="AU1901" s="22"/>
      <c r="AV1901" s="22"/>
      <c r="AW1901" s="22"/>
      <c r="AX1901" s="22"/>
      <c r="AY1901" s="22"/>
      <c r="AZ1901" s="22"/>
      <c r="BA1901" s="25"/>
    </row>
    <row r="1902" spans="1:53" hidden="1" x14ac:dyDescent="0.25">
      <c r="A1902" s="9">
        <v>8</v>
      </c>
      <c r="C1902" s="1" t="s">
        <v>646</v>
      </c>
      <c r="D1902" s="1" t="s">
        <v>68</v>
      </c>
      <c r="E1902" s="1" t="s">
        <v>223</v>
      </c>
      <c r="F1902" s="1" t="s">
        <v>104</v>
      </c>
      <c r="G1902" s="1" t="s">
        <v>68</v>
      </c>
      <c r="H1902" s="1" t="s">
        <v>136</v>
      </c>
      <c r="I1902" s="1" t="s">
        <v>47</v>
      </c>
      <c r="J1902" s="1" t="s">
        <v>356</v>
      </c>
      <c r="L1902" s="1"/>
      <c r="N1902" s="1">
        <v>2</v>
      </c>
      <c r="O1902" s="1">
        <v>2</v>
      </c>
      <c r="P1902" s="1">
        <v>2</v>
      </c>
      <c r="Y1902" s="36"/>
      <c r="AL1902" s="37"/>
      <c r="AM1902" s="37"/>
      <c r="AN1902" s="12" t="s">
        <v>6</v>
      </c>
      <c r="AO1902" s="23"/>
      <c r="AP1902" s="23"/>
      <c r="AQ1902" s="23"/>
      <c r="AR1902" s="23"/>
      <c r="AS1902" s="23"/>
      <c r="AT1902" s="23"/>
      <c r="AU1902" s="23"/>
      <c r="AV1902" s="23"/>
      <c r="AW1902" s="23"/>
      <c r="AX1902" s="23"/>
      <c r="AY1902" s="23"/>
      <c r="AZ1902" s="23"/>
      <c r="BA1902" s="24"/>
    </row>
    <row r="1903" spans="1:53" ht="14.4" hidden="1" thickBot="1" x14ac:dyDescent="0.3">
      <c r="A1903" s="11">
        <v>9</v>
      </c>
      <c r="C1903" s="1" t="s">
        <v>646</v>
      </c>
      <c r="D1903" s="1" t="s">
        <v>68</v>
      </c>
      <c r="E1903" s="1" t="s">
        <v>223</v>
      </c>
      <c r="F1903" s="1" t="s">
        <v>104</v>
      </c>
      <c r="G1903" s="1" t="s">
        <v>68</v>
      </c>
      <c r="H1903" s="1" t="s">
        <v>136</v>
      </c>
      <c r="I1903" s="1" t="s">
        <v>47</v>
      </c>
      <c r="J1903" s="1" t="s">
        <v>356</v>
      </c>
      <c r="L1903" s="1"/>
      <c r="N1903" s="1">
        <v>2</v>
      </c>
      <c r="O1903" s="1">
        <v>2</v>
      </c>
      <c r="P1903" s="1">
        <v>2</v>
      </c>
      <c r="Y1903" s="36"/>
      <c r="AL1903" s="37"/>
      <c r="AM1903" s="37"/>
      <c r="AN1903" s="27" t="s">
        <v>7</v>
      </c>
      <c r="AO1903" s="28"/>
      <c r="AP1903" s="28"/>
      <c r="AQ1903" s="28"/>
      <c r="AR1903" s="28"/>
      <c r="AS1903" s="28"/>
      <c r="AT1903" s="28"/>
      <c r="AU1903" s="28"/>
      <c r="AV1903" s="28"/>
      <c r="AW1903" s="28"/>
      <c r="AX1903" s="28"/>
      <c r="AY1903" s="28"/>
      <c r="AZ1903" s="28"/>
      <c r="BA1903" s="29"/>
    </row>
    <row r="1904" spans="1:53" ht="15" hidden="1" thickTop="1" thickBot="1" x14ac:dyDescent="0.3">
      <c r="A1904" s="6">
        <v>1</v>
      </c>
      <c r="B1904" s="14">
        <v>212</v>
      </c>
      <c r="C1904" s="7" t="s">
        <v>807</v>
      </c>
      <c r="D1904" s="7" t="s">
        <v>42</v>
      </c>
      <c r="E1904" s="7" t="s">
        <v>187</v>
      </c>
      <c r="F1904" s="7" t="s">
        <v>188</v>
      </c>
      <c r="G1904" s="7" t="s">
        <v>68</v>
      </c>
      <c r="H1904" s="7" t="s">
        <v>136</v>
      </c>
      <c r="I1904" s="7" t="s">
        <v>47</v>
      </c>
      <c r="J1904" s="7" t="s">
        <v>356</v>
      </c>
      <c r="K1904" s="7" t="s">
        <v>850</v>
      </c>
      <c r="L1904" s="31" t="s">
        <v>851</v>
      </c>
      <c r="M1904" s="7" t="e">
        <v>#N/A</v>
      </c>
      <c r="N1904" s="7">
        <v>7.4999999999999997E-2</v>
      </c>
      <c r="O1904" s="7">
        <v>7.4999999999999997E-2</v>
      </c>
      <c r="P1904" s="7">
        <v>7.4999999999999997E-2</v>
      </c>
      <c r="Q1904" s="7"/>
      <c r="R1904" s="7"/>
      <c r="S1904" s="7"/>
      <c r="T1904" s="7"/>
      <c r="U1904" s="7"/>
      <c r="V1904" s="8" t="s">
        <v>110</v>
      </c>
      <c r="W1904" s="8">
        <v>26</v>
      </c>
      <c r="X1904" s="38">
        <v>0</v>
      </c>
      <c r="Y1904" s="42">
        <f t="shared" ref="Y1904" ca="1" si="5679">$L$3+AL1904</f>
        <v>42068</v>
      </c>
      <c r="Z1904" s="1" t="s">
        <v>139</v>
      </c>
      <c r="AA1904" s="1" t="s">
        <v>820</v>
      </c>
      <c r="AB1904" s="1">
        <v>0</v>
      </c>
      <c r="AL1904" s="2">
        <v>8</v>
      </c>
      <c r="AM1904" s="4">
        <v>1</v>
      </c>
      <c r="AN1904" s="39" t="s">
        <v>0</v>
      </c>
      <c r="AO1904" s="43"/>
      <c r="AP1904" s="43">
        <f t="shared" ref="AP1904:BA1904" si="5680">IF(AQ1909+AP1908+AP1910-AO1905&lt;0,0,MAX((AQ1909+AP1908+AP1910-AO1905),$AM1913))</f>
        <v>0</v>
      </c>
      <c r="AQ1904" s="43">
        <f t="shared" si="5680"/>
        <v>0</v>
      </c>
      <c r="AR1904" s="43">
        <f t="shared" si="5680"/>
        <v>0</v>
      </c>
      <c r="AS1904" s="43">
        <f t="shared" si="5680"/>
        <v>0</v>
      </c>
      <c r="AT1904" s="43">
        <f t="shared" si="5680"/>
        <v>0</v>
      </c>
      <c r="AU1904" s="43">
        <f t="shared" si="5680"/>
        <v>0</v>
      </c>
      <c r="AV1904" s="43">
        <f t="shared" si="5680"/>
        <v>0</v>
      </c>
      <c r="AW1904" s="43">
        <f t="shared" si="5680"/>
        <v>0</v>
      </c>
      <c r="AX1904" s="43">
        <f t="shared" si="5680"/>
        <v>0</v>
      </c>
      <c r="AY1904" s="43">
        <f t="shared" si="5680"/>
        <v>0</v>
      </c>
      <c r="AZ1904" s="43">
        <f t="shared" si="5680"/>
        <v>0</v>
      </c>
      <c r="BA1904" s="26">
        <f t="shared" si="5680"/>
        <v>0</v>
      </c>
    </row>
    <row r="1905" spans="1:53" x14ac:dyDescent="0.25">
      <c r="A1905" s="9">
        <v>2</v>
      </c>
      <c r="C1905" s="1" t="s">
        <v>807</v>
      </c>
      <c r="D1905" s="1" t="s">
        <v>42</v>
      </c>
      <c r="E1905" s="1" t="s">
        <v>187</v>
      </c>
      <c r="F1905" s="1" t="s">
        <v>188</v>
      </c>
      <c r="G1905" s="1" t="s">
        <v>68</v>
      </c>
      <c r="H1905" s="1" t="s">
        <v>136</v>
      </c>
      <c r="I1905" s="1" t="s">
        <v>47</v>
      </c>
      <c r="J1905" s="1" t="s">
        <v>356</v>
      </c>
      <c r="N1905" s="1">
        <v>7.4999999999999997E-2</v>
      </c>
      <c r="O1905" s="1">
        <v>7.4999999999999997E-2</v>
      </c>
      <c r="P1905" s="1">
        <v>7.4999999999999997E-2</v>
      </c>
      <c r="Y1905" s="36"/>
      <c r="AL1905" s="37"/>
      <c r="AM1905" s="37"/>
      <c r="AN1905" s="12" t="s">
        <v>1</v>
      </c>
      <c r="AO1905" s="44">
        <v>50000</v>
      </c>
      <c r="AP1905" s="44">
        <f t="shared" ref="AP1905" si="5681">AO1905+AP1904-AP1910-AP1908</f>
        <v>47552.925000000003</v>
      </c>
      <c r="AQ1905" s="44">
        <f t="shared" ref="AQ1905" si="5682">AP1905+AQ1904-AQ1910-AQ1908</f>
        <v>47056.425000000003</v>
      </c>
      <c r="AR1905" s="44">
        <f t="shared" ref="AR1905" si="5683">AQ1905+AR1904-AR1910-AR1908</f>
        <v>46207.425000000003</v>
      </c>
      <c r="AS1905" s="44">
        <f t="shared" ref="AS1905" si="5684">AR1905+AS1904-AS1910-AS1908</f>
        <v>45555.525000000001</v>
      </c>
      <c r="AT1905" s="44">
        <f t="shared" ref="AT1905" si="5685">AS1905+AT1904-AT1910-AT1908</f>
        <v>45555.525000000001</v>
      </c>
      <c r="AU1905" s="44">
        <f t="shared" ref="AU1905" si="5686">AT1905+AU1904-AU1910-AU1908</f>
        <v>45555.525000000001</v>
      </c>
      <c r="AV1905" s="44">
        <f t="shared" ref="AV1905" si="5687">AU1905+AV1904-AV1910-AV1908</f>
        <v>45555.525000000001</v>
      </c>
      <c r="AW1905" s="44">
        <f t="shared" ref="AW1905" si="5688">AV1905+AW1904-AW1910-AW1908</f>
        <v>45555.525000000001</v>
      </c>
      <c r="AX1905" s="44">
        <f t="shared" ref="AX1905" si="5689">AW1905+AX1904-AX1910-AX1908</f>
        <v>45555.525000000001</v>
      </c>
      <c r="AY1905" s="44">
        <f t="shared" ref="AY1905" si="5690">AX1905+AY1904-AY1910-AY1908</f>
        <v>45555.525000000001</v>
      </c>
      <c r="AZ1905" s="44">
        <f t="shared" ref="AZ1905" si="5691">AY1905+AZ1904-AZ1910-AZ1908</f>
        <v>45555.525000000001</v>
      </c>
      <c r="BA1905" s="23">
        <f t="shared" ref="BA1905" si="5692">AZ1905+BA1904-BA1910-BA1908</f>
        <v>45555.525000000001</v>
      </c>
    </row>
    <row r="1906" spans="1:53" hidden="1" x14ac:dyDescent="0.25">
      <c r="A1906" s="9">
        <v>3</v>
      </c>
      <c r="C1906" s="1" t="s">
        <v>807</v>
      </c>
      <c r="D1906" s="1" t="s">
        <v>42</v>
      </c>
      <c r="E1906" s="1" t="s">
        <v>187</v>
      </c>
      <c r="F1906" s="1" t="s">
        <v>188</v>
      </c>
      <c r="G1906" s="1" t="s">
        <v>68</v>
      </c>
      <c r="H1906" s="1" t="s">
        <v>136</v>
      </c>
      <c r="I1906" s="1" t="s">
        <v>47</v>
      </c>
      <c r="J1906" s="1" t="s">
        <v>356</v>
      </c>
      <c r="N1906" s="1">
        <v>7.4999999999999997E-2</v>
      </c>
      <c r="O1906" s="1">
        <v>7.4999999999999997E-2</v>
      </c>
      <c r="P1906" s="1">
        <v>7.4999999999999997E-2</v>
      </c>
      <c r="Y1906" s="36"/>
      <c r="AL1906" s="37"/>
      <c r="AM1906" s="37"/>
      <c r="AN1906" s="13" t="s">
        <v>3</v>
      </c>
      <c r="AO1906" s="45"/>
      <c r="AP1906" s="45">
        <f t="shared" ref="AP1906" si="5693">(AP1905/AQ1908)*30</f>
        <v>2873.2885196374627</v>
      </c>
      <c r="AQ1906" s="45">
        <f t="shared" ref="AQ1906" si="5694">(AQ1905/AR1908)*30</f>
        <v>1662.7712014134277</v>
      </c>
      <c r="AR1906" s="45">
        <f t="shared" ref="AR1906" si="5695">(AR1905/AS1908)*30</f>
        <v>2126.4346525540732</v>
      </c>
      <c r="AS1906" s="45" t="e">
        <f t="shared" ref="AS1906" si="5696">(AS1905/AT1908)*30</f>
        <v>#DIV/0!</v>
      </c>
      <c r="AT1906" s="45" t="e">
        <f t="shared" ref="AT1906" si="5697">(AT1905/AU1908)*30</f>
        <v>#DIV/0!</v>
      </c>
      <c r="AU1906" s="45" t="e">
        <f t="shared" ref="AU1906" si="5698">(AU1905/AV1908)*30</f>
        <v>#DIV/0!</v>
      </c>
      <c r="AV1906" s="45" t="e">
        <f t="shared" ref="AV1906" si="5699">(AV1905/AW1908)*30</f>
        <v>#DIV/0!</v>
      </c>
      <c r="AW1906" s="45" t="e">
        <f t="shared" ref="AW1906" si="5700">(AW1905/AX1908)*30</f>
        <v>#DIV/0!</v>
      </c>
      <c r="AX1906" s="45" t="e">
        <f t="shared" ref="AX1906" si="5701">(AX1905/AY1908)*30</f>
        <v>#DIV/0!</v>
      </c>
      <c r="AY1906" s="45" t="e">
        <f t="shared" ref="AY1906" si="5702">(AY1905/AZ1908)*30</f>
        <v>#DIV/0!</v>
      </c>
      <c r="AZ1906" s="45" t="e">
        <f t="shared" ref="AZ1906" si="5703">(AZ1905/BA1908)*30</f>
        <v>#DIV/0!</v>
      </c>
      <c r="BA1906" s="25" t="e">
        <f t="shared" ref="BA1906" si="5704">(BA1905/BB1908)*30</f>
        <v>#DIV/0!</v>
      </c>
    </row>
    <row r="1907" spans="1:53" hidden="1" x14ac:dyDescent="0.25">
      <c r="A1907" s="9">
        <v>4</v>
      </c>
      <c r="C1907" s="1" t="s">
        <v>807</v>
      </c>
      <c r="D1907" s="1" t="s">
        <v>42</v>
      </c>
      <c r="E1907" s="1" t="s">
        <v>187</v>
      </c>
      <c r="F1907" s="1" t="s">
        <v>188</v>
      </c>
      <c r="G1907" s="1" t="s">
        <v>68</v>
      </c>
      <c r="H1907" s="1" t="s">
        <v>136</v>
      </c>
      <c r="I1907" s="1" t="s">
        <v>47</v>
      </c>
      <c r="J1907" s="1" t="s">
        <v>356</v>
      </c>
      <c r="N1907" s="1">
        <v>7.4999999999999997E-2</v>
      </c>
      <c r="O1907" s="1">
        <v>7.4999999999999997E-2</v>
      </c>
      <c r="P1907" s="1">
        <v>7.4999999999999997E-2</v>
      </c>
      <c r="Y1907" s="36"/>
      <c r="AL1907" s="37"/>
      <c r="AM1907" s="37"/>
      <c r="AN1907" s="12" t="s">
        <v>944</v>
      </c>
      <c r="AO1907" s="44"/>
      <c r="AP1907" s="44"/>
      <c r="AQ1907" s="44"/>
      <c r="AR1907" s="44"/>
      <c r="AS1907" s="44"/>
      <c r="AT1907" s="44"/>
      <c r="AU1907" s="44"/>
      <c r="AV1907" s="44"/>
      <c r="AW1907" s="44"/>
      <c r="AX1907" s="44"/>
      <c r="AY1907" s="44"/>
      <c r="AZ1907" s="44"/>
      <c r="BA1907" s="24"/>
    </row>
    <row r="1908" spans="1:53" hidden="1" x14ac:dyDescent="0.25">
      <c r="A1908" s="9">
        <v>5</v>
      </c>
      <c r="C1908" s="1" t="s">
        <v>807</v>
      </c>
      <c r="D1908" s="1" t="s">
        <v>42</v>
      </c>
      <c r="E1908" s="1" t="s">
        <v>187</v>
      </c>
      <c r="F1908" s="1" t="s">
        <v>188</v>
      </c>
      <c r="G1908" s="1" t="s">
        <v>68</v>
      </c>
      <c r="H1908" s="1" t="s">
        <v>136</v>
      </c>
      <c r="I1908" s="1" t="s">
        <v>47</v>
      </c>
      <c r="J1908" s="1" t="s">
        <v>356</v>
      </c>
      <c r="N1908" s="1">
        <v>7.4999999999999997E-2</v>
      </c>
      <c r="O1908" s="1">
        <v>7.4999999999999997E-2</v>
      </c>
      <c r="P1908" s="1">
        <v>7.4999999999999997E-2</v>
      </c>
      <c r="Y1908" s="36"/>
      <c r="AL1908" s="37"/>
      <c r="AM1908" s="37"/>
      <c r="AN1908" s="13" t="s">
        <v>2</v>
      </c>
      <c r="AO1908" s="22"/>
      <c r="AP1908" s="22">
        <f>MPS!P$6*'Purshasing (2)'!$N1904+MPS!P$7*'Purshasing (2)'!$O1904+MPS!P$8*'Purshasing (2)'!$P1904+MPS!P$9*'Purshasing (2)'!$Q1904+MPS!P$10*'Purshasing (2)'!$R1904+MPS!P$11*'Purshasing (2)'!$S1904+MPS!P$12*'Purshasing (2)'!$T1904</f>
        <v>447.07499999999999</v>
      </c>
      <c r="AQ1908" s="22">
        <f>MPS!Q$6*'Purshasing (2)'!$N1904+MPS!Q$7*'Purshasing (2)'!$O1904+MPS!Q$8*'Purshasing (2)'!$P1904+MPS!Q$9*'Purshasing (2)'!$Q1904+MPS!Q$10*'Purshasing (2)'!$R1904+MPS!Q$11*'Purshasing (2)'!$S1904+MPS!Q$12*'Purshasing (2)'!$T1904</f>
        <v>496.5</v>
      </c>
      <c r="AR1908" s="22">
        <f>MPS!R$6*'Purshasing (2)'!$N1904+MPS!R$7*'Purshasing (2)'!$O1904+MPS!R$8*'Purshasing (2)'!$P1904+MPS!R$9*'Purshasing (2)'!$Q1904+MPS!R$10*'Purshasing (2)'!$R1904+MPS!R$11*'Purshasing (2)'!$S1904+MPS!R$12*'Purshasing (2)'!$T1904</f>
        <v>849</v>
      </c>
      <c r="AS1908" s="22">
        <f>MPS!S$6*'Purshasing (2)'!$N1904+MPS!S$7*'Purshasing (2)'!$O1904+MPS!S$8*'Purshasing (2)'!$P1904+MPS!S$9*'Purshasing (2)'!$Q1904+MPS!S$10*'Purshasing (2)'!$R1904+MPS!S$11*'Purshasing (2)'!$S1904+MPS!S$12*'Purshasing (2)'!$T1904</f>
        <v>651.89999999999986</v>
      </c>
      <c r="AT1908" s="22">
        <f>MPS!T$6*'Purshasing (2)'!$N1904+MPS!T$7*'Purshasing (2)'!$O1904+MPS!T$8*'Purshasing (2)'!$P1904+MPS!T$9*'Purshasing (2)'!$Q1904+MPS!T$10*'Purshasing (2)'!$R1904+MPS!T$11*'Purshasing (2)'!$S1904+MPS!T$12*'Purshasing (2)'!$T1904</f>
        <v>0</v>
      </c>
      <c r="AU1908" s="22">
        <f>MPS!U$6*'Purshasing (2)'!$N1904+MPS!U$7*'Purshasing (2)'!$O1904+MPS!U$8*'Purshasing (2)'!$P1904+MPS!U$9*'Purshasing (2)'!$Q1904+MPS!U$10*'Purshasing (2)'!$R1904+MPS!U$11*'Purshasing (2)'!$S1904+MPS!U$12*'Purshasing (2)'!$T1904</f>
        <v>0</v>
      </c>
      <c r="AV1908" s="22">
        <f>MPS!V$6*'Purshasing (2)'!$N1904+MPS!V$7*'Purshasing (2)'!$O1904+MPS!V$8*'Purshasing (2)'!$P1904+MPS!V$9*'Purshasing (2)'!$Q1904+MPS!V$10*'Purshasing (2)'!$R1904+MPS!V$11*'Purshasing (2)'!$S1904+MPS!V$12*'Purshasing (2)'!$T1904</f>
        <v>0</v>
      </c>
      <c r="AW1908" s="22">
        <f>MPS!W$6*'Purshasing (2)'!$N1904+MPS!W$7*'Purshasing (2)'!$O1904+MPS!W$8*'Purshasing (2)'!$P1904+MPS!W$9*'Purshasing (2)'!$Q1904+MPS!W$10*'Purshasing (2)'!$R1904+MPS!W$11*'Purshasing (2)'!$S1904+MPS!W$12*'Purshasing (2)'!$T1904</f>
        <v>0</v>
      </c>
      <c r="AX1908" s="22">
        <f>MPS!X$6*'Purshasing (2)'!$N1904+MPS!X$7*'Purshasing (2)'!$O1904+MPS!X$8*'Purshasing (2)'!$P1904+MPS!X$9*'Purshasing (2)'!$Q1904+MPS!X$10*'Purshasing (2)'!$R1904+MPS!X$11*'Purshasing (2)'!$S1904+MPS!X$12*'Purshasing (2)'!$T1904</f>
        <v>0</v>
      </c>
      <c r="AY1908" s="22">
        <f>MPS!Y$6*'Purshasing (2)'!$N1904+MPS!Y$7*'Purshasing (2)'!$O1904+MPS!Y$8*'Purshasing (2)'!$P1904+MPS!Y$9*'Purshasing (2)'!$Q1904+MPS!Y$10*'Purshasing (2)'!$R1904+MPS!Y$11*'Purshasing (2)'!$S1904+MPS!Y$12*'Purshasing (2)'!$T1904</f>
        <v>0</v>
      </c>
      <c r="AZ1908" s="22">
        <f>MPS!Z$6*'Purshasing (2)'!$N1904+MPS!Z$7*'Purshasing (2)'!$O1904+MPS!Z$8*'Purshasing (2)'!$P1904+MPS!Z$9*'Purshasing (2)'!$Q1904+MPS!Z$10*'Purshasing (2)'!$R1904+MPS!Z$11*'Purshasing (2)'!$S1904+MPS!Z$12*'Purshasing (2)'!$T1904</f>
        <v>0</v>
      </c>
      <c r="BA1908" s="25">
        <f>MPS!AA$6*'Purshasing (2)'!$N1904+MPS!AA$7*'Purshasing (2)'!$O1904+MPS!AA$8*'Purshasing (2)'!$P1904+MPS!AA$9*'Purshasing (2)'!$Q1904+MPS!AA$10*'Purshasing (2)'!$R1904+MPS!AA$11*'Purshasing (2)'!$S1904+MPS!AA$12*'Purshasing (2)'!$T1904</f>
        <v>0</v>
      </c>
    </row>
    <row r="1909" spans="1:53" hidden="1" x14ac:dyDescent="0.25">
      <c r="A1909" s="9">
        <v>6</v>
      </c>
      <c r="C1909" s="1" t="s">
        <v>807</v>
      </c>
      <c r="D1909" s="1" t="s">
        <v>42</v>
      </c>
      <c r="E1909" s="1" t="s">
        <v>187</v>
      </c>
      <c r="F1909" s="1" t="s">
        <v>188</v>
      </c>
      <c r="G1909" s="1" t="s">
        <v>68</v>
      </c>
      <c r="H1909" s="1" t="s">
        <v>136</v>
      </c>
      <c r="I1909" s="1" t="s">
        <v>47</v>
      </c>
      <c r="J1909" s="1" t="s">
        <v>356</v>
      </c>
      <c r="L1909" s="1"/>
      <c r="N1909" s="1">
        <v>7.4999999999999997E-2</v>
      </c>
      <c r="O1909" s="1">
        <v>7.4999999999999997E-2</v>
      </c>
      <c r="P1909" s="1">
        <v>7.4999999999999997E-2</v>
      </c>
      <c r="Y1909" s="36"/>
      <c r="AL1909" s="37"/>
      <c r="AM1909" s="37"/>
      <c r="AN1909" s="12" t="s">
        <v>4</v>
      </c>
      <c r="AO1909" s="23"/>
      <c r="AP1909" s="23">
        <f t="shared" ref="AP1909:BA1909" si="5705">(AQ1908/30)*$X1904</f>
        <v>0</v>
      </c>
      <c r="AQ1909" s="23">
        <f t="shared" si="5705"/>
        <v>0</v>
      </c>
      <c r="AR1909" s="23">
        <f t="shared" si="5705"/>
        <v>0</v>
      </c>
      <c r="AS1909" s="23">
        <f t="shared" si="5705"/>
        <v>0</v>
      </c>
      <c r="AT1909" s="23">
        <f t="shared" si="5705"/>
        <v>0</v>
      </c>
      <c r="AU1909" s="23">
        <f t="shared" si="5705"/>
        <v>0</v>
      </c>
      <c r="AV1909" s="23">
        <f t="shared" si="5705"/>
        <v>0</v>
      </c>
      <c r="AW1909" s="23">
        <f t="shared" si="5705"/>
        <v>0</v>
      </c>
      <c r="AX1909" s="23">
        <f t="shared" si="5705"/>
        <v>0</v>
      </c>
      <c r="AY1909" s="23">
        <f t="shared" si="5705"/>
        <v>0</v>
      </c>
      <c r="AZ1909" s="23">
        <f t="shared" si="5705"/>
        <v>0</v>
      </c>
      <c r="BA1909" s="24">
        <f t="shared" si="5705"/>
        <v>0</v>
      </c>
    </row>
    <row r="1910" spans="1:53" hidden="1" x14ac:dyDescent="0.25">
      <c r="A1910" s="9">
        <v>7</v>
      </c>
      <c r="C1910" s="1" t="s">
        <v>807</v>
      </c>
      <c r="D1910" s="1" t="s">
        <v>42</v>
      </c>
      <c r="E1910" s="1" t="s">
        <v>187</v>
      </c>
      <c r="F1910" s="1" t="s">
        <v>188</v>
      </c>
      <c r="G1910" s="1" t="s">
        <v>68</v>
      </c>
      <c r="H1910" s="1" t="s">
        <v>136</v>
      </c>
      <c r="I1910" s="1" t="s">
        <v>47</v>
      </c>
      <c r="J1910" s="1" t="s">
        <v>356</v>
      </c>
      <c r="L1910" s="1"/>
      <c r="N1910" s="1">
        <v>7.4999999999999997E-2</v>
      </c>
      <c r="O1910" s="1">
        <v>7.4999999999999997E-2</v>
      </c>
      <c r="P1910" s="1">
        <v>7.4999999999999997E-2</v>
      </c>
      <c r="Y1910" s="36"/>
      <c r="AL1910" s="37"/>
      <c r="AM1910" s="37"/>
      <c r="AN1910" s="13" t="s">
        <v>5</v>
      </c>
      <c r="AO1910" s="22"/>
      <c r="AP1910" s="22">
        <v>2000</v>
      </c>
      <c r="AQ1910" s="22"/>
      <c r="AR1910" s="22"/>
      <c r="AS1910" s="22"/>
      <c r="AT1910" s="22"/>
      <c r="AU1910" s="22"/>
      <c r="AV1910" s="22"/>
      <c r="AW1910" s="22"/>
      <c r="AX1910" s="22"/>
      <c r="AY1910" s="22"/>
      <c r="AZ1910" s="22"/>
      <c r="BA1910" s="25"/>
    </row>
    <row r="1911" spans="1:53" hidden="1" x14ac:dyDescent="0.25">
      <c r="A1911" s="9">
        <v>8</v>
      </c>
      <c r="C1911" s="1" t="s">
        <v>807</v>
      </c>
      <c r="D1911" s="1" t="s">
        <v>42</v>
      </c>
      <c r="E1911" s="1" t="s">
        <v>187</v>
      </c>
      <c r="F1911" s="1" t="s">
        <v>188</v>
      </c>
      <c r="G1911" s="1" t="s">
        <v>68</v>
      </c>
      <c r="H1911" s="1" t="s">
        <v>136</v>
      </c>
      <c r="I1911" s="1" t="s">
        <v>47</v>
      </c>
      <c r="J1911" s="1" t="s">
        <v>356</v>
      </c>
      <c r="L1911" s="1"/>
      <c r="N1911" s="1">
        <v>7.4999999999999997E-2</v>
      </c>
      <c r="O1911" s="1">
        <v>7.4999999999999997E-2</v>
      </c>
      <c r="P1911" s="1">
        <v>7.4999999999999997E-2</v>
      </c>
      <c r="Y1911" s="36"/>
      <c r="AL1911" s="37"/>
      <c r="AM1911" s="37"/>
      <c r="AN1911" s="12" t="s">
        <v>6</v>
      </c>
      <c r="AO1911" s="23"/>
      <c r="AP1911" s="23"/>
      <c r="AQ1911" s="23"/>
      <c r="AR1911" s="23"/>
      <c r="AS1911" s="23"/>
      <c r="AT1911" s="23"/>
      <c r="AU1911" s="23"/>
      <c r="AV1911" s="23"/>
      <c r="AW1911" s="23"/>
      <c r="AX1911" s="23"/>
      <c r="AY1911" s="23"/>
      <c r="AZ1911" s="23"/>
      <c r="BA1911" s="24"/>
    </row>
    <row r="1912" spans="1:53" ht="14.4" hidden="1" thickBot="1" x14ac:dyDescent="0.3">
      <c r="A1912" s="11">
        <v>9</v>
      </c>
      <c r="C1912" s="1" t="s">
        <v>807</v>
      </c>
      <c r="D1912" s="1" t="s">
        <v>42</v>
      </c>
      <c r="E1912" s="1" t="s">
        <v>187</v>
      </c>
      <c r="F1912" s="1" t="s">
        <v>188</v>
      </c>
      <c r="G1912" s="1" t="s">
        <v>68</v>
      </c>
      <c r="H1912" s="1" t="s">
        <v>136</v>
      </c>
      <c r="I1912" s="1" t="s">
        <v>47</v>
      </c>
      <c r="J1912" s="1" t="s">
        <v>356</v>
      </c>
      <c r="L1912" s="1"/>
      <c r="N1912" s="1">
        <v>7.4999999999999997E-2</v>
      </c>
      <c r="O1912" s="1">
        <v>7.4999999999999997E-2</v>
      </c>
      <c r="P1912" s="1">
        <v>7.4999999999999997E-2</v>
      </c>
      <c r="Y1912" s="36"/>
      <c r="AL1912" s="37"/>
      <c r="AM1912" s="37"/>
      <c r="AN1912" s="27" t="s">
        <v>7</v>
      </c>
      <c r="AO1912" s="28"/>
      <c r="AP1912" s="28"/>
      <c r="AQ1912" s="28"/>
      <c r="AR1912" s="28"/>
      <c r="AS1912" s="28"/>
      <c r="AT1912" s="28"/>
      <c r="AU1912" s="28"/>
      <c r="AV1912" s="28"/>
      <c r="AW1912" s="28"/>
      <c r="AX1912" s="28"/>
      <c r="AY1912" s="28"/>
      <c r="AZ1912" s="28"/>
      <c r="BA1912" s="29"/>
    </row>
    <row r="1913" spans="1:53" ht="15" hidden="1" thickTop="1" thickBot="1" x14ac:dyDescent="0.3">
      <c r="A1913" s="6">
        <v>1</v>
      </c>
      <c r="B1913" s="14">
        <v>213</v>
      </c>
      <c r="C1913" s="7" t="s">
        <v>807</v>
      </c>
      <c r="D1913" s="7" t="s">
        <v>42</v>
      </c>
      <c r="E1913" s="7" t="s">
        <v>187</v>
      </c>
      <c r="F1913" s="7" t="s">
        <v>188</v>
      </c>
      <c r="G1913" s="7" t="s">
        <v>68</v>
      </c>
      <c r="H1913" s="7" t="s">
        <v>136</v>
      </c>
      <c r="I1913" s="7" t="s">
        <v>105</v>
      </c>
      <c r="J1913" s="7" t="s">
        <v>356</v>
      </c>
      <c r="K1913" s="7" t="s">
        <v>852</v>
      </c>
      <c r="L1913" s="31" t="s">
        <v>853</v>
      </c>
      <c r="M1913" s="7" t="e">
        <v>#N/A</v>
      </c>
      <c r="N1913" s="7">
        <v>4.4999999999999998E-2</v>
      </c>
      <c r="O1913" s="7">
        <v>4.4999999999999998E-2</v>
      </c>
      <c r="P1913" s="7">
        <v>4.4999999999999998E-2</v>
      </c>
      <c r="Q1913" s="7">
        <v>8.3000000000000004E-2</v>
      </c>
      <c r="R1913" s="7">
        <v>8.3000000000000004E-2</v>
      </c>
      <c r="S1913" s="7">
        <v>8.3000000000000004E-2</v>
      </c>
      <c r="T1913" s="7">
        <v>8.3000000000000004E-2</v>
      </c>
      <c r="U1913" s="7"/>
      <c r="V1913" s="8" t="s">
        <v>110</v>
      </c>
      <c r="W1913" s="8">
        <v>8.9</v>
      </c>
      <c r="X1913" s="38">
        <v>0</v>
      </c>
      <c r="Y1913" s="42">
        <f t="shared" ref="Y1913" ca="1" si="5706">$L$3+AL1913</f>
        <v>42068</v>
      </c>
      <c r="Z1913" s="1" t="s">
        <v>139</v>
      </c>
      <c r="AA1913" s="1" t="s">
        <v>579</v>
      </c>
      <c r="AB1913" s="1">
        <v>0</v>
      </c>
      <c r="AL1913" s="2">
        <v>8</v>
      </c>
      <c r="AM1913" s="4">
        <v>1</v>
      </c>
      <c r="AN1913" s="39" t="s">
        <v>0</v>
      </c>
      <c r="AO1913" s="43"/>
      <c r="AP1913" s="43">
        <f t="shared" ref="AP1913:BA1913" si="5707">IF(AQ1918+AP1917+AP1919-AO1914&lt;0,0,MAX((AQ1918+AP1917+AP1919-AO1914),$AM1922))</f>
        <v>0</v>
      </c>
      <c r="AQ1913" s="43">
        <f t="shared" si="5707"/>
        <v>0</v>
      </c>
      <c r="AR1913" s="43">
        <f t="shared" si="5707"/>
        <v>0</v>
      </c>
      <c r="AS1913" s="43">
        <f t="shared" si="5707"/>
        <v>0</v>
      </c>
      <c r="AT1913" s="43">
        <f t="shared" si="5707"/>
        <v>0</v>
      </c>
      <c r="AU1913" s="43">
        <f t="shared" si="5707"/>
        <v>0</v>
      </c>
      <c r="AV1913" s="43">
        <f t="shared" si="5707"/>
        <v>0</v>
      </c>
      <c r="AW1913" s="43">
        <f t="shared" si="5707"/>
        <v>0</v>
      </c>
      <c r="AX1913" s="43">
        <f t="shared" si="5707"/>
        <v>0</v>
      </c>
      <c r="AY1913" s="43">
        <f t="shared" si="5707"/>
        <v>0</v>
      </c>
      <c r="AZ1913" s="43">
        <f t="shared" si="5707"/>
        <v>0</v>
      </c>
      <c r="BA1913" s="26">
        <f t="shared" si="5707"/>
        <v>0</v>
      </c>
    </row>
    <row r="1914" spans="1:53" x14ac:dyDescent="0.25">
      <c r="A1914" s="9">
        <v>2</v>
      </c>
      <c r="C1914" s="1" t="s">
        <v>807</v>
      </c>
      <c r="D1914" s="1" t="s">
        <v>42</v>
      </c>
      <c r="E1914" s="1" t="s">
        <v>187</v>
      </c>
      <c r="F1914" s="1" t="s">
        <v>188</v>
      </c>
      <c r="G1914" s="1" t="s">
        <v>68</v>
      </c>
      <c r="H1914" s="1" t="s">
        <v>136</v>
      </c>
      <c r="I1914" s="1" t="s">
        <v>105</v>
      </c>
      <c r="J1914" s="1" t="s">
        <v>356</v>
      </c>
      <c r="N1914" s="1">
        <v>4.4999999999999998E-2</v>
      </c>
      <c r="O1914" s="1">
        <v>4.4999999999999998E-2</v>
      </c>
      <c r="P1914" s="1">
        <v>4.4999999999999998E-2</v>
      </c>
      <c r="Q1914" s="1">
        <v>8.3000000000000004E-2</v>
      </c>
      <c r="R1914" s="1">
        <v>8.3000000000000004E-2</v>
      </c>
      <c r="S1914" s="1">
        <v>8.3000000000000004E-2</v>
      </c>
      <c r="T1914" s="1">
        <v>8.3000000000000004E-2</v>
      </c>
      <c r="Y1914" s="36"/>
      <c r="AL1914" s="37"/>
      <c r="AM1914" s="37"/>
      <c r="AN1914" s="12" t="s">
        <v>1</v>
      </c>
      <c r="AO1914" s="44">
        <v>50000</v>
      </c>
      <c r="AP1914" s="44">
        <f t="shared" ref="AP1914" si="5708">AO1914+AP1913-AP1919-AP1917</f>
        <v>47495.536999999997</v>
      </c>
      <c r="AQ1914" s="44">
        <f t="shared" ref="AQ1914" si="5709">AP1914+AQ1913-AQ1919-AQ1917</f>
        <v>46926.724999999999</v>
      </c>
      <c r="AR1914" s="44">
        <f t="shared" ref="AR1914" si="5710">AQ1914+AR1913-AR1919-AR1917</f>
        <v>46114.375</v>
      </c>
      <c r="AS1914" s="44">
        <f t="shared" ref="AS1914" si="5711">AR1914+AS1913-AS1919-AS1917</f>
        <v>45437.881000000001</v>
      </c>
      <c r="AT1914" s="44">
        <f t="shared" ref="AT1914" si="5712">AS1914+AT1913-AT1919-AT1917</f>
        <v>45050.520000000004</v>
      </c>
      <c r="AU1914" s="44">
        <f t="shared" ref="AU1914" si="5713">AT1914+AU1913-AU1919-AU1917</f>
        <v>44563.393000000004</v>
      </c>
      <c r="AV1914" s="44">
        <f t="shared" ref="AV1914" si="5714">AU1914+AV1913-AV1919-AV1917</f>
        <v>44083.238000000005</v>
      </c>
      <c r="AW1914" s="44">
        <f t="shared" ref="AW1914" si="5715">AV1914+AW1913-AW1919-AW1917</f>
        <v>43623.501000000004</v>
      </c>
      <c r="AX1914" s="44">
        <f t="shared" ref="AX1914" si="5716">AW1914+AX1913-AX1919-AX1917</f>
        <v>43182.273000000001</v>
      </c>
      <c r="AY1914" s="44">
        <f t="shared" ref="AY1914" si="5717">AX1914+AY1913-AY1919-AY1917</f>
        <v>42890.942999999999</v>
      </c>
      <c r="AZ1914" s="44">
        <f t="shared" ref="AZ1914" si="5718">AY1914+AZ1913-AZ1919-AZ1917</f>
        <v>42663.025000000001</v>
      </c>
      <c r="BA1914" s="23">
        <f t="shared" ref="BA1914" si="5719">AZ1914+BA1913-BA1919-BA1917</f>
        <v>42438.178</v>
      </c>
    </row>
    <row r="1915" spans="1:53" hidden="1" x14ac:dyDescent="0.25">
      <c r="A1915" s="9">
        <v>3</v>
      </c>
      <c r="C1915" s="1" t="s">
        <v>807</v>
      </c>
      <c r="D1915" s="1" t="s">
        <v>42</v>
      </c>
      <c r="E1915" s="1" t="s">
        <v>187</v>
      </c>
      <c r="F1915" s="1" t="s">
        <v>188</v>
      </c>
      <c r="G1915" s="1" t="s">
        <v>68</v>
      </c>
      <c r="H1915" s="1" t="s">
        <v>136</v>
      </c>
      <c r="I1915" s="1" t="s">
        <v>105</v>
      </c>
      <c r="J1915" s="1" t="s">
        <v>356</v>
      </c>
      <c r="N1915" s="1">
        <v>4.4999999999999998E-2</v>
      </c>
      <c r="O1915" s="1">
        <v>4.4999999999999998E-2</v>
      </c>
      <c r="P1915" s="1">
        <v>4.4999999999999998E-2</v>
      </c>
      <c r="Q1915" s="1">
        <v>8.3000000000000004E-2</v>
      </c>
      <c r="R1915" s="1">
        <v>8.3000000000000004E-2</v>
      </c>
      <c r="S1915" s="1">
        <v>8.3000000000000004E-2</v>
      </c>
      <c r="T1915" s="1">
        <v>8.3000000000000004E-2</v>
      </c>
      <c r="Y1915" s="36"/>
      <c r="AL1915" s="37"/>
      <c r="AM1915" s="37"/>
      <c r="AN1915" s="13" t="s">
        <v>3</v>
      </c>
      <c r="AO1915" s="45"/>
      <c r="AP1915" s="45">
        <f t="shared" ref="AP1915" si="5720">(AP1914/AQ1917)*30</f>
        <v>2504.9860235016135</v>
      </c>
      <c r="AQ1915" s="45">
        <f t="shared" ref="AQ1915" si="5721">(AQ1914/AR1917)*30</f>
        <v>1732.9990152028067</v>
      </c>
      <c r="AR1915" s="45">
        <f t="shared" ref="AR1915" si="5722">(AR1914/AS1917)*30</f>
        <v>2045.0015077739047</v>
      </c>
      <c r="AS1915" s="45">
        <f t="shared" ref="AS1915" si="5723">(AS1914/AT1917)*30</f>
        <v>3519.0337437171011</v>
      </c>
      <c r="AT1915" s="45">
        <f t="shared" ref="AT1915" si="5724">(AT1914/AU1917)*30</f>
        <v>2774.4625118295639</v>
      </c>
      <c r="AU1915" s="45">
        <f t="shared" ref="AU1915" si="5725">(AU1914/AV1917)*30</f>
        <v>2784.3129614395352</v>
      </c>
      <c r="AV1915" s="45">
        <f t="shared" ref="AV1915" si="5726">(AV1914/AW1917)*30</f>
        <v>2876.6384693857581</v>
      </c>
      <c r="AW1915" s="45">
        <f t="shared" ref="AW1915" si="5727">(AW1914/AX1917)*30</f>
        <v>2966.0516331692461</v>
      </c>
      <c r="AX1915" s="45">
        <f t="shared" ref="AX1915" si="5728">(AX1914/AY1917)*30</f>
        <v>4446.7380290392339</v>
      </c>
      <c r="AY1915" s="45">
        <f t="shared" ref="AY1915" si="5729">(AY1914/AZ1917)*30</f>
        <v>5645.5755578760782</v>
      </c>
      <c r="AZ1915" s="45">
        <f t="shared" ref="AZ1915" si="5730">(AZ1914/BA1917)*30</f>
        <v>5692.2740797075348</v>
      </c>
      <c r="BA1915" s="25" t="e">
        <f t="shared" ref="BA1915" si="5731">(BA1914/BB1917)*30</f>
        <v>#DIV/0!</v>
      </c>
    </row>
    <row r="1916" spans="1:53" hidden="1" x14ac:dyDescent="0.25">
      <c r="A1916" s="9">
        <v>4</v>
      </c>
      <c r="C1916" s="1" t="s">
        <v>807</v>
      </c>
      <c r="D1916" s="1" t="s">
        <v>42</v>
      </c>
      <c r="E1916" s="1" t="s">
        <v>187</v>
      </c>
      <c r="F1916" s="1" t="s">
        <v>188</v>
      </c>
      <c r="G1916" s="1" t="s">
        <v>68</v>
      </c>
      <c r="H1916" s="1" t="s">
        <v>136</v>
      </c>
      <c r="I1916" s="1" t="s">
        <v>105</v>
      </c>
      <c r="J1916" s="1" t="s">
        <v>356</v>
      </c>
      <c r="N1916" s="1">
        <v>4.4999999999999998E-2</v>
      </c>
      <c r="O1916" s="1">
        <v>4.4999999999999998E-2</v>
      </c>
      <c r="P1916" s="1">
        <v>4.4999999999999998E-2</v>
      </c>
      <c r="Q1916" s="1">
        <v>8.3000000000000004E-2</v>
      </c>
      <c r="R1916" s="1">
        <v>8.3000000000000004E-2</v>
      </c>
      <c r="S1916" s="1">
        <v>8.3000000000000004E-2</v>
      </c>
      <c r="T1916" s="1">
        <v>8.3000000000000004E-2</v>
      </c>
      <c r="Y1916" s="36"/>
      <c r="AL1916" s="37"/>
      <c r="AM1916" s="37"/>
      <c r="AN1916" s="12" t="s">
        <v>944</v>
      </c>
      <c r="AO1916" s="44"/>
      <c r="AP1916" s="44"/>
      <c r="AQ1916" s="44"/>
      <c r="AR1916" s="44"/>
      <c r="AS1916" s="44"/>
      <c r="AT1916" s="44"/>
      <c r="AU1916" s="44"/>
      <c r="AV1916" s="44"/>
      <c r="AW1916" s="44"/>
      <c r="AX1916" s="44"/>
      <c r="AY1916" s="44"/>
      <c r="AZ1916" s="44"/>
      <c r="BA1916" s="24"/>
    </row>
    <row r="1917" spans="1:53" hidden="1" x14ac:dyDescent="0.25">
      <c r="A1917" s="9">
        <v>5</v>
      </c>
      <c r="C1917" s="1" t="s">
        <v>807</v>
      </c>
      <c r="D1917" s="1" t="s">
        <v>42</v>
      </c>
      <c r="E1917" s="1" t="s">
        <v>187</v>
      </c>
      <c r="F1917" s="1" t="s">
        <v>188</v>
      </c>
      <c r="G1917" s="1" t="s">
        <v>68</v>
      </c>
      <c r="H1917" s="1" t="s">
        <v>136</v>
      </c>
      <c r="I1917" s="1" t="s">
        <v>105</v>
      </c>
      <c r="J1917" s="1" t="s">
        <v>356</v>
      </c>
      <c r="N1917" s="1">
        <v>4.4999999999999998E-2</v>
      </c>
      <c r="O1917" s="1">
        <v>4.4999999999999998E-2</v>
      </c>
      <c r="P1917" s="1">
        <v>4.4999999999999998E-2</v>
      </c>
      <c r="Q1917" s="1">
        <v>8.3000000000000004E-2</v>
      </c>
      <c r="R1917" s="1">
        <v>8.3000000000000004E-2</v>
      </c>
      <c r="S1917" s="1">
        <v>8.3000000000000004E-2</v>
      </c>
      <c r="T1917" s="1">
        <v>8.3000000000000004E-2</v>
      </c>
      <c r="Y1917" s="36"/>
      <c r="AL1917" s="37"/>
      <c r="AM1917" s="37"/>
      <c r="AN1917" s="13" t="s">
        <v>2</v>
      </c>
      <c r="AO1917" s="22"/>
      <c r="AP1917" s="22">
        <f>MPS!P$6*'Purshasing (2)'!$N1913+MPS!P$7*'Purshasing (2)'!$O1913+MPS!P$8*'Purshasing (2)'!$P1913+MPS!P$9*'Purshasing (2)'!$Q1913+MPS!P$10*'Purshasing (2)'!$R1913+MPS!P$11*'Purshasing (2)'!$S1913+MPS!P$12*'Purshasing (2)'!$T1913</f>
        <v>504.46300000000002</v>
      </c>
      <c r="AQ1917" s="22">
        <f>MPS!Q$6*'Purshasing (2)'!$N1913+MPS!Q$7*'Purshasing (2)'!$O1913+MPS!Q$8*'Purshasing (2)'!$P1913+MPS!Q$9*'Purshasing (2)'!$Q1913+MPS!Q$10*'Purshasing (2)'!$R1913+MPS!Q$11*'Purshasing (2)'!$S1913+MPS!Q$12*'Purshasing (2)'!$T1913</f>
        <v>568.81200000000001</v>
      </c>
      <c r="AR1917" s="22">
        <f>MPS!R$6*'Purshasing (2)'!$N1913+MPS!R$7*'Purshasing (2)'!$O1913+MPS!R$8*'Purshasing (2)'!$P1913+MPS!R$9*'Purshasing (2)'!$Q1913+MPS!R$10*'Purshasing (2)'!$R1913+MPS!R$11*'Purshasing (2)'!$S1913+MPS!R$12*'Purshasing (2)'!$T1913</f>
        <v>812.34999999999991</v>
      </c>
      <c r="AS1917" s="22">
        <f>MPS!S$6*'Purshasing (2)'!$N1913+MPS!S$7*'Purshasing (2)'!$O1913+MPS!S$8*'Purshasing (2)'!$P1913+MPS!S$9*'Purshasing (2)'!$Q1913+MPS!S$10*'Purshasing (2)'!$R1913+MPS!S$11*'Purshasing (2)'!$S1913+MPS!S$12*'Purshasing (2)'!$T1913</f>
        <v>676.49400000000003</v>
      </c>
      <c r="AT1917" s="22">
        <f>MPS!T$6*'Purshasing (2)'!$N1913+MPS!T$7*'Purshasing (2)'!$O1913+MPS!T$8*'Purshasing (2)'!$P1913+MPS!T$9*'Purshasing (2)'!$Q1913+MPS!T$10*'Purshasing (2)'!$R1913+MPS!T$11*'Purshasing (2)'!$S1913+MPS!T$12*'Purshasing (2)'!$T1913</f>
        <v>387.36099999999999</v>
      </c>
      <c r="AU1917" s="22">
        <f>MPS!U$6*'Purshasing (2)'!$N1913+MPS!U$7*'Purshasing (2)'!$O1913+MPS!U$8*'Purshasing (2)'!$P1913+MPS!U$9*'Purshasing (2)'!$Q1913+MPS!U$10*'Purshasing (2)'!$R1913+MPS!U$11*'Purshasing (2)'!$S1913+MPS!U$12*'Purshasing (2)'!$T1913</f>
        <v>487.12700000000007</v>
      </c>
      <c r="AV1917" s="22">
        <f>MPS!V$6*'Purshasing (2)'!$N1913+MPS!V$7*'Purshasing (2)'!$O1913+MPS!V$8*'Purshasing (2)'!$P1913+MPS!V$9*'Purshasing (2)'!$Q1913+MPS!V$10*'Purshasing (2)'!$R1913+MPS!V$11*'Purshasing (2)'!$S1913+MPS!V$12*'Purshasing (2)'!$T1913</f>
        <v>480.15500000000003</v>
      </c>
      <c r="AW1917" s="22">
        <f>MPS!W$6*'Purshasing (2)'!$N1913+MPS!W$7*'Purshasing (2)'!$O1913+MPS!W$8*'Purshasing (2)'!$P1913+MPS!W$9*'Purshasing (2)'!$Q1913+MPS!W$10*'Purshasing (2)'!$R1913+MPS!W$11*'Purshasing (2)'!$S1913+MPS!W$12*'Purshasing (2)'!$T1913</f>
        <v>459.73700000000002</v>
      </c>
      <c r="AX1917" s="22">
        <f>MPS!X$6*'Purshasing (2)'!$N1913+MPS!X$7*'Purshasing (2)'!$O1913+MPS!X$8*'Purshasing (2)'!$P1913+MPS!X$9*'Purshasing (2)'!$Q1913+MPS!X$10*'Purshasing (2)'!$R1913+MPS!X$11*'Purshasing (2)'!$S1913+MPS!X$12*'Purshasing (2)'!$T1913</f>
        <v>441.22800000000001</v>
      </c>
      <c r="AY1917" s="22">
        <f>MPS!Y$6*'Purshasing (2)'!$N1913+MPS!Y$7*'Purshasing (2)'!$O1913+MPS!Y$8*'Purshasing (2)'!$P1913+MPS!Y$9*'Purshasing (2)'!$Q1913+MPS!Y$10*'Purshasing (2)'!$R1913+MPS!Y$11*'Purshasing (2)'!$S1913+MPS!Y$12*'Purshasing (2)'!$T1913</f>
        <v>291.33000000000004</v>
      </c>
      <c r="AZ1917" s="22">
        <f>MPS!Z$6*'Purshasing (2)'!$N1913+MPS!Z$7*'Purshasing (2)'!$O1913+MPS!Z$8*'Purshasing (2)'!$P1913+MPS!Z$9*'Purshasing (2)'!$Q1913+MPS!Z$10*'Purshasing (2)'!$R1913+MPS!Z$11*'Purshasing (2)'!$S1913+MPS!Z$12*'Purshasing (2)'!$T1913</f>
        <v>227.91799999999998</v>
      </c>
      <c r="BA1917" s="25">
        <f>MPS!AA$6*'Purshasing (2)'!$N1913+MPS!AA$7*'Purshasing (2)'!$O1913+MPS!AA$8*'Purshasing (2)'!$P1913+MPS!AA$9*'Purshasing (2)'!$Q1913+MPS!AA$10*'Purshasing (2)'!$R1913+MPS!AA$11*'Purshasing (2)'!$S1913+MPS!AA$12*'Purshasing (2)'!$T1913</f>
        <v>224.84700000000001</v>
      </c>
    </row>
    <row r="1918" spans="1:53" hidden="1" x14ac:dyDescent="0.25">
      <c r="A1918" s="9">
        <v>6</v>
      </c>
      <c r="C1918" s="1" t="s">
        <v>807</v>
      </c>
      <c r="D1918" s="1" t="s">
        <v>42</v>
      </c>
      <c r="E1918" s="1" t="s">
        <v>187</v>
      </c>
      <c r="F1918" s="1" t="s">
        <v>188</v>
      </c>
      <c r="G1918" s="1" t="s">
        <v>68</v>
      </c>
      <c r="H1918" s="1" t="s">
        <v>136</v>
      </c>
      <c r="I1918" s="1" t="s">
        <v>105</v>
      </c>
      <c r="J1918" s="1" t="s">
        <v>356</v>
      </c>
      <c r="L1918" s="1"/>
      <c r="N1918" s="1">
        <v>4.4999999999999998E-2</v>
      </c>
      <c r="O1918" s="1">
        <v>4.4999999999999998E-2</v>
      </c>
      <c r="P1918" s="1">
        <v>4.4999999999999998E-2</v>
      </c>
      <c r="Q1918" s="1">
        <v>8.3000000000000004E-2</v>
      </c>
      <c r="R1918" s="1">
        <v>8.3000000000000004E-2</v>
      </c>
      <c r="S1918" s="1">
        <v>8.3000000000000004E-2</v>
      </c>
      <c r="T1918" s="1">
        <v>8.3000000000000004E-2</v>
      </c>
      <c r="Y1918" s="36"/>
      <c r="AL1918" s="37"/>
      <c r="AM1918" s="37"/>
      <c r="AN1918" s="12" t="s">
        <v>4</v>
      </c>
      <c r="AO1918" s="23"/>
      <c r="AP1918" s="23">
        <f t="shared" ref="AP1918:BA1918" si="5732">(AQ1917/30)*$X1913</f>
        <v>0</v>
      </c>
      <c r="AQ1918" s="23">
        <f t="shared" si="5732"/>
        <v>0</v>
      </c>
      <c r="AR1918" s="23">
        <f t="shared" si="5732"/>
        <v>0</v>
      </c>
      <c r="AS1918" s="23">
        <f t="shared" si="5732"/>
        <v>0</v>
      </c>
      <c r="AT1918" s="23">
        <f t="shared" si="5732"/>
        <v>0</v>
      </c>
      <c r="AU1918" s="23">
        <f t="shared" si="5732"/>
        <v>0</v>
      </c>
      <c r="AV1918" s="23">
        <f t="shared" si="5732"/>
        <v>0</v>
      </c>
      <c r="AW1918" s="23">
        <f t="shared" si="5732"/>
        <v>0</v>
      </c>
      <c r="AX1918" s="23">
        <f t="shared" si="5732"/>
        <v>0</v>
      </c>
      <c r="AY1918" s="23">
        <f t="shared" si="5732"/>
        <v>0</v>
      </c>
      <c r="AZ1918" s="23">
        <f t="shared" si="5732"/>
        <v>0</v>
      </c>
      <c r="BA1918" s="24">
        <f t="shared" si="5732"/>
        <v>0</v>
      </c>
    </row>
    <row r="1919" spans="1:53" hidden="1" x14ac:dyDescent="0.25">
      <c r="A1919" s="9">
        <v>7</v>
      </c>
      <c r="C1919" s="1" t="s">
        <v>807</v>
      </c>
      <c r="D1919" s="1" t="s">
        <v>42</v>
      </c>
      <c r="E1919" s="1" t="s">
        <v>187</v>
      </c>
      <c r="F1919" s="1" t="s">
        <v>188</v>
      </c>
      <c r="G1919" s="1" t="s">
        <v>68</v>
      </c>
      <c r="H1919" s="1" t="s">
        <v>136</v>
      </c>
      <c r="I1919" s="1" t="s">
        <v>105</v>
      </c>
      <c r="J1919" s="1" t="s">
        <v>356</v>
      </c>
      <c r="L1919" s="1"/>
      <c r="N1919" s="1">
        <v>4.4999999999999998E-2</v>
      </c>
      <c r="O1919" s="1">
        <v>4.4999999999999998E-2</v>
      </c>
      <c r="P1919" s="1">
        <v>4.4999999999999998E-2</v>
      </c>
      <c r="Q1919" s="1">
        <v>8.3000000000000004E-2</v>
      </c>
      <c r="R1919" s="1">
        <v>8.3000000000000004E-2</v>
      </c>
      <c r="S1919" s="1">
        <v>8.3000000000000004E-2</v>
      </c>
      <c r="T1919" s="1">
        <v>8.3000000000000004E-2</v>
      </c>
      <c r="Y1919" s="36"/>
      <c r="AL1919" s="37"/>
      <c r="AM1919" s="37"/>
      <c r="AN1919" s="13" t="s">
        <v>5</v>
      </c>
      <c r="AO1919" s="22"/>
      <c r="AP1919" s="22">
        <v>2000</v>
      </c>
      <c r="AQ1919" s="22"/>
      <c r="AR1919" s="22"/>
      <c r="AS1919" s="22"/>
      <c r="AT1919" s="22"/>
      <c r="AU1919" s="22"/>
      <c r="AV1919" s="22"/>
      <c r="AW1919" s="22"/>
      <c r="AX1919" s="22"/>
      <c r="AY1919" s="22"/>
      <c r="AZ1919" s="22"/>
      <c r="BA1919" s="25"/>
    </row>
    <row r="1920" spans="1:53" hidden="1" x14ac:dyDescent="0.25">
      <c r="A1920" s="9">
        <v>8</v>
      </c>
      <c r="C1920" s="1" t="s">
        <v>807</v>
      </c>
      <c r="D1920" s="1" t="s">
        <v>42</v>
      </c>
      <c r="E1920" s="1" t="s">
        <v>187</v>
      </c>
      <c r="F1920" s="1" t="s">
        <v>188</v>
      </c>
      <c r="G1920" s="1" t="s">
        <v>68</v>
      </c>
      <c r="H1920" s="1" t="s">
        <v>136</v>
      </c>
      <c r="I1920" s="1" t="s">
        <v>105</v>
      </c>
      <c r="J1920" s="1" t="s">
        <v>356</v>
      </c>
      <c r="L1920" s="1"/>
      <c r="N1920" s="1">
        <v>4.4999999999999998E-2</v>
      </c>
      <c r="O1920" s="1">
        <v>4.4999999999999998E-2</v>
      </c>
      <c r="P1920" s="1">
        <v>4.4999999999999998E-2</v>
      </c>
      <c r="Q1920" s="1">
        <v>8.3000000000000004E-2</v>
      </c>
      <c r="R1920" s="1">
        <v>8.3000000000000004E-2</v>
      </c>
      <c r="S1920" s="1">
        <v>8.3000000000000004E-2</v>
      </c>
      <c r="T1920" s="1">
        <v>8.3000000000000004E-2</v>
      </c>
      <c r="Y1920" s="36"/>
      <c r="AL1920" s="37"/>
      <c r="AM1920" s="37"/>
      <c r="AN1920" s="12" t="s">
        <v>6</v>
      </c>
      <c r="AO1920" s="23"/>
      <c r="AP1920" s="23"/>
      <c r="AQ1920" s="23"/>
      <c r="AR1920" s="23"/>
      <c r="AS1920" s="23"/>
      <c r="AT1920" s="23"/>
      <c r="AU1920" s="23"/>
      <c r="AV1920" s="23"/>
      <c r="AW1920" s="23"/>
      <c r="AX1920" s="23"/>
      <c r="AY1920" s="23"/>
      <c r="AZ1920" s="23"/>
      <c r="BA1920" s="24"/>
    </row>
    <row r="1921" spans="1:53" ht="14.4" hidden="1" thickBot="1" x14ac:dyDescent="0.3">
      <c r="A1921" s="11">
        <v>9</v>
      </c>
      <c r="C1921" s="1" t="s">
        <v>807</v>
      </c>
      <c r="D1921" s="1" t="s">
        <v>42</v>
      </c>
      <c r="E1921" s="1" t="s">
        <v>187</v>
      </c>
      <c r="F1921" s="1" t="s">
        <v>188</v>
      </c>
      <c r="G1921" s="1" t="s">
        <v>68</v>
      </c>
      <c r="H1921" s="1" t="s">
        <v>136</v>
      </c>
      <c r="I1921" s="1" t="s">
        <v>105</v>
      </c>
      <c r="J1921" s="1" t="s">
        <v>356</v>
      </c>
      <c r="L1921" s="1"/>
      <c r="N1921" s="1">
        <v>4.4999999999999998E-2</v>
      </c>
      <c r="O1921" s="1">
        <v>4.4999999999999998E-2</v>
      </c>
      <c r="P1921" s="1">
        <v>4.4999999999999998E-2</v>
      </c>
      <c r="Q1921" s="1">
        <v>8.3000000000000004E-2</v>
      </c>
      <c r="R1921" s="1">
        <v>8.3000000000000004E-2</v>
      </c>
      <c r="S1921" s="1">
        <v>8.3000000000000004E-2</v>
      </c>
      <c r="T1921" s="1">
        <v>8.3000000000000004E-2</v>
      </c>
      <c r="Y1921" s="36"/>
      <c r="AL1921" s="37"/>
      <c r="AM1921" s="37"/>
      <c r="AN1921" s="27" t="s">
        <v>7</v>
      </c>
      <c r="AO1921" s="28"/>
      <c r="AP1921" s="28"/>
      <c r="AQ1921" s="28"/>
      <c r="AR1921" s="28"/>
      <c r="AS1921" s="28"/>
      <c r="AT1921" s="28"/>
      <c r="AU1921" s="28"/>
      <c r="AV1921" s="28"/>
      <c r="AW1921" s="28"/>
      <c r="AX1921" s="28"/>
      <c r="AY1921" s="28"/>
      <c r="AZ1921" s="28"/>
      <c r="BA1921" s="29"/>
    </row>
    <row r="1922" spans="1:53" ht="15" hidden="1" thickTop="1" thickBot="1" x14ac:dyDescent="0.3">
      <c r="A1922" s="6">
        <v>1</v>
      </c>
      <c r="B1922" s="14">
        <v>214</v>
      </c>
      <c r="C1922" s="7" t="s">
        <v>807</v>
      </c>
      <c r="D1922" s="7" t="s">
        <v>42</v>
      </c>
      <c r="E1922" s="7" t="s">
        <v>187</v>
      </c>
      <c r="F1922" s="7" t="s">
        <v>188</v>
      </c>
      <c r="G1922" s="7" t="s">
        <v>68</v>
      </c>
      <c r="H1922" s="7" t="s">
        <v>136</v>
      </c>
      <c r="I1922" s="7" t="s">
        <v>105</v>
      </c>
      <c r="J1922" s="7" t="s">
        <v>356</v>
      </c>
      <c r="K1922" s="7" t="s">
        <v>854</v>
      </c>
      <c r="L1922" s="31" t="s">
        <v>855</v>
      </c>
      <c r="M1922" s="7" t="e">
        <v>#N/A</v>
      </c>
      <c r="N1922" s="7">
        <v>6.9400000000000003E-2</v>
      </c>
      <c r="O1922" s="7">
        <v>6.9400000000000003E-2</v>
      </c>
      <c r="P1922" s="7">
        <v>6.9400000000000003E-2</v>
      </c>
      <c r="Q1922" s="7">
        <v>2.9574999999999997E-2</v>
      </c>
      <c r="R1922" s="7">
        <v>2.9574999999999997E-2</v>
      </c>
      <c r="S1922" s="7">
        <v>2.9574999999999997E-2</v>
      </c>
      <c r="T1922" s="7">
        <v>2.9574999999999997E-2</v>
      </c>
      <c r="U1922" s="7"/>
      <c r="V1922" s="8" t="s">
        <v>844</v>
      </c>
      <c r="W1922" s="8">
        <v>10.5</v>
      </c>
      <c r="X1922" s="38">
        <v>0</v>
      </c>
      <c r="Y1922" s="42">
        <f t="shared" ref="Y1922" ca="1" si="5733">$L$3+AL1922</f>
        <v>42068</v>
      </c>
      <c r="Z1922" s="1" t="s">
        <v>139</v>
      </c>
      <c r="AA1922" s="1" t="s">
        <v>812</v>
      </c>
      <c r="AB1922" s="1">
        <v>0</v>
      </c>
      <c r="AL1922" s="2">
        <v>8</v>
      </c>
      <c r="AM1922" s="4">
        <v>1</v>
      </c>
      <c r="AN1922" s="39" t="s">
        <v>0</v>
      </c>
      <c r="AO1922" s="43"/>
      <c r="AP1922" s="43">
        <f t="shared" ref="AP1922:BA1922" si="5734">IF(AQ1927+AP1926+AP1928-AO1923&lt;0,0,MAX((AQ1927+AP1926+AP1928-AO1923),$AM1931))</f>
        <v>0</v>
      </c>
      <c r="AQ1922" s="43">
        <f t="shared" si="5734"/>
        <v>0</v>
      </c>
      <c r="AR1922" s="43">
        <f t="shared" si="5734"/>
        <v>0</v>
      </c>
      <c r="AS1922" s="43">
        <f t="shared" si="5734"/>
        <v>0</v>
      </c>
      <c r="AT1922" s="43">
        <f t="shared" si="5734"/>
        <v>0</v>
      </c>
      <c r="AU1922" s="43">
        <f t="shared" si="5734"/>
        <v>0</v>
      </c>
      <c r="AV1922" s="43">
        <f t="shared" si="5734"/>
        <v>0</v>
      </c>
      <c r="AW1922" s="43">
        <f t="shared" si="5734"/>
        <v>0</v>
      </c>
      <c r="AX1922" s="43">
        <f t="shared" si="5734"/>
        <v>0</v>
      </c>
      <c r="AY1922" s="43">
        <f t="shared" si="5734"/>
        <v>0</v>
      </c>
      <c r="AZ1922" s="43">
        <f t="shared" si="5734"/>
        <v>0</v>
      </c>
      <c r="BA1922" s="26">
        <f t="shared" si="5734"/>
        <v>0</v>
      </c>
    </row>
    <row r="1923" spans="1:53" x14ac:dyDescent="0.25">
      <c r="A1923" s="9">
        <v>2</v>
      </c>
      <c r="C1923" s="1" t="s">
        <v>807</v>
      </c>
      <c r="D1923" s="1" t="s">
        <v>42</v>
      </c>
      <c r="E1923" s="1" t="s">
        <v>187</v>
      </c>
      <c r="F1923" s="1" t="s">
        <v>188</v>
      </c>
      <c r="G1923" s="1" t="s">
        <v>68</v>
      </c>
      <c r="H1923" s="1" t="s">
        <v>136</v>
      </c>
      <c r="I1923" s="1" t="s">
        <v>105</v>
      </c>
      <c r="J1923" s="1" t="s">
        <v>356</v>
      </c>
      <c r="N1923" s="1">
        <v>6.9400000000000003E-2</v>
      </c>
      <c r="O1923" s="1">
        <v>6.9400000000000003E-2</v>
      </c>
      <c r="P1923" s="1">
        <v>6.9400000000000003E-2</v>
      </c>
      <c r="Q1923" s="1">
        <v>2.9574999999999997E-2</v>
      </c>
      <c r="R1923" s="1">
        <v>2.9574999999999997E-2</v>
      </c>
      <c r="S1923" s="1">
        <v>2.9574999999999997E-2</v>
      </c>
      <c r="T1923" s="1">
        <v>2.9574999999999997E-2</v>
      </c>
      <c r="Y1923" s="36"/>
      <c r="AL1923" s="37"/>
      <c r="AM1923" s="37"/>
      <c r="AN1923" s="12" t="s">
        <v>1</v>
      </c>
      <c r="AO1923" s="44">
        <v>50000</v>
      </c>
      <c r="AP1923" s="44">
        <f t="shared" ref="AP1923" si="5735">AO1923+AP1922-AP1928-AP1926</f>
        <v>47502.136149999998</v>
      </c>
      <c r="AQ1923" s="44">
        <f t="shared" ref="AQ1923" si="5736">AP1923+AQ1922-AQ1928-AQ1926</f>
        <v>46946.175349999998</v>
      </c>
      <c r="AR1923" s="44">
        <f t="shared" ref="AR1923" si="5737">AQ1923+AR1922-AR1928-AR1926</f>
        <v>46052.618599999994</v>
      </c>
      <c r="AS1923" s="44">
        <f t="shared" ref="AS1923" si="5738">AR1923+AS1922-AS1928-AS1926</f>
        <v>45347.714949999994</v>
      </c>
      <c r="AT1923" s="44">
        <f t="shared" ref="AT1923" si="5739">AS1923+AT1922-AT1928-AT1926</f>
        <v>45209.688424999993</v>
      </c>
      <c r="AU1923" s="44">
        <f t="shared" ref="AU1923" si="5740">AT1923+AU1922-AU1928-AU1926</f>
        <v>45036.112749999993</v>
      </c>
      <c r="AV1923" s="44">
        <f t="shared" ref="AV1923" si="5741">AU1923+AV1922-AV1928-AV1926</f>
        <v>44865.021374999997</v>
      </c>
      <c r="AW1923" s="44">
        <f t="shared" ref="AW1923" si="5742">AV1923+AW1922-AW1928-AW1926</f>
        <v>44701.205449999994</v>
      </c>
      <c r="AX1923" s="44">
        <f t="shared" ref="AX1923" si="5743">AW1923+AX1922-AX1928-AX1926</f>
        <v>44543.984749999996</v>
      </c>
      <c r="AY1923" s="44">
        <f t="shared" ref="AY1923" si="5744">AX1923+AY1922-AY1928-AY1926</f>
        <v>44440.176499999994</v>
      </c>
      <c r="AZ1923" s="44">
        <f t="shared" ref="AZ1923" si="5745">AY1923+AZ1922-AZ1928-AZ1926</f>
        <v>44358.963549999993</v>
      </c>
      <c r="BA1923" s="23">
        <f t="shared" ref="BA1923" si="5746">AZ1923+BA1922-BA1928-BA1926</f>
        <v>44278.844874999995</v>
      </c>
    </row>
    <row r="1924" spans="1:53" hidden="1" x14ac:dyDescent="0.25">
      <c r="A1924" s="9">
        <v>3</v>
      </c>
      <c r="C1924" s="1" t="s">
        <v>807</v>
      </c>
      <c r="D1924" s="1" t="s">
        <v>42</v>
      </c>
      <c r="E1924" s="1" t="s">
        <v>187</v>
      </c>
      <c r="F1924" s="1" t="s">
        <v>188</v>
      </c>
      <c r="G1924" s="1" t="s">
        <v>68</v>
      </c>
      <c r="H1924" s="1" t="s">
        <v>136</v>
      </c>
      <c r="I1924" s="1" t="s">
        <v>105</v>
      </c>
      <c r="J1924" s="1" t="s">
        <v>356</v>
      </c>
      <c r="N1924" s="1">
        <v>6.9400000000000003E-2</v>
      </c>
      <c r="O1924" s="1">
        <v>6.9400000000000003E-2</v>
      </c>
      <c r="P1924" s="1">
        <v>6.9400000000000003E-2</v>
      </c>
      <c r="Q1924" s="1">
        <v>2.9574999999999997E-2</v>
      </c>
      <c r="R1924" s="1">
        <v>2.9574999999999997E-2</v>
      </c>
      <c r="S1924" s="1">
        <v>2.9574999999999997E-2</v>
      </c>
      <c r="T1924" s="1">
        <v>2.9574999999999997E-2</v>
      </c>
      <c r="Y1924" s="36"/>
      <c r="AL1924" s="37"/>
      <c r="AM1924" s="37"/>
      <c r="AN1924" s="13" t="s">
        <v>3</v>
      </c>
      <c r="AO1924" s="45"/>
      <c r="AP1924" s="45">
        <f t="shared" ref="AP1924" si="5747">(AP1923/AQ1926)*30</f>
        <v>2563.2456182162487</v>
      </c>
      <c r="AQ1924" s="45">
        <f t="shared" ref="AQ1924" si="5748">(AQ1923/AR1926)*30</f>
        <v>1576.1564785896364</v>
      </c>
      <c r="AR1924" s="45">
        <f t="shared" ref="AR1924" si="5749">(AR1923/AS1926)*30</f>
        <v>1959.9537582192972</v>
      </c>
      <c r="AS1924" s="45">
        <f t="shared" ref="AS1924" si="5750">(AS1923/AT1926)*30</f>
        <v>9856.304420472803</v>
      </c>
      <c r="AT1924" s="45">
        <f t="shared" ref="AT1924" si="5751">(AT1923/AU1926)*30</f>
        <v>7813.8290561163021</v>
      </c>
      <c r="AU1924" s="45">
        <f t="shared" ref="AU1924" si="5752">(AU1923/AV1926)*30</f>
        <v>7896.8526759458209</v>
      </c>
      <c r="AV1924" s="45">
        <f t="shared" ref="AV1924" si="5753">(AV1923/AW1926)*30</f>
        <v>8216.2380809435963</v>
      </c>
      <c r="AW1924" s="45">
        <f t="shared" ref="AW1924" si="5754">(AW1923/AX1926)*30</f>
        <v>8529.6412209079335</v>
      </c>
      <c r="AX1924" s="45">
        <f t="shared" ref="AX1924" si="5755">(AX1923/AY1926)*30</f>
        <v>12872.960891836632</v>
      </c>
      <c r="AY1924" s="45">
        <f t="shared" ref="AY1924" si="5756">(AY1923/AZ1926)*30</f>
        <v>16416.166325690669</v>
      </c>
      <c r="AZ1924" s="45">
        <f t="shared" ref="AZ1924" si="5757">(AZ1923/BA1926)*30</f>
        <v>16609.971476687548</v>
      </c>
      <c r="BA1924" s="25" t="e">
        <f t="shared" ref="BA1924" si="5758">(BA1923/BB1926)*30</f>
        <v>#DIV/0!</v>
      </c>
    </row>
    <row r="1925" spans="1:53" hidden="1" x14ac:dyDescent="0.25">
      <c r="A1925" s="9">
        <v>4</v>
      </c>
      <c r="C1925" s="1" t="s">
        <v>807</v>
      </c>
      <c r="D1925" s="1" t="s">
        <v>42</v>
      </c>
      <c r="E1925" s="1" t="s">
        <v>187</v>
      </c>
      <c r="F1925" s="1" t="s">
        <v>188</v>
      </c>
      <c r="G1925" s="1" t="s">
        <v>68</v>
      </c>
      <c r="H1925" s="1" t="s">
        <v>136</v>
      </c>
      <c r="I1925" s="1" t="s">
        <v>105</v>
      </c>
      <c r="J1925" s="1" t="s">
        <v>356</v>
      </c>
      <c r="N1925" s="1">
        <v>6.9400000000000003E-2</v>
      </c>
      <c r="O1925" s="1">
        <v>6.9400000000000003E-2</v>
      </c>
      <c r="P1925" s="1">
        <v>6.9400000000000003E-2</v>
      </c>
      <c r="Q1925" s="1">
        <v>2.9574999999999997E-2</v>
      </c>
      <c r="R1925" s="1">
        <v>2.9574999999999997E-2</v>
      </c>
      <c r="S1925" s="1">
        <v>2.9574999999999997E-2</v>
      </c>
      <c r="T1925" s="1">
        <v>2.9574999999999997E-2</v>
      </c>
      <c r="Y1925" s="36"/>
      <c r="AL1925" s="37"/>
      <c r="AM1925" s="37"/>
      <c r="AN1925" s="12" t="s">
        <v>944</v>
      </c>
      <c r="AO1925" s="44"/>
      <c r="AP1925" s="44"/>
      <c r="AQ1925" s="44"/>
      <c r="AR1925" s="44"/>
      <c r="AS1925" s="44"/>
      <c r="AT1925" s="44"/>
      <c r="AU1925" s="44"/>
      <c r="AV1925" s="44"/>
      <c r="AW1925" s="44"/>
      <c r="AX1925" s="44"/>
      <c r="AY1925" s="44"/>
      <c r="AZ1925" s="44"/>
      <c r="BA1925" s="24"/>
    </row>
    <row r="1926" spans="1:53" hidden="1" x14ac:dyDescent="0.25">
      <c r="A1926" s="9">
        <v>5</v>
      </c>
      <c r="C1926" s="1" t="s">
        <v>807</v>
      </c>
      <c r="D1926" s="1" t="s">
        <v>42</v>
      </c>
      <c r="E1926" s="1" t="s">
        <v>187</v>
      </c>
      <c r="F1926" s="1" t="s">
        <v>188</v>
      </c>
      <c r="G1926" s="1" t="s">
        <v>68</v>
      </c>
      <c r="H1926" s="1" t="s">
        <v>136</v>
      </c>
      <c r="I1926" s="1" t="s">
        <v>105</v>
      </c>
      <c r="J1926" s="1" t="s">
        <v>356</v>
      </c>
      <c r="N1926" s="1">
        <v>6.9400000000000003E-2</v>
      </c>
      <c r="O1926" s="1">
        <v>6.9400000000000003E-2</v>
      </c>
      <c r="P1926" s="1">
        <v>6.9400000000000003E-2</v>
      </c>
      <c r="Q1926" s="1">
        <v>2.9574999999999997E-2</v>
      </c>
      <c r="R1926" s="1">
        <v>2.9574999999999997E-2</v>
      </c>
      <c r="S1926" s="1">
        <v>2.9574999999999997E-2</v>
      </c>
      <c r="T1926" s="1">
        <v>2.9574999999999997E-2</v>
      </c>
      <c r="Y1926" s="36"/>
      <c r="AL1926" s="37"/>
      <c r="AM1926" s="37"/>
      <c r="AN1926" s="13" t="s">
        <v>2</v>
      </c>
      <c r="AO1926" s="22"/>
      <c r="AP1926" s="22">
        <f>MPS!P$6*'Purshasing (2)'!$N1922+MPS!P$7*'Purshasing (2)'!$O1922+MPS!P$8*'Purshasing (2)'!$P1922+MPS!P$9*'Purshasing (2)'!$Q1922+MPS!P$10*'Purshasing (2)'!$R1922+MPS!P$11*'Purshasing (2)'!$S1922+MPS!P$12*'Purshasing (2)'!$T1922</f>
        <v>497.86384999999996</v>
      </c>
      <c r="AQ1926" s="22">
        <f>MPS!Q$6*'Purshasing (2)'!$N1922+MPS!Q$7*'Purshasing (2)'!$O1922+MPS!Q$8*'Purshasing (2)'!$P1922+MPS!Q$9*'Purshasing (2)'!$Q1922+MPS!Q$10*'Purshasing (2)'!$R1922+MPS!Q$11*'Purshasing (2)'!$S1922+MPS!Q$12*'Purshasing (2)'!$T1922</f>
        <v>555.96079999999995</v>
      </c>
      <c r="AR1926" s="22">
        <f>MPS!R$6*'Purshasing (2)'!$N1922+MPS!R$7*'Purshasing (2)'!$O1922+MPS!R$8*'Purshasing (2)'!$P1922+MPS!R$9*'Purshasing (2)'!$Q1922+MPS!R$10*'Purshasing (2)'!$R1922+MPS!R$11*'Purshasing (2)'!$S1922+MPS!R$12*'Purshasing (2)'!$T1922</f>
        <v>893.55674999999985</v>
      </c>
      <c r="AS1926" s="22">
        <f>MPS!S$6*'Purshasing (2)'!$N1922+MPS!S$7*'Purshasing (2)'!$O1922+MPS!S$8*'Purshasing (2)'!$P1922+MPS!S$9*'Purshasing (2)'!$Q1922+MPS!S$10*'Purshasing (2)'!$R1922+MPS!S$11*'Purshasing (2)'!$S1922+MPS!S$12*'Purshasing (2)'!$T1922</f>
        <v>704.90364999999986</v>
      </c>
      <c r="AT1926" s="22">
        <f>MPS!T$6*'Purshasing (2)'!$N1922+MPS!T$7*'Purshasing (2)'!$O1922+MPS!T$8*'Purshasing (2)'!$P1922+MPS!T$9*'Purshasing (2)'!$Q1922+MPS!T$10*'Purshasing (2)'!$R1922+MPS!T$11*'Purshasing (2)'!$S1922+MPS!T$12*'Purshasing (2)'!$T1922</f>
        <v>138.02652499999999</v>
      </c>
      <c r="AU1926" s="22">
        <f>MPS!U$6*'Purshasing (2)'!$N1922+MPS!U$7*'Purshasing (2)'!$O1922+MPS!U$8*'Purshasing (2)'!$P1922+MPS!U$9*'Purshasing (2)'!$Q1922+MPS!U$10*'Purshasing (2)'!$R1922+MPS!U$11*'Purshasing (2)'!$S1922+MPS!U$12*'Purshasing (2)'!$T1922</f>
        <v>173.57567499999996</v>
      </c>
      <c r="AV1926" s="22">
        <f>MPS!V$6*'Purshasing (2)'!$N1922+MPS!V$7*'Purshasing (2)'!$O1922+MPS!V$8*'Purshasing (2)'!$P1922+MPS!V$9*'Purshasing (2)'!$Q1922+MPS!V$10*'Purshasing (2)'!$R1922+MPS!V$11*'Purshasing (2)'!$S1922+MPS!V$12*'Purshasing (2)'!$T1922</f>
        <v>171.09137499999997</v>
      </c>
      <c r="AW1926" s="22">
        <f>MPS!W$6*'Purshasing (2)'!$N1922+MPS!W$7*'Purshasing (2)'!$O1922+MPS!W$8*'Purshasing (2)'!$P1922+MPS!W$9*'Purshasing (2)'!$Q1922+MPS!W$10*'Purshasing (2)'!$R1922+MPS!W$11*'Purshasing (2)'!$S1922+MPS!W$12*'Purshasing (2)'!$T1922</f>
        <v>163.81592499999999</v>
      </c>
      <c r="AX1926" s="22">
        <f>MPS!X$6*'Purshasing (2)'!$N1922+MPS!X$7*'Purshasing (2)'!$O1922+MPS!X$8*'Purshasing (2)'!$P1922+MPS!X$9*'Purshasing (2)'!$Q1922+MPS!X$10*'Purshasing (2)'!$R1922+MPS!X$11*'Purshasing (2)'!$S1922+MPS!X$12*'Purshasing (2)'!$T1922</f>
        <v>157.22069999999999</v>
      </c>
      <c r="AY1926" s="22">
        <f>MPS!Y$6*'Purshasing (2)'!$N1922+MPS!Y$7*'Purshasing (2)'!$O1922+MPS!Y$8*'Purshasing (2)'!$P1922+MPS!Y$9*'Purshasing (2)'!$Q1922+MPS!Y$10*'Purshasing (2)'!$R1922+MPS!Y$11*'Purshasing (2)'!$S1922+MPS!Y$12*'Purshasing (2)'!$T1922</f>
        <v>103.80824999999999</v>
      </c>
      <c r="AZ1926" s="22">
        <f>MPS!Z$6*'Purshasing (2)'!$N1922+MPS!Z$7*'Purshasing (2)'!$O1922+MPS!Z$8*'Purshasing (2)'!$P1922+MPS!Z$9*'Purshasing (2)'!$Q1922+MPS!Z$10*'Purshasing (2)'!$R1922+MPS!Z$11*'Purshasing (2)'!$S1922+MPS!Z$12*'Purshasing (2)'!$T1922</f>
        <v>81.212949999999992</v>
      </c>
      <c r="BA1926" s="25">
        <f>MPS!AA$6*'Purshasing (2)'!$N1922+MPS!AA$7*'Purshasing (2)'!$O1922+MPS!AA$8*'Purshasing (2)'!$P1922+MPS!AA$9*'Purshasing (2)'!$Q1922+MPS!AA$10*'Purshasing (2)'!$R1922+MPS!AA$11*'Purshasing (2)'!$S1922+MPS!AA$12*'Purshasing (2)'!$T1922</f>
        <v>80.118674999999996</v>
      </c>
    </row>
    <row r="1927" spans="1:53" hidden="1" x14ac:dyDescent="0.25">
      <c r="A1927" s="9">
        <v>6</v>
      </c>
      <c r="C1927" s="1" t="s">
        <v>807</v>
      </c>
      <c r="D1927" s="1" t="s">
        <v>42</v>
      </c>
      <c r="E1927" s="1" t="s">
        <v>187</v>
      </c>
      <c r="F1927" s="1" t="s">
        <v>188</v>
      </c>
      <c r="G1927" s="1" t="s">
        <v>68</v>
      </c>
      <c r="H1927" s="1" t="s">
        <v>136</v>
      </c>
      <c r="I1927" s="1" t="s">
        <v>105</v>
      </c>
      <c r="J1927" s="1" t="s">
        <v>356</v>
      </c>
      <c r="L1927" s="1"/>
      <c r="N1927" s="1">
        <v>6.9400000000000003E-2</v>
      </c>
      <c r="O1927" s="1">
        <v>6.9400000000000003E-2</v>
      </c>
      <c r="P1927" s="1">
        <v>6.9400000000000003E-2</v>
      </c>
      <c r="Q1927" s="1">
        <v>2.9574999999999997E-2</v>
      </c>
      <c r="R1927" s="1">
        <v>2.9574999999999997E-2</v>
      </c>
      <c r="S1927" s="1">
        <v>2.9574999999999997E-2</v>
      </c>
      <c r="T1927" s="1">
        <v>2.9574999999999997E-2</v>
      </c>
      <c r="Y1927" s="36"/>
      <c r="AL1927" s="37"/>
      <c r="AM1927" s="37"/>
      <c r="AN1927" s="12" t="s">
        <v>4</v>
      </c>
      <c r="AO1927" s="23"/>
      <c r="AP1927" s="23">
        <f t="shared" ref="AP1927:BA1927" si="5759">(AQ1926/30)*$X1922</f>
        <v>0</v>
      </c>
      <c r="AQ1927" s="23">
        <f t="shared" si="5759"/>
        <v>0</v>
      </c>
      <c r="AR1927" s="23">
        <f t="shared" si="5759"/>
        <v>0</v>
      </c>
      <c r="AS1927" s="23">
        <f t="shared" si="5759"/>
        <v>0</v>
      </c>
      <c r="AT1927" s="23">
        <f t="shared" si="5759"/>
        <v>0</v>
      </c>
      <c r="AU1927" s="23">
        <f t="shared" si="5759"/>
        <v>0</v>
      </c>
      <c r="AV1927" s="23">
        <f t="shared" si="5759"/>
        <v>0</v>
      </c>
      <c r="AW1927" s="23">
        <f t="shared" si="5759"/>
        <v>0</v>
      </c>
      <c r="AX1927" s="23">
        <f t="shared" si="5759"/>
        <v>0</v>
      </c>
      <c r="AY1927" s="23">
        <f t="shared" si="5759"/>
        <v>0</v>
      </c>
      <c r="AZ1927" s="23">
        <f t="shared" si="5759"/>
        <v>0</v>
      </c>
      <c r="BA1927" s="24">
        <f t="shared" si="5759"/>
        <v>0</v>
      </c>
    </row>
    <row r="1928" spans="1:53" hidden="1" x14ac:dyDescent="0.25">
      <c r="A1928" s="9">
        <v>7</v>
      </c>
      <c r="C1928" s="1" t="s">
        <v>807</v>
      </c>
      <c r="D1928" s="1" t="s">
        <v>42</v>
      </c>
      <c r="E1928" s="1" t="s">
        <v>187</v>
      </c>
      <c r="F1928" s="1" t="s">
        <v>188</v>
      </c>
      <c r="G1928" s="1" t="s">
        <v>68</v>
      </c>
      <c r="H1928" s="1" t="s">
        <v>136</v>
      </c>
      <c r="I1928" s="1" t="s">
        <v>105</v>
      </c>
      <c r="J1928" s="1" t="s">
        <v>356</v>
      </c>
      <c r="L1928" s="1"/>
      <c r="N1928" s="1">
        <v>6.9400000000000003E-2</v>
      </c>
      <c r="O1928" s="1">
        <v>6.9400000000000003E-2</v>
      </c>
      <c r="P1928" s="1">
        <v>6.9400000000000003E-2</v>
      </c>
      <c r="Q1928" s="1">
        <v>2.9574999999999997E-2</v>
      </c>
      <c r="R1928" s="1">
        <v>2.9574999999999997E-2</v>
      </c>
      <c r="S1928" s="1">
        <v>2.9574999999999997E-2</v>
      </c>
      <c r="T1928" s="1">
        <v>2.9574999999999997E-2</v>
      </c>
      <c r="Y1928" s="36"/>
      <c r="AL1928" s="37"/>
      <c r="AM1928" s="37"/>
      <c r="AN1928" s="13" t="s">
        <v>5</v>
      </c>
      <c r="AO1928" s="22"/>
      <c r="AP1928" s="22">
        <v>2000</v>
      </c>
      <c r="AQ1928" s="22"/>
      <c r="AR1928" s="22"/>
      <c r="AS1928" s="22"/>
      <c r="AT1928" s="22"/>
      <c r="AU1928" s="22"/>
      <c r="AV1928" s="22"/>
      <c r="AW1928" s="22"/>
      <c r="AX1928" s="22"/>
      <c r="AY1928" s="22"/>
      <c r="AZ1928" s="22"/>
      <c r="BA1928" s="25"/>
    </row>
    <row r="1929" spans="1:53" hidden="1" x14ac:dyDescent="0.25">
      <c r="A1929" s="9">
        <v>8</v>
      </c>
      <c r="C1929" s="1" t="s">
        <v>807</v>
      </c>
      <c r="D1929" s="1" t="s">
        <v>42</v>
      </c>
      <c r="E1929" s="1" t="s">
        <v>187</v>
      </c>
      <c r="F1929" s="1" t="s">
        <v>188</v>
      </c>
      <c r="G1929" s="1" t="s">
        <v>68</v>
      </c>
      <c r="H1929" s="1" t="s">
        <v>136</v>
      </c>
      <c r="I1929" s="1" t="s">
        <v>105</v>
      </c>
      <c r="J1929" s="1" t="s">
        <v>356</v>
      </c>
      <c r="L1929" s="1"/>
      <c r="N1929" s="1">
        <v>6.9400000000000003E-2</v>
      </c>
      <c r="O1929" s="1">
        <v>6.9400000000000003E-2</v>
      </c>
      <c r="P1929" s="1">
        <v>6.9400000000000003E-2</v>
      </c>
      <c r="Q1929" s="1">
        <v>2.9574999999999997E-2</v>
      </c>
      <c r="R1929" s="1">
        <v>2.9574999999999997E-2</v>
      </c>
      <c r="S1929" s="1">
        <v>2.9574999999999997E-2</v>
      </c>
      <c r="T1929" s="1">
        <v>2.9574999999999997E-2</v>
      </c>
      <c r="Y1929" s="36"/>
      <c r="AL1929" s="37"/>
      <c r="AM1929" s="37"/>
      <c r="AN1929" s="12" t="s">
        <v>6</v>
      </c>
      <c r="AO1929" s="23"/>
      <c r="AP1929" s="23"/>
      <c r="AQ1929" s="23"/>
      <c r="AR1929" s="23"/>
      <c r="AS1929" s="23"/>
      <c r="AT1929" s="23"/>
      <c r="AU1929" s="23"/>
      <c r="AV1929" s="23"/>
      <c r="AW1929" s="23"/>
      <c r="AX1929" s="23"/>
      <c r="AY1929" s="23"/>
      <c r="AZ1929" s="23"/>
      <c r="BA1929" s="24"/>
    </row>
    <row r="1930" spans="1:53" ht="14.4" hidden="1" thickBot="1" x14ac:dyDescent="0.3">
      <c r="A1930" s="11">
        <v>9</v>
      </c>
      <c r="C1930" s="1" t="s">
        <v>807</v>
      </c>
      <c r="D1930" s="1" t="s">
        <v>42</v>
      </c>
      <c r="E1930" s="1" t="s">
        <v>187</v>
      </c>
      <c r="F1930" s="1" t="s">
        <v>188</v>
      </c>
      <c r="G1930" s="1" t="s">
        <v>68</v>
      </c>
      <c r="H1930" s="1" t="s">
        <v>136</v>
      </c>
      <c r="I1930" s="1" t="s">
        <v>105</v>
      </c>
      <c r="J1930" s="1" t="s">
        <v>356</v>
      </c>
      <c r="L1930" s="1"/>
      <c r="N1930" s="1">
        <v>6.9400000000000003E-2</v>
      </c>
      <c r="O1930" s="1">
        <v>6.9400000000000003E-2</v>
      </c>
      <c r="P1930" s="1">
        <v>6.9400000000000003E-2</v>
      </c>
      <c r="Q1930" s="1">
        <v>2.9574999999999997E-2</v>
      </c>
      <c r="R1930" s="1">
        <v>2.9574999999999997E-2</v>
      </c>
      <c r="S1930" s="1">
        <v>2.9574999999999997E-2</v>
      </c>
      <c r="T1930" s="1">
        <v>2.9574999999999997E-2</v>
      </c>
      <c r="Y1930" s="36"/>
      <c r="AL1930" s="37"/>
      <c r="AM1930" s="37"/>
      <c r="AN1930" s="27" t="s">
        <v>7</v>
      </c>
      <c r="AO1930" s="28"/>
      <c r="AP1930" s="28"/>
      <c r="AQ1930" s="28"/>
      <c r="AR1930" s="28"/>
      <c r="AS1930" s="28"/>
      <c r="AT1930" s="28"/>
      <c r="AU1930" s="28"/>
      <c r="AV1930" s="28"/>
      <c r="AW1930" s="28"/>
      <c r="AX1930" s="28"/>
      <c r="AY1930" s="28"/>
      <c r="AZ1930" s="28"/>
      <c r="BA1930" s="29"/>
    </row>
    <row r="1931" spans="1:53" ht="15" hidden="1" thickTop="1" thickBot="1" x14ac:dyDescent="0.3">
      <c r="A1931" s="6">
        <v>1</v>
      </c>
      <c r="B1931" s="14">
        <v>215</v>
      </c>
      <c r="C1931" s="7" t="s">
        <v>740</v>
      </c>
      <c r="D1931" s="7" t="s">
        <v>68</v>
      </c>
      <c r="E1931" s="7" t="s">
        <v>130</v>
      </c>
      <c r="F1931" s="7" t="s">
        <v>725</v>
      </c>
      <c r="G1931" s="7" t="s">
        <v>68</v>
      </c>
      <c r="H1931" s="7" t="s">
        <v>136</v>
      </c>
      <c r="I1931" s="7" t="s">
        <v>105</v>
      </c>
      <c r="J1931" s="7" t="s">
        <v>608</v>
      </c>
      <c r="K1931" s="7" t="s">
        <v>856</v>
      </c>
      <c r="L1931" s="31" t="s">
        <v>857</v>
      </c>
      <c r="M1931" s="7" t="e">
        <v>#N/A</v>
      </c>
      <c r="N1931" s="7">
        <v>3.7142000000000001E-2</v>
      </c>
      <c r="O1931" s="7">
        <v>3.7142000000000001E-2</v>
      </c>
      <c r="P1931" s="7">
        <v>3.7142000000000001E-2</v>
      </c>
      <c r="Q1931" s="7">
        <v>3.7142000000000001E-2</v>
      </c>
      <c r="R1931" s="7">
        <v>3.7142000000000001E-2</v>
      </c>
      <c r="S1931" s="7">
        <v>3.7142000000000001E-2</v>
      </c>
      <c r="T1931" s="7">
        <v>3.7142000000000001E-2</v>
      </c>
      <c r="U1931" s="7"/>
      <c r="V1931" s="8" t="s">
        <v>52</v>
      </c>
      <c r="W1931" s="8">
        <v>14.000000000000002</v>
      </c>
      <c r="X1931" s="38">
        <v>0</v>
      </c>
      <c r="Y1931" s="42">
        <f t="shared" ref="Y1931" ca="1" si="5760">$L$3+AL1931</f>
        <v>42068</v>
      </c>
      <c r="Z1931" s="1" t="s">
        <v>139</v>
      </c>
      <c r="AA1931" s="1" t="s">
        <v>743</v>
      </c>
      <c r="AB1931" s="1">
        <v>0</v>
      </c>
      <c r="AL1931" s="2">
        <v>8</v>
      </c>
      <c r="AM1931" s="4">
        <v>1</v>
      </c>
      <c r="AN1931" s="39" t="s">
        <v>0</v>
      </c>
      <c r="AO1931" s="43"/>
      <c r="AP1931" s="43">
        <f t="shared" ref="AP1931:BA1931" si="5761">IF(AQ1936+AP1935+AP1937-AO1932&lt;0,0,MAX((AQ1936+AP1935+AP1937-AO1932),$AM1940))</f>
        <v>0</v>
      </c>
      <c r="AQ1931" s="43">
        <f t="shared" si="5761"/>
        <v>0</v>
      </c>
      <c r="AR1931" s="43">
        <f t="shared" si="5761"/>
        <v>0</v>
      </c>
      <c r="AS1931" s="43">
        <f t="shared" si="5761"/>
        <v>0</v>
      </c>
      <c r="AT1931" s="43">
        <f t="shared" si="5761"/>
        <v>0</v>
      </c>
      <c r="AU1931" s="43">
        <f t="shared" si="5761"/>
        <v>0</v>
      </c>
      <c r="AV1931" s="43">
        <f t="shared" si="5761"/>
        <v>0</v>
      </c>
      <c r="AW1931" s="43">
        <f t="shared" si="5761"/>
        <v>0</v>
      </c>
      <c r="AX1931" s="43">
        <f t="shared" si="5761"/>
        <v>0</v>
      </c>
      <c r="AY1931" s="43">
        <f t="shared" si="5761"/>
        <v>0</v>
      </c>
      <c r="AZ1931" s="43">
        <f t="shared" si="5761"/>
        <v>0</v>
      </c>
      <c r="BA1931" s="26">
        <f t="shared" si="5761"/>
        <v>0</v>
      </c>
    </row>
    <row r="1932" spans="1:53" x14ac:dyDescent="0.25">
      <c r="A1932" s="9">
        <v>2</v>
      </c>
      <c r="C1932" s="1" t="s">
        <v>740</v>
      </c>
      <c r="D1932" s="1" t="s">
        <v>68</v>
      </c>
      <c r="E1932" s="1" t="s">
        <v>130</v>
      </c>
      <c r="F1932" s="1" t="s">
        <v>725</v>
      </c>
      <c r="G1932" s="1" t="s">
        <v>68</v>
      </c>
      <c r="H1932" s="1" t="s">
        <v>136</v>
      </c>
      <c r="I1932" s="1" t="s">
        <v>105</v>
      </c>
      <c r="J1932" s="1" t="s">
        <v>608</v>
      </c>
      <c r="N1932" s="1">
        <v>3.7142000000000001E-2</v>
      </c>
      <c r="O1932" s="1">
        <v>3.7142000000000001E-2</v>
      </c>
      <c r="P1932" s="1">
        <v>3.7142000000000001E-2</v>
      </c>
      <c r="Q1932" s="1">
        <v>3.7142000000000001E-2</v>
      </c>
      <c r="R1932" s="1">
        <v>3.7142000000000001E-2</v>
      </c>
      <c r="S1932" s="1">
        <v>3.7142000000000001E-2</v>
      </c>
      <c r="T1932" s="1">
        <v>3.7142000000000001E-2</v>
      </c>
      <c r="Y1932" s="36"/>
      <c r="AL1932" s="37"/>
      <c r="AM1932" s="37"/>
      <c r="AN1932" s="12" t="s">
        <v>1</v>
      </c>
      <c r="AO1932" s="44">
        <v>50000</v>
      </c>
      <c r="AP1932" s="44">
        <f t="shared" ref="AP1932" si="5762">AO1932+AP1931-AP1937-AP1935</f>
        <v>47672.890405999999</v>
      </c>
      <c r="AQ1932" s="44">
        <f t="shared" ref="AQ1932" si="5763">AP1932+AQ1931-AQ1937-AQ1935</f>
        <v>47305.778877999997</v>
      </c>
      <c r="AR1932" s="44">
        <f t="shared" ref="AR1932" si="5764">AQ1932+AR1931-AR1937-AR1935</f>
        <v>46749.763137999995</v>
      </c>
      <c r="AS1932" s="44">
        <f t="shared" ref="AS1932" si="5765">AR1932+AS1931-AS1937-AS1935</f>
        <v>46299.230677999993</v>
      </c>
      <c r="AT1932" s="44">
        <f t="shared" ref="AT1932" si="5766">AS1932+AT1931-AT1937-AT1935</f>
        <v>46125.888963999991</v>
      </c>
      <c r="AU1932" s="44">
        <f t="shared" ref="AU1932" si="5767">AT1932+AU1931-AU1937-AU1935</f>
        <v>45907.90256599999</v>
      </c>
      <c r="AV1932" s="44">
        <f t="shared" ref="AV1932" si="5768">AU1932+AV1931-AV1937-AV1935</f>
        <v>45693.036095999989</v>
      </c>
      <c r="AW1932" s="44">
        <f t="shared" ref="AW1932" si="5769">AV1932+AW1931-AW1937-AW1935</f>
        <v>45487.306557999989</v>
      </c>
      <c r="AX1932" s="44">
        <f t="shared" ref="AX1932" si="5770">AW1932+AX1931-AX1937-AX1935</f>
        <v>45289.859685999989</v>
      </c>
      <c r="AY1932" s="44">
        <f t="shared" ref="AY1932" si="5771">AX1932+AY1931-AY1937-AY1935</f>
        <v>45159.49126599999</v>
      </c>
      <c r="AZ1932" s="44">
        <f t="shared" ref="AZ1932" si="5772">AY1932+AZ1931-AZ1937-AZ1935</f>
        <v>45057.499333999993</v>
      </c>
      <c r="BA1932" s="23">
        <f t="shared" ref="BA1932" si="5773">AZ1932+BA1931-BA1937-BA1935</f>
        <v>44956.88165599999</v>
      </c>
    </row>
    <row r="1933" spans="1:53" hidden="1" x14ac:dyDescent="0.25">
      <c r="A1933" s="9">
        <v>3</v>
      </c>
      <c r="C1933" s="1" t="s">
        <v>740</v>
      </c>
      <c r="D1933" s="1" t="s">
        <v>68</v>
      </c>
      <c r="E1933" s="1" t="s">
        <v>130</v>
      </c>
      <c r="F1933" s="1" t="s">
        <v>725</v>
      </c>
      <c r="G1933" s="1" t="s">
        <v>68</v>
      </c>
      <c r="H1933" s="1" t="s">
        <v>136</v>
      </c>
      <c r="I1933" s="1" t="s">
        <v>105</v>
      </c>
      <c r="J1933" s="1" t="s">
        <v>608</v>
      </c>
      <c r="N1933" s="1">
        <v>3.7142000000000001E-2</v>
      </c>
      <c r="O1933" s="1">
        <v>3.7142000000000001E-2</v>
      </c>
      <c r="P1933" s="1">
        <v>3.7142000000000001E-2</v>
      </c>
      <c r="Q1933" s="1">
        <v>3.7142000000000001E-2</v>
      </c>
      <c r="R1933" s="1">
        <v>3.7142000000000001E-2</v>
      </c>
      <c r="S1933" s="1">
        <v>3.7142000000000001E-2</v>
      </c>
      <c r="T1933" s="1">
        <v>3.7142000000000001E-2</v>
      </c>
      <c r="Y1933" s="36"/>
      <c r="AL1933" s="37"/>
      <c r="AM1933" s="37"/>
      <c r="AN1933" s="13" t="s">
        <v>3</v>
      </c>
      <c r="AO1933" s="45"/>
      <c r="AP1933" s="45">
        <f t="shared" ref="AP1933" si="5774">(AP1932/AQ1935)*30</f>
        <v>3895.7826248921274</v>
      </c>
      <c r="AQ1933" s="45">
        <f t="shared" ref="AQ1933" si="5775">(AQ1932/AR1935)*30</f>
        <v>2552.3978266154836</v>
      </c>
      <c r="AR1933" s="45">
        <f t="shared" ref="AR1933" si="5776">(AR1932/AS1935)*30</f>
        <v>3112.9674743968499</v>
      </c>
      <c r="AS1933" s="45">
        <f t="shared" ref="AS1933" si="5777">(AS1932/AT1935)*30</f>
        <v>8012.9409608814622</v>
      </c>
      <c r="AT1933" s="45">
        <f t="shared" ref="AT1933" si="5778">(AT1932/AU1935)*30</f>
        <v>6347.9954786903709</v>
      </c>
      <c r="AU1933" s="45">
        <f t="shared" ref="AU1933" si="5779">(AU1932/AV1935)*30</f>
        <v>6409.7347388822445</v>
      </c>
      <c r="AV1933" s="45">
        <f t="shared" ref="AV1933" si="5780">(AV1932/AW1935)*30</f>
        <v>6663.0737433532731</v>
      </c>
      <c r="AW1933" s="45">
        <f t="shared" ref="AW1933" si="5781">(AW1932/AX1935)*30</f>
        <v>6911.3234507964225</v>
      </c>
      <c r="AX1933" s="45">
        <f t="shared" ref="AX1933" si="5782">(AX1932/AY1935)*30</f>
        <v>10421.970217787402</v>
      </c>
      <c r="AY1933" s="45">
        <f t="shared" ref="AY1933" si="5783">(AY1932/AZ1935)*30</f>
        <v>13283.253992874646</v>
      </c>
      <c r="AZ1933" s="45">
        <f t="shared" ref="AZ1933" si="5784">(AZ1932/BA1935)*30</f>
        <v>13434.269274431077</v>
      </c>
      <c r="BA1933" s="25" t="e">
        <f t="shared" ref="BA1933" si="5785">(BA1932/BB1935)*30</f>
        <v>#DIV/0!</v>
      </c>
    </row>
    <row r="1934" spans="1:53" hidden="1" x14ac:dyDescent="0.25">
      <c r="A1934" s="9">
        <v>4</v>
      </c>
      <c r="C1934" s="1" t="s">
        <v>740</v>
      </c>
      <c r="D1934" s="1" t="s">
        <v>68</v>
      </c>
      <c r="E1934" s="1" t="s">
        <v>130</v>
      </c>
      <c r="F1934" s="1" t="s">
        <v>725</v>
      </c>
      <c r="G1934" s="1" t="s">
        <v>68</v>
      </c>
      <c r="H1934" s="1" t="s">
        <v>136</v>
      </c>
      <c r="I1934" s="1" t="s">
        <v>105</v>
      </c>
      <c r="J1934" s="1" t="s">
        <v>608</v>
      </c>
      <c r="N1934" s="1">
        <v>3.7142000000000001E-2</v>
      </c>
      <c r="O1934" s="1">
        <v>3.7142000000000001E-2</v>
      </c>
      <c r="P1934" s="1">
        <v>3.7142000000000001E-2</v>
      </c>
      <c r="Q1934" s="1">
        <v>3.7142000000000001E-2</v>
      </c>
      <c r="R1934" s="1">
        <v>3.7142000000000001E-2</v>
      </c>
      <c r="S1934" s="1">
        <v>3.7142000000000001E-2</v>
      </c>
      <c r="T1934" s="1">
        <v>3.7142000000000001E-2</v>
      </c>
      <c r="Y1934" s="36"/>
      <c r="AL1934" s="37"/>
      <c r="AM1934" s="37"/>
      <c r="AN1934" s="12" t="s">
        <v>944</v>
      </c>
      <c r="AO1934" s="44"/>
      <c r="AP1934" s="44"/>
      <c r="AQ1934" s="44"/>
      <c r="AR1934" s="44"/>
      <c r="AS1934" s="44"/>
      <c r="AT1934" s="44"/>
      <c r="AU1934" s="44"/>
      <c r="AV1934" s="44"/>
      <c r="AW1934" s="44"/>
      <c r="AX1934" s="44"/>
      <c r="AY1934" s="44"/>
      <c r="AZ1934" s="44"/>
      <c r="BA1934" s="24"/>
    </row>
    <row r="1935" spans="1:53" hidden="1" x14ac:dyDescent="0.25">
      <c r="A1935" s="9">
        <v>5</v>
      </c>
      <c r="C1935" s="1" t="s">
        <v>740</v>
      </c>
      <c r="D1935" s="1" t="s">
        <v>68</v>
      </c>
      <c r="E1935" s="1" t="s">
        <v>130</v>
      </c>
      <c r="F1935" s="1" t="s">
        <v>725</v>
      </c>
      <c r="G1935" s="1" t="s">
        <v>68</v>
      </c>
      <c r="H1935" s="1" t="s">
        <v>136</v>
      </c>
      <c r="I1935" s="1" t="s">
        <v>105</v>
      </c>
      <c r="J1935" s="1" t="s">
        <v>608</v>
      </c>
      <c r="N1935" s="1">
        <v>3.7142000000000001E-2</v>
      </c>
      <c r="O1935" s="1">
        <v>3.7142000000000001E-2</v>
      </c>
      <c r="P1935" s="1">
        <v>3.7142000000000001E-2</v>
      </c>
      <c r="Q1935" s="1">
        <v>3.7142000000000001E-2</v>
      </c>
      <c r="R1935" s="1">
        <v>3.7142000000000001E-2</v>
      </c>
      <c r="S1935" s="1">
        <v>3.7142000000000001E-2</v>
      </c>
      <c r="T1935" s="1">
        <v>3.7142000000000001E-2</v>
      </c>
      <c r="Y1935" s="36"/>
      <c r="AL1935" s="37"/>
      <c r="AM1935" s="37"/>
      <c r="AN1935" s="13" t="s">
        <v>2</v>
      </c>
      <c r="AO1935" s="22"/>
      <c r="AP1935" s="22">
        <f>MPS!P$6*'Purshasing (2)'!$N1931+MPS!P$7*'Purshasing (2)'!$O1931+MPS!P$8*'Purshasing (2)'!$P1931+MPS!P$9*'Purshasing (2)'!$Q1931+MPS!P$10*'Purshasing (2)'!$R1931+MPS!P$11*'Purshasing (2)'!$S1931+MPS!P$12*'Purshasing (2)'!$T1931</f>
        <v>327.10959400000002</v>
      </c>
      <c r="AQ1935" s="22">
        <f>MPS!Q$6*'Purshasing (2)'!$N1931+MPS!Q$7*'Purshasing (2)'!$O1931+MPS!Q$8*'Purshasing (2)'!$P1931+MPS!Q$9*'Purshasing (2)'!$Q1931+MPS!Q$10*'Purshasing (2)'!$R1931+MPS!Q$11*'Purshasing (2)'!$S1931+MPS!Q$12*'Purshasing (2)'!$T1931</f>
        <v>367.11152800000008</v>
      </c>
      <c r="AR1935" s="22">
        <f>MPS!R$6*'Purshasing (2)'!$N1931+MPS!R$7*'Purshasing (2)'!$O1931+MPS!R$8*'Purshasing (2)'!$P1931+MPS!R$9*'Purshasing (2)'!$Q1931+MPS!R$10*'Purshasing (2)'!$R1931+MPS!R$11*'Purshasing (2)'!$S1931+MPS!R$12*'Purshasing (2)'!$T1931</f>
        <v>556.01574000000005</v>
      </c>
      <c r="AS1935" s="22">
        <f>MPS!S$6*'Purshasing (2)'!$N1931+MPS!S$7*'Purshasing (2)'!$O1931+MPS!S$8*'Purshasing (2)'!$P1931+MPS!S$9*'Purshasing (2)'!$Q1931+MPS!S$10*'Purshasing (2)'!$R1931+MPS!S$11*'Purshasing (2)'!$S1931+MPS!S$12*'Purshasing (2)'!$T1931</f>
        <v>450.53246000000001</v>
      </c>
      <c r="AT1935" s="22">
        <f>MPS!T$6*'Purshasing (2)'!$N1931+MPS!T$7*'Purshasing (2)'!$O1931+MPS!T$8*'Purshasing (2)'!$P1931+MPS!T$9*'Purshasing (2)'!$Q1931+MPS!T$10*'Purshasing (2)'!$R1931+MPS!T$11*'Purshasing (2)'!$S1931+MPS!T$12*'Purshasing (2)'!$T1931</f>
        <v>173.34171400000002</v>
      </c>
      <c r="AU1935" s="22">
        <f>MPS!U$6*'Purshasing (2)'!$N1931+MPS!U$7*'Purshasing (2)'!$O1931+MPS!U$8*'Purshasing (2)'!$P1931+MPS!U$9*'Purshasing (2)'!$Q1931+MPS!U$10*'Purshasing (2)'!$R1931+MPS!U$11*'Purshasing (2)'!$S1931+MPS!U$12*'Purshasing (2)'!$T1931</f>
        <v>217.98639799999998</v>
      </c>
      <c r="AV1935" s="22">
        <f>MPS!V$6*'Purshasing (2)'!$N1931+MPS!V$7*'Purshasing (2)'!$O1931+MPS!V$8*'Purshasing (2)'!$P1931+MPS!V$9*'Purshasing (2)'!$Q1931+MPS!V$10*'Purshasing (2)'!$R1931+MPS!V$11*'Purshasing (2)'!$S1931+MPS!V$12*'Purshasing (2)'!$T1931</f>
        <v>214.86647000000002</v>
      </c>
      <c r="AW1935" s="22">
        <f>MPS!W$6*'Purshasing (2)'!$N1931+MPS!W$7*'Purshasing (2)'!$O1931+MPS!W$8*'Purshasing (2)'!$P1931+MPS!W$9*'Purshasing (2)'!$Q1931+MPS!W$10*'Purshasing (2)'!$R1931+MPS!W$11*'Purshasing (2)'!$S1931+MPS!W$12*'Purshasing (2)'!$T1931</f>
        <v>205.72953800000002</v>
      </c>
      <c r="AX1935" s="22">
        <f>MPS!X$6*'Purshasing (2)'!$N1931+MPS!X$7*'Purshasing (2)'!$O1931+MPS!X$8*'Purshasing (2)'!$P1931+MPS!X$9*'Purshasing (2)'!$Q1931+MPS!X$10*'Purshasing (2)'!$R1931+MPS!X$11*'Purshasing (2)'!$S1931+MPS!X$12*'Purshasing (2)'!$T1931</f>
        <v>197.44687200000001</v>
      </c>
      <c r="AY1935" s="22">
        <f>MPS!Y$6*'Purshasing (2)'!$N1931+MPS!Y$7*'Purshasing (2)'!$O1931+MPS!Y$8*'Purshasing (2)'!$P1931+MPS!Y$9*'Purshasing (2)'!$Q1931+MPS!Y$10*'Purshasing (2)'!$R1931+MPS!Y$11*'Purshasing (2)'!$S1931+MPS!Y$12*'Purshasing (2)'!$T1931</f>
        <v>130.36842000000001</v>
      </c>
      <c r="AZ1935" s="22">
        <f>MPS!Z$6*'Purshasing (2)'!$N1931+MPS!Z$7*'Purshasing (2)'!$O1931+MPS!Z$8*'Purshasing (2)'!$P1931+MPS!Z$9*'Purshasing (2)'!$Q1931+MPS!Z$10*'Purshasing (2)'!$R1931+MPS!Z$11*'Purshasing (2)'!$S1931+MPS!Z$12*'Purshasing (2)'!$T1931</f>
        <v>101.99193200000002</v>
      </c>
      <c r="BA1935" s="25">
        <f>MPS!AA$6*'Purshasing (2)'!$N1931+MPS!AA$7*'Purshasing (2)'!$O1931+MPS!AA$8*'Purshasing (2)'!$P1931+MPS!AA$9*'Purshasing (2)'!$Q1931+MPS!AA$10*'Purshasing (2)'!$R1931+MPS!AA$11*'Purshasing (2)'!$S1931+MPS!AA$12*'Purshasing (2)'!$T1931</f>
        <v>100.61767800000001</v>
      </c>
    </row>
    <row r="1936" spans="1:53" hidden="1" x14ac:dyDescent="0.25">
      <c r="A1936" s="9">
        <v>6</v>
      </c>
      <c r="C1936" s="1" t="s">
        <v>740</v>
      </c>
      <c r="D1936" s="1" t="s">
        <v>68</v>
      </c>
      <c r="E1936" s="1" t="s">
        <v>130</v>
      </c>
      <c r="F1936" s="1" t="s">
        <v>725</v>
      </c>
      <c r="G1936" s="1" t="s">
        <v>68</v>
      </c>
      <c r="H1936" s="1" t="s">
        <v>136</v>
      </c>
      <c r="I1936" s="1" t="s">
        <v>105</v>
      </c>
      <c r="J1936" s="1" t="s">
        <v>608</v>
      </c>
      <c r="L1936" s="1"/>
      <c r="N1936" s="1">
        <v>3.7142000000000001E-2</v>
      </c>
      <c r="O1936" s="1">
        <v>3.7142000000000001E-2</v>
      </c>
      <c r="P1936" s="1">
        <v>3.7142000000000001E-2</v>
      </c>
      <c r="Q1936" s="1">
        <v>3.7142000000000001E-2</v>
      </c>
      <c r="R1936" s="1">
        <v>3.7142000000000001E-2</v>
      </c>
      <c r="S1936" s="1">
        <v>3.7142000000000001E-2</v>
      </c>
      <c r="T1936" s="1">
        <v>3.7142000000000001E-2</v>
      </c>
      <c r="Y1936" s="36"/>
      <c r="AL1936" s="37"/>
      <c r="AM1936" s="37"/>
      <c r="AN1936" s="12" t="s">
        <v>4</v>
      </c>
      <c r="AO1936" s="23"/>
      <c r="AP1936" s="23">
        <f t="shared" ref="AP1936:BA1936" si="5786">(AQ1935/30)*$X1931</f>
        <v>0</v>
      </c>
      <c r="AQ1936" s="23">
        <f t="shared" si="5786"/>
        <v>0</v>
      </c>
      <c r="AR1936" s="23">
        <f t="shared" si="5786"/>
        <v>0</v>
      </c>
      <c r="AS1936" s="23">
        <f t="shared" si="5786"/>
        <v>0</v>
      </c>
      <c r="AT1936" s="23">
        <f t="shared" si="5786"/>
        <v>0</v>
      </c>
      <c r="AU1936" s="23">
        <f t="shared" si="5786"/>
        <v>0</v>
      </c>
      <c r="AV1936" s="23">
        <f t="shared" si="5786"/>
        <v>0</v>
      </c>
      <c r="AW1936" s="23">
        <f t="shared" si="5786"/>
        <v>0</v>
      </c>
      <c r="AX1936" s="23">
        <f t="shared" si="5786"/>
        <v>0</v>
      </c>
      <c r="AY1936" s="23">
        <f t="shared" si="5786"/>
        <v>0</v>
      </c>
      <c r="AZ1936" s="23">
        <f t="shared" si="5786"/>
        <v>0</v>
      </c>
      <c r="BA1936" s="24">
        <f t="shared" si="5786"/>
        <v>0</v>
      </c>
    </row>
    <row r="1937" spans="1:53" hidden="1" x14ac:dyDescent="0.25">
      <c r="A1937" s="9">
        <v>7</v>
      </c>
      <c r="C1937" s="1" t="s">
        <v>740</v>
      </c>
      <c r="D1937" s="1" t="s">
        <v>68</v>
      </c>
      <c r="E1937" s="1" t="s">
        <v>130</v>
      </c>
      <c r="F1937" s="1" t="s">
        <v>725</v>
      </c>
      <c r="G1937" s="1" t="s">
        <v>68</v>
      </c>
      <c r="H1937" s="1" t="s">
        <v>136</v>
      </c>
      <c r="I1937" s="1" t="s">
        <v>105</v>
      </c>
      <c r="J1937" s="1" t="s">
        <v>608</v>
      </c>
      <c r="L1937" s="1"/>
      <c r="N1937" s="1">
        <v>3.7142000000000001E-2</v>
      </c>
      <c r="O1937" s="1">
        <v>3.7142000000000001E-2</v>
      </c>
      <c r="P1937" s="1">
        <v>3.7142000000000001E-2</v>
      </c>
      <c r="Q1937" s="1">
        <v>3.7142000000000001E-2</v>
      </c>
      <c r="R1937" s="1">
        <v>3.7142000000000001E-2</v>
      </c>
      <c r="S1937" s="1">
        <v>3.7142000000000001E-2</v>
      </c>
      <c r="T1937" s="1">
        <v>3.7142000000000001E-2</v>
      </c>
      <c r="Y1937" s="36"/>
      <c r="AL1937" s="37"/>
      <c r="AM1937" s="37"/>
      <c r="AN1937" s="13" t="s">
        <v>5</v>
      </c>
      <c r="AO1937" s="22"/>
      <c r="AP1937" s="22">
        <v>2000</v>
      </c>
      <c r="AQ1937" s="22"/>
      <c r="AR1937" s="22"/>
      <c r="AS1937" s="22"/>
      <c r="AT1937" s="22"/>
      <c r="AU1937" s="22"/>
      <c r="AV1937" s="22"/>
      <c r="AW1937" s="22"/>
      <c r="AX1937" s="22"/>
      <c r="AY1937" s="22"/>
      <c r="AZ1937" s="22"/>
      <c r="BA1937" s="25"/>
    </row>
    <row r="1938" spans="1:53" hidden="1" x14ac:dyDescent="0.25">
      <c r="A1938" s="9">
        <v>8</v>
      </c>
      <c r="C1938" s="1" t="s">
        <v>740</v>
      </c>
      <c r="D1938" s="1" t="s">
        <v>68</v>
      </c>
      <c r="E1938" s="1" t="s">
        <v>130</v>
      </c>
      <c r="F1938" s="1" t="s">
        <v>725</v>
      </c>
      <c r="G1938" s="1" t="s">
        <v>68</v>
      </c>
      <c r="H1938" s="1" t="s">
        <v>136</v>
      </c>
      <c r="I1938" s="1" t="s">
        <v>105</v>
      </c>
      <c r="J1938" s="1" t="s">
        <v>608</v>
      </c>
      <c r="L1938" s="1"/>
      <c r="N1938" s="1">
        <v>3.7142000000000001E-2</v>
      </c>
      <c r="O1938" s="1">
        <v>3.7142000000000001E-2</v>
      </c>
      <c r="P1938" s="1">
        <v>3.7142000000000001E-2</v>
      </c>
      <c r="Q1938" s="1">
        <v>3.7142000000000001E-2</v>
      </c>
      <c r="R1938" s="1">
        <v>3.7142000000000001E-2</v>
      </c>
      <c r="S1938" s="1">
        <v>3.7142000000000001E-2</v>
      </c>
      <c r="T1938" s="1">
        <v>3.7142000000000001E-2</v>
      </c>
      <c r="Y1938" s="36"/>
      <c r="AL1938" s="37"/>
      <c r="AM1938" s="37"/>
      <c r="AN1938" s="12" t="s">
        <v>6</v>
      </c>
      <c r="AO1938" s="23"/>
      <c r="AP1938" s="23"/>
      <c r="AQ1938" s="23"/>
      <c r="AR1938" s="23"/>
      <c r="AS1938" s="23"/>
      <c r="AT1938" s="23"/>
      <c r="AU1938" s="23"/>
      <c r="AV1938" s="23"/>
      <c r="AW1938" s="23"/>
      <c r="AX1938" s="23"/>
      <c r="AY1938" s="23"/>
      <c r="AZ1938" s="23"/>
      <c r="BA1938" s="24"/>
    </row>
    <row r="1939" spans="1:53" ht="14.4" hidden="1" thickBot="1" x14ac:dyDescent="0.3">
      <c r="A1939" s="11">
        <v>9</v>
      </c>
      <c r="C1939" s="1" t="s">
        <v>740</v>
      </c>
      <c r="D1939" s="1" t="s">
        <v>68</v>
      </c>
      <c r="E1939" s="1" t="s">
        <v>130</v>
      </c>
      <c r="F1939" s="1" t="s">
        <v>725</v>
      </c>
      <c r="G1939" s="1" t="s">
        <v>68</v>
      </c>
      <c r="H1939" s="1" t="s">
        <v>136</v>
      </c>
      <c r="I1939" s="1" t="s">
        <v>105</v>
      </c>
      <c r="J1939" s="1" t="s">
        <v>608</v>
      </c>
      <c r="L1939" s="1"/>
      <c r="N1939" s="1">
        <v>3.7142000000000001E-2</v>
      </c>
      <c r="O1939" s="1">
        <v>3.7142000000000001E-2</v>
      </c>
      <c r="P1939" s="1">
        <v>3.7142000000000001E-2</v>
      </c>
      <c r="Q1939" s="1">
        <v>3.7142000000000001E-2</v>
      </c>
      <c r="R1939" s="1">
        <v>3.7142000000000001E-2</v>
      </c>
      <c r="S1939" s="1">
        <v>3.7142000000000001E-2</v>
      </c>
      <c r="T1939" s="1">
        <v>3.7142000000000001E-2</v>
      </c>
      <c r="Y1939" s="36"/>
      <c r="AL1939" s="37"/>
      <c r="AM1939" s="37"/>
      <c r="AN1939" s="27" t="s">
        <v>7</v>
      </c>
      <c r="AO1939" s="28"/>
      <c r="AP1939" s="28"/>
      <c r="AQ1939" s="28"/>
      <c r="AR1939" s="28"/>
      <c r="AS1939" s="28"/>
      <c r="AT1939" s="28"/>
      <c r="AU1939" s="28"/>
      <c r="AV1939" s="28"/>
      <c r="AW1939" s="28"/>
      <c r="AX1939" s="28"/>
      <c r="AY1939" s="28"/>
      <c r="AZ1939" s="28"/>
      <c r="BA1939" s="29"/>
    </row>
    <row r="1940" spans="1:53" ht="15" hidden="1" thickTop="1" thickBot="1" x14ac:dyDescent="0.3">
      <c r="A1940" s="6">
        <v>1</v>
      </c>
      <c r="B1940" s="14">
        <v>216</v>
      </c>
      <c r="C1940" s="7" t="s">
        <v>740</v>
      </c>
      <c r="D1940" s="7" t="s">
        <v>68</v>
      </c>
      <c r="E1940" s="7" t="s">
        <v>130</v>
      </c>
      <c r="F1940" s="7" t="s">
        <v>725</v>
      </c>
      <c r="G1940" s="7" t="s">
        <v>68</v>
      </c>
      <c r="H1940" s="7" t="s">
        <v>136</v>
      </c>
      <c r="I1940" s="7" t="s">
        <v>105</v>
      </c>
      <c r="J1940" s="7" t="s">
        <v>608</v>
      </c>
      <c r="K1940" s="7" t="s">
        <v>858</v>
      </c>
      <c r="L1940" s="31" t="s">
        <v>859</v>
      </c>
      <c r="M1940" s="7" t="e">
        <v>#N/A</v>
      </c>
      <c r="N1940" s="7">
        <v>1.4286E-2</v>
      </c>
      <c r="O1940" s="7">
        <v>1.4286E-2</v>
      </c>
      <c r="P1940" s="7">
        <v>1.4286E-2</v>
      </c>
      <c r="Q1940" s="7">
        <v>1.4286E-2</v>
      </c>
      <c r="R1940" s="7">
        <v>1.4286E-2</v>
      </c>
      <c r="S1940" s="7">
        <v>1.4286E-2</v>
      </c>
      <c r="T1940" s="7">
        <v>1.4286E-2</v>
      </c>
      <c r="U1940" s="7"/>
      <c r="V1940" s="8" t="s">
        <v>52</v>
      </c>
      <c r="W1940" s="8">
        <v>14</v>
      </c>
      <c r="X1940" s="38">
        <v>0</v>
      </c>
      <c r="Y1940" s="42">
        <f t="shared" ref="Y1940" ca="1" si="5787">$L$3+AL1940</f>
        <v>42068</v>
      </c>
      <c r="Z1940" s="1" t="s">
        <v>139</v>
      </c>
      <c r="AA1940" s="1" t="s">
        <v>743</v>
      </c>
      <c r="AB1940" s="1">
        <v>0</v>
      </c>
      <c r="AL1940" s="2">
        <v>8</v>
      </c>
      <c r="AM1940" s="4">
        <v>1</v>
      </c>
      <c r="AN1940" s="39" t="s">
        <v>0</v>
      </c>
      <c r="AO1940" s="43"/>
      <c r="AP1940" s="43">
        <f t="shared" ref="AP1940:BA1940" si="5788">IF(AQ1945+AP1944+AP1946-AO1941&lt;0,0,MAX((AQ1945+AP1944+AP1946-AO1941),$AM1949))</f>
        <v>0</v>
      </c>
      <c r="AQ1940" s="43">
        <f t="shared" si="5788"/>
        <v>0</v>
      </c>
      <c r="AR1940" s="43">
        <f t="shared" si="5788"/>
        <v>0</v>
      </c>
      <c r="AS1940" s="43">
        <f t="shared" si="5788"/>
        <v>0</v>
      </c>
      <c r="AT1940" s="43">
        <f t="shared" si="5788"/>
        <v>0</v>
      </c>
      <c r="AU1940" s="43">
        <f t="shared" si="5788"/>
        <v>0</v>
      </c>
      <c r="AV1940" s="43">
        <f t="shared" si="5788"/>
        <v>0</v>
      </c>
      <c r="AW1940" s="43">
        <f t="shared" si="5788"/>
        <v>0</v>
      </c>
      <c r="AX1940" s="43">
        <f t="shared" si="5788"/>
        <v>0</v>
      </c>
      <c r="AY1940" s="43">
        <f t="shared" si="5788"/>
        <v>0</v>
      </c>
      <c r="AZ1940" s="43">
        <f t="shared" si="5788"/>
        <v>0</v>
      </c>
      <c r="BA1940" s="26">
        <f t="shared" si="5788"/>
        <v>0</v>
      </c>
    </row>
    <row r="1941" spans="1:53" x14ac:dyDescent="0.25">
      <c r="A1941" s="9">
        <v>2</v>
      </c>
      <c r="C1941" s="1" t="s">
        <v>740</v>
      </c>
      <c r="D1941" s="1" t="s">
        <v>68</v>
      </c>
      <c r="E1941" s="1" t="s">
        <v>130</v>
      </c>
      <c r="F1941" s="1" t="s">
        <v>725</v>
      </c>
      <c r="G1941" s="1" t="s">
        <v>68</v>
      </c>
      <c r="H1941" s="1" t="s">
        <v>136</v>
      </c>
      <c r="I1941" s="1" t="s">
        <v>105</v>
      </c>
      <c r="J1941" s="1" t="s">
        <v>608</v>
      </c>
      <c r="N1941" s="1">
        <v>1.4286E-2</v>
      </c>
      <c r="O1941" s="1">
        <v>1.4286E-2</v>
      </c>
      <c r="P1941" s="1">
        <v>1.4286E-2</v>
      </c>
      <c r="Q1941" s="1">
        <v>1.4286E-2</v>
      </c>
      <c r="R1941" s="1">
        <v>1.4286E-2</v>
      </c>
      <c r="S1941" s="1">
        <v>1.4286E-2</v>
      </c>
      <c r="T1941" s="1">
        <v>1.4286E-2</v>
      </c>
      <c r="Y1941" s="36"/>
      <c r="AL1941" s="37"/>
      <c r="AM1941" s="37"/>
      <c r="AN1941" s="12" t="s">
        <v>1</v>
      </c>
      <c r="AO1941" s="44">
        <v>50000</v>
      </c>
      <c r="AP1941" s="44">
        <f t="shared" ref="AP1941" si="5789">AO1941+AP1940-AP1946-AP1944</f>
        <v>47874.183197999999</v>
      </c>
      <c r="AQ1941" s="44">
        <f t="shared" ref="AQ1941" si="5790">AP1941+AQ1940-AQ1946-AQ1944</f>
        <v>47732.980373999999</v>
      </c>
      <c r="AR1941" s="44">
        <f t="shared" ref="AR1941" si="5791">AQ1941+AR1940-AR1946-AR1944</f>
        <v>47519.118953999998</v>
      </c>
      <c r="AS1941" s="44">
        <f t="shared" ref="AS1941" si="5792">AR1941+AS1940-AS1946-AS1944</f>
        <v>47345.829773999998</v>
      </c>
      <c r="AT1941" s="44">
        <f t="shared" ref="AT1941" si="5793">AS1941+AT1940-AT1946-AT1944</f>
        <v>47279.157011999996</v>
      </c>
      <c r="AU1941" s="44">
        <f t="shared" ref="AU1941" si="5794">AT1941+AU1940-AU1946-AU1944</f>
        <v>47195.312477999993</v>
      </c>
      <c r="AV1941" s="44">
        <f t="shared" ref="AV1941" si="5795">AU1941+AV1940-AV1946-AV1944</f>
        <v>47112.667967999994</v>
      </c>
      <c r="AW1941" s="44">
        <f t="shared" ref="AW1941" si="5796">AV1941+AW1940-AW1946-AW1944</f>
        <v>47033.537813999996</v>
      </c>
      <c r="AX1941" s="44">
        <f t="shared" ref="AX1941" si="5797">AW1941+AX1940-AX1946-AX1944</f>
        <v>46957.593437999996</v>
      </c>
      <c r="AY1941" s="44">
        <f t="shared" ref="AY1941" si="5798">AX1941+AY1940-AY1946-AY1944</f>
        <v>46907.449578</v>
      </c>
      <c r="AZ1941" s="44">
        <f t="shared" ref="AZ1941" si="5799">AY1941+AZ1940-AZ1946-AZ1944</f>
        <v>46868.220221999996</v>
      </c>
      <c r="BA1941" s="23">
        <f t="shared" ref="BA1941" si="5800">AZ1941+BA1940-BA1946-BA1944</f>
        <v>46829.519447999999</v>
      </c>
    </row>
    <row r="1942" spans="1:53" hidden="1" x14ac:dyDescent="0.25">
      <c r="A1942" s="9">
        <v>3</v>
      </c>
      <c r="C1942" s="1" t="s">
        <v>740</v>
      </c>
      <c r="D1942" s="1" t="s">
        <v>68</v>
      </c>
      <c r="E1942" s="1" t="s">
        <v>130</v>
      </c>
      <c r="F1942" s="1" t="s">
        <v>725</v>
      </c>
      <c r="G1942" s="1" t="s">
        <v>68</v>
      </c>
      <c r="H1942" s="1" t="s">
        <v>136</v>
      </c>
      <c r="I1942" s="1" t="s">
        <v>105</v>
      </c>
      <c r="J1942" s="1" t="s">
        <v>608</v>
      </c>
      <c r="N1942" s="1">
        <v>1.4286E-2</v>
      </c>
      <c r="O1942" s="1">
        <v>1.4286E-2</v>
      </c>
      <c r="P1942" s="1">
        <v>1.4286E-2</v>
      </c>
      <c r="Q1942" s="1">
        <v>1.4286E-2</v>
      </c>
      <c r="R1942" s="1">
        <v>1.4286E-2</v>
      </c>
      <c r="S1942" s="1">
        <v>1.4286E-2</v>
      </c>
      <c r="T1942" s="1">
        <v>1.4286E-2</v>
      </c>
      <c r="Y1942" s="36"/>
      <c r="AL1942" s="37"/>
      <c r="AM1942" s="37"/>
      <c r="AN1942" s="13" t="s">
        <v>3</v>
      </c>
      <c r="AO1942" s="45"/>
      <c r="AP1942" s="45">
        <f t="shared" ref="AP1942" si="5801">(AP1941/AQ1944)*30</f>
        <v>10171.365240825495</v>
      </c>
      <c r="AQ1942" s="45">
        <f t="shared" ref="AQ1942" si="5802">(AQ1941/AR1944)*30</f>
        <v>6695.8753533947356</v>
      </c>
      <c r="AR1942" s="45">
        <f t="shared" ref="AR1942" si="5803">(AR1941/AS1944)*30</f>
        <v>8226.5584534475838</v>
      </c>
      <c r="AS1942" s="45">
        <f t="shared" ref="AS1942" si="5804">(AS1941/AT1944)*30</f>
        <v>21303.675603239597</v>
      </c>
      <c r="AT1942" s="45">
        <f t="shared" ref="AT1942" si="5805">(AT1941/AU1944)*30</f>
        <v>16916.722446808515</v>
      </c>
      <c r="AU1942" s="45">
        <f t="shared" ref="AU1942" si="5806">(AU1941/AV1944)*30</f>
        <v>17131.922911031841</v>
      </c>
      <c r="AV1942" s="45">
        <f t="shared" ref="AV1942" si="5807">(AV1941/AW1944)*30</f>
        <v>17861.459476497414</v>
      </c>
      <c r="AW1942" s="45">
        <f t="shared" ref="AW1942" si="5808">(AW1941/AX1944)*30</f>
        <v>18579.46840487569</v>
      </c>
      <c r="AX1942" s="45">
        <f t="shared" ref="AX1942" si="5809">(AX1941/AY1944)*30</f>
        <v>28093.724797811734</v>
      </c>
      <c r="AY1942" s="45">
        <f t="shared" ref="AY1942" si="5810">(AY1941/AZ1944)*30</f>
        <v>35871.694843524834</v>
      </c>
      <c r="AZ1942" s="45">
        <f t="shared" ref="AZ1942" si="5811">(AZ1941/BA1944)*30</f>
        <v>36331.227035924399</v>
      </c>
      <c r="BA1942" s="25" t="e">
        <f t="shared" ref="BA1942" si="5812">(BA1941/BB1944)*30</f>
        <v>#DIV/0!</v>
      </c>
    </row>
    <row r="1943" spans="1:53" hidden="1" x14ac:dyDescent="0.25">
      <c r="A1943" s="9">
        <v>4</v>
      </c>
      <c r="C1943" s="1" t="s">
        <v>740</v>
      </c>
      <c r="D1943" s="1" t="s">
        <v>68</v>
      </c>
      <c r="E1943" s="1" t="s">
        <v>130</v>
      </c>
      <c r="F1943" s="1" t="s">
        <v>725</v>
      </c>
      <c r="G1943" s="1" t="s">
        <v>68</v>
      </c>
      <c r="H1943" s="1" t="s">
        <v>136</v>
      </c>
      <c r="I1943" s="1" t="s">
        <v>105</v>
      </c>
      <c r="J1943" s="1" t="s">
        <v>608</v>
      </c>
      <c r="N1943" s="1">
        <v>1.4286E-2</v>
      </c>
      <c r="O1943" s="1">
        <v>1.4286E-2</v>
      </c>
      <c r="P1943" s="1">
        <v>1.4286E-2</v>
      </c>
      <c r="Q1943" s="1">
        <v>1.4286E-2</v>
      </c>
      <c r="R1943" s="1">
        <v>1.4286E-2</v>
      </c>
      <c r="S1943" s="1">
        <v>1.4286E-2</v>
      </c>
      <c r="T1943" s="1">
        <v>1.4286E-2</v>
      </c>
      <c r="Y1943" s="36"/>
      <c r="AL1943" s="37"/>
      <c r="AM1943" s="37"/>
      <c r="AN1943" s="12" t="s">
        <v>944</v>
      </c>
      <c r="AO1943" s="44"/>
      <c r="AP1943" s="44"/>
      <c r="AQ1943" s="44"/>
      <c r="AR1943" s="44"/>
      <c r="AS1943" s="44"/>
      <c r="AT1943" s="44"/>
      <c r="AU1943" s="44"/>
      <c r="AV1943" s="44"/>
      <c r="AW1943" s="44"/>
      <c r="AX1943" s="44"/>
      <c r="AY1943" s="44"/>
      <c r="AZ1943" s="44"/>
      <c r="BA1943" s="24"/>
    </row>
    <row r="1944" spans="1:53" hidden="1" x14ac:dyDescent="0.25">
      <c r="A1944" s="9">
        <v>5</v>
      </c>
      <c r="C1944" s="1" t="s">
        <v>740</v>
      </c>
      <c r="D1944" s="1" t="s">
        <v>68</v>
      </c>
      <c r="E1944" s="1" t="s">
        <v>130</v>
      </c>
      <c r="F1944" s="1" t="s">
        <v>725</v>
      </c>
      <c r="G1944" s="1" t="s">
        <v>68</v>
      </c>
      <c r="H1944" s="1" t="s">
        <v>136</v>
      </c>
      <c r="I1944" s="1" t="s">
        <v>105</v>
      </c>
      <c r="J1944" s="1" t="s">
        <v>608</v>
      </c>
      <c r="N1944" s="1">
        <v>1.4286E-2</v>
      </c>
      <c r="O1944" s="1">
        <v>1.4286E-2</v>
      </c>
      <c r="P1944" s="1">
        <v>1.4286E-2</v>
      </c>
      <c r="Q1944" s="1">
        <v>1.4286E-2</v>
      </c>
      <c r="R1944" s="1">
        <v>1.4286E-2</v>
      </c>
      <c r="S1944" s="1">
        <v>1.4286E-2</v>
      </c>
      <c r="T1944" s="1">
        <v>1.4286E-2</v>
      </c>
      <c r="Y1944" s="36"/>
      <c r="AL1944" s="37"/>
      <c r="AM1944" s="37"/>
      <c r="AN1944" s="13" t="s">
        <v>2</v>
      </c>
      <c r="AO1944" s="22"/>
      <c r="AP1944" s="22">
        <f>MPS!P$6*'Purshasing (2)'!$N1940+MPS!P$7*'Purshasing (2)'!$O1940+MPS!P$8*'Purshasing (2)'!$P1940+MPS!P$9*'Purshasing (2)'!$Q1940+MPS!P$10*'Purshasing (2)'!$R1940+MPS!P$11*'Purshasing (2)'!$S1940+MPS!P$12*'Purshasing (2)'!$T1940</f>
        <v>125.816802</v>
      </c>
      <c r="AQ1944" s="22">
        <f>MPS!Q$6*'Purshasing (2)'!$N1940+MPS!Q$7*'Purshasing (2)'!$O1940+MPS!Q$8*'Purshasing (2)'!$P1940+MPS!Q$9*'Purshasing (2)'!$Q1940+MPS!Q$10*'Purshasing (2)'!$R1940+MPS!Q$11*'Purshasing (2)'!$S1940+MPS!Q$12*'Purshasing (2)'!$T1940</f>
        <v>141.20282399999999</v>
      </c>
      <c r="AR1944" s="22">
        <f>MPS!R$6*'Purshasing (2)'!$N1940+MPS!R$7*'Purshasing (2)'!$O1940+MPS!R$8*'Purshasing (2)'!$P1940+MPS!R$9*'Purshasing (2)'!$Q1940+MPS!R$10*'Purshasing (2)'!$R1940+MPS!R$11*'Purshasing (2)'!$S1940+MPS!R$12*'Purshasing (2)'!$T1940</f>
        <v>213.86142000000001</v>
      </c>
      <c r="AS1944" s="22">
        <f>MPS!S$6*'Purshasing (2)'!$N1940+MPS!S$7*'Purshasing (2)'!$O1940+MPS!S$8*'Purshasing (2)'!$P1940+MPS!S$9*'Purshasing (2)'!$Q1940+MPS!S$10*'Purshasing (2)'!$R1940+MPS!S$11*'Purshasing (2)'!$S1940+MPS!S$12*'Purshasing (2)'!$T1940</f>
        <v>173.28917999999999</v>
      </c>
      <c r="AT1944" s="22">
        <f>MPS!T$6*'Purshasing (2)'!$N1940+MPS!T$7*'Purshasing (2)'!$O1940+MPS!T$8*'Purshasing (2)'!$P1940+MPS!T$9*'Purshasing (2)'!$Q1940+MPS!T$10*'Purshasing (2)'!$R1940+MPS!T$11*'Purshasing (2)'!$S1940+MPS!T$12*'Purshasing (2)'!$T1940</f>
        <v>66.672761999999992</v>
      </c>
      <c r="AU1944" s="22">
        <f>MPS!U$6*'Purshasing (2)'!$N1940+MPS!U$7*'Purshasing (2)'!$O1940+MPS!U$8*'Purshasing (2)'!$P1940+MPS!U$9*'Purshasing (2)'!$Q1940+MPS!U$10*'Purshasing (2)'!$R1940+MPS!U$11*'Purshasing (2)'!$S1940+MPS!U$12*'Purshasing (2)'!$T1940</f>
        <v>83.84453400000001</v>
      </c>
      <c r="AV1944" s="22">
        <f>MPS!V$6*'Purshasing (2)'!$N1940+MPS!V$7*'Purshasing (2)'!$O1940+MPS!V$8*'Purshasing (2)'!$P1940+MPS!V$9*'Purshasing (2)'!$Q1940+MPS!V$10*'Purshasing (2)'!$R1940+MPS!V$11*'Purshasing (2)'!$S1940+MPS!V$12*'Purshasing (2)'!$T1940</f>
        <v>82.644509999999997</v>
      </c>
      <c r="AW1944" s="22">
        <f>MPS!W$6*'Purshasing (2)'!$N1940+MPS!W$7*'Purshasing (2)'!$O1940+MPS!W$8*'Purshasing (2)'!$P1940+MPS!W$9*'Purshasing (2)'!$Q1940+MPS!W$10*'Purshasing (2)'!$R1940+MPS!W$11*'Purshasing (2)'!$S1940+MPS!W$12*'Purshasing (2)'!$T1940</f>
        <v>79.130154000000005</v>
      </c>
      <c r="AX1944" s="22">
        <f>MPS!X$6*'Purshasing (2)'!$N1940+MPS!X$7*'Purshasing (2)'!$O1940+MPS!X$8*'Purshasing (2)'!$P1940+MPS!X$9*'Purshasing (2)'!$Q1940+MPS!X$10*'Purshasing (2)'!$R1940+MPS!X$11*'Purshasing (2)'!$S1940+MPS!X$12*'Purshasing (2)'!$T1940</f>
        <v>75.944376000000005</v>
      </c>
      <c r="AY1944" s="22">
        <f>MPS!Y$6*'Purshasing (2)'!$N1940+MPS!Y$7*'Purshasing (2)'!$O1940+MPS!Y$8*'Purshasing (2)'!$P1940+MPS!Y$9*'Purshasing (2)'!$Q1940+MPS!Y$10*'Purshasing (2)'!$R1940+MPS!Y$11*'Purshasing (2)'!$S1940+MPS!Y$12*'Purshasing (2)'!$T1940</f>
        <v>50.143859999999997</v>
      </c>
      <c r="AZ1944" s="22">
        <f>MPS!Z$6*'Purshasing (2)'!$N1940+MPS!Z$7*'Purshasing (2)'!$O1940+MPS!Z$8*'Purshasing (2)'!$P1940+MPS!Z$9*'Purshasing (2)'!$Q1940+MPS!Z$10*'Purshasing (2)'!$R1940+MPS!Z$11*'Purshasing (2)'!$S1940+MPS!Z$12*'Purshasing (2)'!$T1940</f>
        <v>39.229356000000003</v>
      </c>
      <c r="BA1944" s="25">
        <f>MPS!AA$6*'Purshasing (2)'!$N1940+MPS!AA$7*'Purshasing (2)'!$O1940+MPS!AA$8*'Purshasing (2)'!$P1940+MPS!AA$9*'Purshasing (2)'!$Q1940+MPS!AA$10*'Purshasing (2)'!$R1940+MPS!AA$11*'Purshasing (2)'!$S1940+MPS!AA$12*'Purshasing (2)'!$T1940</f>
        <v>38.700773999999996</v>
      </c>
    </row>
    <row r="1945" spans="1:53" hidden="1" x14ac:dyDescent="0.25">
      <c r="A1945" s="9">
        <v>6</v>
      </c>
      <c r="C1945" s="1" t="s">
        <v>740</v>
      </c>
      <c r="D1945" s="1" t="s">
        <v>68</v>
      </c>
      <c r="E1945" s="1" t="s">
        <v>130</v>
      </c>
      <c r="F1945" s="1" t="s">
        <v>725</v>
      </c>
      <c r="G1945" s="1" t="s">
        <v>68</v>
      </c>
      <c r="H1945" s="1" t="s">
        <v>136</v>
      </c>
      <c r="I1945" s="1" t="s">
        <v>105</v>
      </c>
      <c r="J1945" s="1" t="s">
        <v>608</v>
      </c>
      <c r="L1945" s="1"/>
      <c r="N1945" s="1">
        <v>1.4286E-2</v>
      </c>
      <c r="O1945" s="1">
        <v>1.4286E-2</v>
      </c>
      <c r="P1945" s="1">
        <v>1.4286E-2</v>
      </c>
      <c r="Q1945" s="1">
        <v>1.4286E-2</v>
      </c>
      <c r="R1945" s="1">
        <v>1.4286E-2</v>
      </c>
      <c r="S1945" s="1">
        <v>1.4286E-2</v>
      </c>
      <c r="T1945" s="1">
        <v>1.4286E-2</v>
      </c>
      <c r="Y1945" s="36"/>
      <c r="AL1945" s="37"/>
      <c r="AM1945" s="37"/>
      <c r="AN1945" s="12" t="s">
        <v>4</v>
      </c>
      <c r="AO1945" s="23"/>
      <c r="AP1945" s="23">
        <f t="shared" ref="AP1945:BA1945" si="5813">(AQ1944/30)*$X1940</f>
        <v>0</v>
      </c>
      <c r="AQ1945" s="23">
        <f t="shared" si="5813"/>
        <v>0</v>
      </c>
      <c r="AR1945" s="23">
        <f t="shared" si="5813"/>
        <v>0</v>
      </c>
      <c r="AS1945" s="23">
        <f t="shared" si="5813"/>
        <v>0</v>
      </c>
      <c r="AT1945" s="23">
        <f t="shared" si="5813"/>
        <v>0</v>
      </c>
      <c r="AU1945" s="23">
        <f t="shared" si="5813"/>
        <v>0</v>
      </c>
      <c r="AV1945" s="23">
        <f t="shared" si="5813"/>
        <v>0</v>
      </c>
      <c r="AW1945" s="23">
        <f t="shared" si="5813"/>
        <v>0</v>
      </c>
      <c r="AX1945" s="23">
        <f t="shared" si="5813"/>
        <v>0</v>
      </c>
      <c r="AY1945" s="23">
        <f t="shared" si="5813"/>
        <v>0</v>
      </c>
      <c r="AZ1945" s="23">
        <f t="shared" si="5813"/>
        <v>0</v>
      </c>
      <c r="BA1945" s="24">
        <f t="shared" si="5813"/>
        <v>0</v>
      </c>
    </row>
    <row r="1946" spans="1:53" hidden="1" x14ac:dyDescent="0.25">
      <c r="A1946" s="9">
        <v>7</v>
      </c>
      <c r="C1946" s="1" t="s">
        <v>740</v>
      </c>
      <c r="D1946" s="1" t="s">
        <v>68</v>
      </c>
      <c r="E1946" s="1" t="s">
        <v>130</v>
      </c>
      <c r="F1946" s="1" t="s">
        <v>725</v>
      </c>
      <c r="G1946" s="1" t="s">
        <v>68</v>
      </c>
      <c r="H1946" s="1" t="s">
        <v>136</v>
      </c>
      <c r="I1946" s="1" t="s">
        <v>105</v>
      </c>
      <c r="J1946" s="1" t="s">
        <v>608</v>
      </c>
      <c r="L1946" s="1"/>
      <c r="N1946" s="1">
        <v>1.4286E-2</v>
      </c>
      <c r="O1946" s="1">
        <v>1.4286E-2</v>
      </c>
      <c r="P1946" s="1">
        <v>1.4286E-2</v>
      </c>
      <c r="Q1946" s="1">
        <v>1.4286E-2</v>
      </c>
      <c r="R1946" s="1">
        <v>1.4286E-2</v>
      </c>
      <c r="S1946" s="1">
        <v>1.4286E-2</v>
      </c>
      <c r="T1946" s="1">
        <v>1.4286E-2</v>
      </c>
      <c r="Y1946" s="36"/>
      <c r="AL1946" s="37"/>
      <c r="AM1946" s="37"/>
      <c r="AN1946" s="13" t="s">
        <v>5</v>
      </c>
      <c r="AO1946" s="22"/>
      <c r="AP1946" s="22">
        <v>2000</v>
      </c>
      <c r="AQ1946" s="22"/>
      <c r="AR1946" s="22"/>
      <c r="AS1946" s="22"/>
      <c r="AT1946" s="22"/>
      <c r="AU1946" s="22"/>
      <c r="AV1946" s="22"/>
      <c r="AW1946" s="22"/>
      <c r="AX1946" s="22"/>
      <c r="AY1946" s="22"/>
      <c r="AZ1946" s="22"/>
      <c r="BA1946" s="25"/>
    </row>
    <row r="1947" spans="1:53" hidden="1" x14ac:dyDescent="0.25">
      <c r="A1947" s="9">
        <v>8</v>
      </c>
      <c r="C1947" s="1" t="s">
        <v>740</v>
      </c>
      <c r="D1947" s="1" t="s">
        <v>68</v>
      </c>
      <c r="E1947" s="1" t="s">
        <v>130</v>
      </c>
      <c r="F1947" s="1" t="s">
        <v>725</v>
      </c>
      <c r="G1947" s="1" t="s">
        <v>68</v>
      </c>
      <c r="H1947" s="1" t="s">
        <v>136</v>
      </c>
      <c r="I1947" s="1" t="s">
        <v>105</v>
      </c>
      <c r="J1947" s="1" t="s">
        <v>608</v>
      </c>
      <c r="L1947" s="1"/>
      <c r="N1947" s="1">
        <v>1.4286E-2</v>
      </c>
      <c r="O1947" s="1">
        <v>1.4286E-2</v>
      </c>
      <c r="P1947" s="1">
        <v>1.4286E-2</v>
      </c>
      <c r="Q1947" s="1">
        <v>1.4286E-2</v>
      </c>
      <c r="R1947" s="1">
        <v>1.4286E-2</v>
      </c>
      <c r="S1947" s="1">
        <v>1.4286E-2</v>
      </c>
      <c r="T1947" s="1">
        <v>1.4286E-2</v>
      </c>
      <c r="Y1947" s="36"/>
      <c r="AL1947" s="37"/>
      <c r="AM1947" s="37"/>
      <c r="AN1947" s="12" t="s">
        <v>6</v>
      </c>
      <c r="AO1947" s="23"/>
      <c r="AP1947" s="23"/>
      <c r="AQ1947" s="23"/>
      <c r="AR1947" s="23"/>
      <c r="AS1947" s="23"/>
      <c r="AT1947" s="23"/>
      <c r="AU1947" s="23"/>
      <c r="AV1947" s="23"/>
      <c r="AW1947" s="23"/>
      <c r="AX1947" s="23"/>
      <c r="AY1947" s="23"/>
      <c r="AZ1947" s="23"/>
      <c r="BA1947" s="24"/>
    </row>
    <row r="1948" spans="1:53" ht="14.4" hidden="1" thickBot="1" x14ac:dyDescent="0.3">
      <c r="A1948" s="11">
        <v>9</v>
      </c>
      <c r="C1948" s="1" t="s">
        <v>740</v>
      </c>
      <c r="D1948" s="1" t="s">
        <v>68</v>
      </c>
      <c r="E1948" s="1" t="s">
        <v>130</v>
      </c>
      <c r="F1948" s="1" t="s">
        <v>725</v>
      </c>
      <c r="G1948" s="1" t="s">
        <v>68</v>
      </c>
      <c r="H1948" s="1" t="s">
        <v>136</v>
      </c>
      <c r="I1948" s="1" t="s">
        <v>105</v>
      </c>
      <c r="J1948" s="1" t="s">
        <v>608</v>
      </c>
      <c r="L1948" s="1"/>
      <c r="N1948" s="1">
        <v>1.4286E-2</v>
      </c>
      <c r="O1948" s="1">
        <v>1.4286E-2</v>
      </c>
      <c r="P1948" s="1">
        <v>1.4286E-2</v>
      </c>
      <c r="Q1948" s="1">
        <v>1.4286E-2</v>
      </c>
      <c r="R1948" s="1">
        <v>1.4286E-2</v>
      </c>
      <c r="S1948" s="1">
        <v>1.4286E-2</v>
      </c>
      <c r="T1948" s="1">
        <v>1.4286E-2</v>
      </c>
      <c r="Y1948" s="36"/>
      <c r="AL1948" s="37"/>
      <c r="AM1948" s="37"/>
      <c r="AN1948" s="27" t="s">
        <v>7</v>
      </c>
      <c r="AO1948" s="28"/>
      <c r="AP1948" s="28"/>
      <c r="AQ1948" s="28"/>
      <c r="AR1948" s="28"/>
      <c r="AS1948" s="28"/>
      <c r="AT1948" s="28"/>
      <c r="AU1948" s="28"/>
      <c r="AV1948" s="28"/>
      <c r="AW1948" s="28"/>
      <c r="AX1948" s="28"/>
      <c r="AY1948" s="28"/>
      <c r="AZ1948" s="28"/>
      <c r="BA1948" s="29"/>
    </row>
    <row r="1949" spans="1:53" ht="15" hidden="1" thickTop="1" thickBot="1" x14ac:dyDescent="0.3">
      <c r="A1949" s="6">
        <v>1</v>
      </c>
      <c r="B1949" s="14">
        <v>217</v>
      </c>
      <c r="C1949" s="7" t="s">
        <v>740</v>
      </c>
      <c r="D1949" s="7" t="s">
        <v>68</v>
      </c>
      <c r="E1949" s="7" t="s">
        <v>130</v>
      </c>
      <c r="F1949" s="7" t="s">
        <v>725</v>
      </c>
      <c r="G1949" s="7" t="s">
        <v>68</v>
      </c>
      <c r="H1949" s="7" t="s">
        <v>136</v>
      </c>
      <c r="I1949" s="7" t="s">
        <v>105</v>
      </c>
      <c r="J1949" s="7" t="s">
        <v>608</v>
      </c>
      <c r="K1949" s="7" t="s">
        <v>860</v>
      </c>
      <c r="L1949" s="31" t="s">
        <v>861</v>
      </c>
      <c r="M1949" s="7" t="e">
        <v>#N/A</v>
      </c>
      <c r="N1949" s="7">
        <v>2.4580000000000001E-3</v>
      </c>
      <c r="O1949" s="7">
        <v>2.4580000000000001E-3</v>
      </c>
      <c r="P1949" s="7">
        <v>2.4580000000000001E-3</v>
      </c>
      <c r="Q1949" s="7">
        <v>2.4580000000000001E-3</v>
      </c>
      <c r="R1949" s="7">
        <v>2.4580000000000001E-3</v>
      </c>
      <c r="S1949" s="7">
        <v>2.4580000000000001E-3</v>
      </c>
      <c r="T1949" s="7">
        <v>2.4580000000000001E-3</v>
      </c>
      <c r="U1949" s="7"/>
      <c r="V1949" s="8" t="s">
        <v>52</v>
      </c>
      <c r="W1949" s="8">
        <v>12.5</v>
      </c>
      <c r="X1949" s="38">
        <v>0</v>
      </c>
      <c r="Y1949" s="42">
        <f t="shared" ref="Y1949" ca="1" si="5814">$L$3+AL1949</f>
        <v>42068</v>
      </c>
      <c r="Z1949" s="1" t="s">
        <v>139</v>
      </c>
      <c r="AA1949" s="1" t="s">
        <v>743</v>
      </c>
      <c r="AB1949" s="1">
        <v>0</v>
      </c>
      <c r="AL1949" s="2">
        <v>8</v>
      </c>
      <c r="AM1949" s="4">
        <v>1</v>
      </c>
      <c r="AN1949" s="39" t="s">
        <v>0</v>
      </c>
      <c r="AO1949" s="43"/>
      <c r="AP1949" s="43">
        <f t="shared" ref="AP1949:BA1949" si="5815">IF(AQ1954+AP1953+AP1955-AO1950&lt;0,0,MAX((AQ1954+AP1953+AP1955-AO1950),$AM1958))</f>
        <v>0</v>
      </c>
      <c r="AQ1949" s="43">
        <f t="shared" si="5815"/>
        <v>0</v>
      </c>
      <c r="AR1949" s="43">
        <f t="shared" si="5815"/>
        <v>0</v>
      </c>
      <c r="AS1949" s="43">
        <f t="shared" si="5815"/>
        <v>0</v>
      </c>
      <c r="AT1949" s="43">
        <f t="shared" si="5815"/>
        <v>0</v>
      </c>
      <c r="AU1949" s="43">
        <f t="shared" si="5815"/>
        <v>0</v>
      </c>
      <c r="AV1949" s="43">
        <f t="shared" si="5815"/>
        <v>0</v>
      </c>
      <c r="AW1949" s="43">
        <f t="shared" si="5815"/>
        <v>0</v>
      </c>
      <c r="AX1949" s="43">
        <f t="shared" si="5815"/>
        <v>0</v>
      </c>
      <c r="AY1949" s="43">
        <f t="shared" si="5815"/>
        <v>0</v>
      </c>
      <c r="AZ1949" s="43">
        <f t="shared" si="5815"/>
        <v>0</v>
      </c>
      <c r="BA1949" s="26">
        <f t="shared" si="5815"/>
        <v>0</v>
      </c>
    </row>
    <row r="1950" spans="1:53" x14ac:dyDescent="0.25">
      <c r="A1950" s="9">
        <v>2</v>
      </c>
      <c r="C1950" s="1" t="s">
        <v>740</v>
      </c>
      <c r="D1950" s="1" t="s">
        <v>68</v>
      </c>
      <c r="E1950" s="1" t="s">
        <v>130</v>
      </c>
      <c r="F1950" s="1" t="s">
        <v>725</v>
      </c>
      <c r="G1950" s="1" t="s">
        <v>68</v>
      </c>
      <c r="H1950" s="1" t="s">
        <v>136</v>
      </c>
      <c r="I1950" s="1" t="s">
        <v>105</v>
      </c>
      <c r="J1950" s="1" t="s">
        <v>608</v>
      </c>
      <c r="N1950" s="1">
        <v>2.4580000000000001E-3</v>
      </c>
      <c r="O1950" s="1">
        <v>2.4580000000000001E-3</v>
      </c>
      <c r="P1950" s="1">
        <v>2.4580000000000001E-3</v>
      </c>
      <c r="Q1950" s="1">
        <v>2.4580000000000001E-3</v>
      </c>
      <c r="R1950" s="1">
        <v>2.4580000000000001E-3</v>
      </c>
      <c r="S1950" s="1">
        <v>2.4580000000000001E-3</v>
      </c>
      <c r="T1950" s="1">
        <v>2.4580000000000001E-3</v>
      </c>
      <c r="Y1950" s="36"/>
      <c r="AL1950" s="37"/>
      <c r="AM1950" s="37"/>
      <c r="AN1950" s="12" t="s">
        <v>1</v>
      </c>
      <c r="AO1950" s="44">
        <v>50000</v>
      </c>
      <c r="AP1950" s="44">
        <f t="shared" ref="AP1950" si="5816">AO1950+AP1949-AP1955-AP1953</f>
        <v>47978.352394000001</v>
      </c>
      <c r="AQ1950" s="44">
        <f t="shared" ref="AQ1950" si="5817">AP1950+AQ1949-AQ1955-AQ1953</f>
        <v>47954.057522000003</v>
      </c>
      <c r="AR1950" s="44">
        <f t="shared" ref="AR1950" si="5818">AQ1950+AR1949-AR1955-AR1953</f>
        <v>47917.261262</v>
      </c>
      <c r="AS1950" s="44">
        <f t="shared" ref="AS1950" si="5819">AR1950+AS1949-AS1955-AS1953</f>
        <v>47887.445721999997</v>
      </c>
      <c r="AT1950" s="44">
        <f t="shared" ref="AT1950" si="5820">AS1950+AT1949-AT1955-AT1953</f>
        <v>47875.974235999995</v>
      </c>
      <c r="AU1950" s="44">
        <f t="shared" ref="AU1950" si="5821">AT1950+AU1949-AU1955-AU1953</f>
        <v>47861.548233999994</v>
      </c>
      <c r="AV1950" s="44">
        <f t="shared" ref="AV1950" si="5822">AU1950+AV1949-AV1955-AV1953</f>
        <v>47847.328703999992</v>
      </c>
      <c r="AW1950" s="44">
        <f t="shared" ref="AW1950" si="5823">AV1950+AW1949-AW1955-AW1953</f>
        <v>47833.71384199999</v>
      </c>
      <c r="AX1950" s="44">
        <f t="shared" ref="AX1950" si="5824">AW1950+AX1949-AX1955-AX1953</f>
        <v>47820.647113999992</v>
      </c>
      <c r="AY1950" s="44">
        <f t="shared" ref="AY1950" si="5825">AX1950+AY1949-AY1955-AY1953</f>
        <v>47812.019533999992</v>
      </c>
      <c r="AZ1950" s="44">
        <f t="shared" ref="AZ1950" si="5826">AY1950+AZ1949-AZ1955-AZ1953</f>
        <v>47805.269865999995</v>
      </c>
      <c r="BA1950" s="23">
        <f t="shared" ref="BA1950" si="5827">AZ1950+BA1949-BA1955-BA1953</f>
        <v>47798.611143999995</v>
      </c>
    </row>
    <row r="1951" spans="1:53" hidden="1" x14ac:dyDescent="0.25">
      <c r="A1951" s="9">
        <v>3</v>
      </c>
      <c r="C1951" s="1" t="s">
        <v>740</v>
      </c>
      <c r="D1951" s="1" t="s">
        <v>68</v>
      </c>
      <c r="E1951" s="1" t="s">
        <v>130</v>
      </c>
      <c r="F1951" s="1" t="s">
        <v>725</v>
      </c>
      <c r="G1951" s="1" t="s">
        <v>68</v>
      </c>
      <c r="H1951" s="1" t="s">
        <v>136</v>
      </c>
      <c r="I1951" s="1" t="s">
        <v>105</v>
      </c>
      <c r="J1951" s="1" t="s">
        <v>608</v>
      </c>
      <c r="N1951" s="1">
        <v>2.4580000000000001E-3</v>
      </c>
      <c r="O1951" s="1">
        <v>2.4580000000000001E-3</v>
      </c>
      <c r="P1951" s="1">
        <v>2.4580000000000001E-3</v>
      </c>
      <c r="Q1951" s="1">
        <v>2.4580000000000001E-3</v>
      </c>
      <c r="R1951" s="1">
        <v>2.4580000000000001E-3</v>
      </c>
      <c r="S1951" s="1">
        <v>2.4580000000000001E-3</v>
      </c>
      <c r="T1951" s="1">
        <v>2.4580000000000001E-3</v>
      </c>
      <c r="Y1951" s="36"/>
      <c r="AL1951" s="37"/>
      <c r="AM1951" s="37"/>
      <c r="AN1951" s="13" t="s">
        <v>3</v>
      </c>
      <c r="AO1951" s="45"/>
      <c r="AP1951" s="45">
        <f t="shared" ref="AP1951" si="5828">(AP1950/AQ1953)*30</f>
        <v>59245.036229044556</v>
      </c>
      <c r="AQ1951" s="45">
        <f t="shared" ref="AQ1951" si="5829">(AQ1950/AR1953)*30</f>
        <v>39096.955116090598</v>
      </c>
      <c r="AR1951" s="45">
        <f t="shared" ref="AR1951" si="5830">(AR1950/AS1953)*30</f>
        <v>48213.71130155617</v>
      </c>
      <c r="AS1951" s="45">
        <f t="shared" ref="AS1951" si="5831">(AS1950/AT1953)*30</f>
        <v>125234.2871411777</v>
      </c>
      <c r="AT1951" s="45">
        <f t="shared" ref="AT1951" si="5832">(AT1950/AU1953)*30</f>
        <v>99561.834739798302</v>
      </c>
      <c r="AU1951" s="45">
        <f t="shared" ref="AU1951" si="5833">(AU1950/AV1953)*30</f>
        <v>100977.06794950324</v>
      </c>
      <c r="AV1951" s="45">
        <f t="shared" ref="AV1951" si="5834">(AV1950/AW1953)*30</f>
        <v>105430.36434155554</v>
      </c>
      <c r="AW1951" s="45">
        <f t="shared" ref="AW1951" si="5835">(AW1950/AX1953)*30</f>
        <v>109821.78669824608</v>
      </c>
      <c r="AX1951" s="45">
        <f t="shared" ref="AX1951" si="5836">(AX1950/AY1953)*30</f>
        <v>166282.94532418129</v>
      </c>
      <c r="AY1951" s="45">
        <f t="shared" ref="AY1951" si="5837">(AY1950/AZ1953)*30</f>
        <v>212508.31685647348</v>
      </c>
      <c r="AZ1951" s="45">
        <f t="shared" ref="AZ1951" si="5838">(AZ1950/BA1953)*30</f>
        <v>215380.383199659</v>
      </c>
      <c r="BA1951" s="25" t="e">
        <f t="shared" ref="BA1951" si="5839">(BA1950/BB1953)*30</f>
        <v>#DIV/0!</v>
      </c>
    </row>
    <row r="1952" spans="1:53" hidden="1" x14ac:dyDescent="0.25">
      <c r="A1952" s="9">
        <v>4</v>
      </c>
      <c r="C1952" s="1" t="s">
        <v>740</v>
      </c>
      <c r="D1952" s="1" t="s">
        <v>68</v>
      </c>
      <c r="E1952" s="1" t="s">
        <v>130</v>
      </c>
      <c r="F1952" s="1" t="s">
        <v>725</v>
      </c>
      <c r="G1952" s="1" t="s">
        <v>68</v>
      </c>
      <c r="H1952" s="1" t="s">
        <v>136</v>
      </c>
      <c r="I1952" s="1" t="s">
        <v>105</v>
      </c>
      <c r="J1952" s="1" t="s">
        <v>608</v>
      </c>
      <c r="N1952" s="1">
        <v>2.4580000000000001E-3</v>
      </c>
      <c r="O1952" s="1">
        <v>2.4580000000000001E-3</v>
      </c>
      <c r="P1952" s="1">
        <v>2.4580000000000001E-3</v>
      </c>
      <c r="Q1952" s="1">
        <v>2.4580000000000001E-3</v>
      </c>
      <c r="R1952" s="1">
        <v>2.4580000000000001E-3</v>
      </c>
      <c r="S1952" s="1">
        <v>2.4580000000000001E-3</v>
      </c>
      <c r="T1952" s="1">
        <v>2.4580000000000001E-3</v>
      </c>
      <c r="Y1952" s="36"/>
      <c r="AL1952" s="37"/>
      <c r="AM1952" s="37"/>
      <c r="AN1952" s="12" t="s">
        <v>944</v>
      </c>
      <c r="AO1952" s="44"/>
      <c r="AP1952" s="44"/>
      <c r="AQ1952" s="44"/>
      <c r="AR1952" s="44"/>
      <c r="AS1952" s="44"/>
      <c r="AT1952" s="44"/>
      <c r="AU1952" s="44"/>
      <c r="AV1952" s="44"/>
      <c r="AW1952" s="44"/>
      <c r="AX1952" s="44"/>
      <c r="AY1952" s="44"/>
      <c r="AZ1952" s="44"/>
      <c r="BA1952" s="24"/>
    </row>
    <row r="1953" spans="1:53" hidden="1" x14ac:dyDescent="0.25">
      <c r="A1953" s="9">
        <v>5</v>
      </c>
      <c r="C1953" s="1" t="s">
        <v>740</v>
      </c>
      <c r="D1953" s="1" t="s">
        <v>68</v>
      </c>
      <c r="E1953" s="1" t="s">
        <v>130</v>
      </c>
      <c r="F1953" s="1" t="s">
        <v>725</v>
      </c>
      <c r="G1953" s="1" t="s">
        <v>68</v>
      </c>
      <c r="H1953" s="1" t="s">
        <v>136</v>
      </c>
      <c r="I1953" s="1" t="s">
        <v>105</v>
      </c>
      <c r="J1953" s="1" t="s">
        <v>608</v>
      </c>
      <c r="N1953" s="1">
        <v>2.4580000000000001E-3</v>
      </c>
      <c r="O1953" s="1">
        <v>2.4580000000000001E-3</v>
      </c>
      <c r="P1953" s="1">
        <v>2.4580000000000001E-3</v>
      </c>
      <c r="Q1953" s="1">
        <v>2.4580000000000001E-3</v>
      </c>
      <c r="R1953" s="1">
        <v>2.4580000000000001E-3</v>
      </c>
      <c r="S1953" s="1">
        <v>2.4580000000000001E-3</v>
      </c>
      <c r="T1953" s="1">
        <v>2.4580000000000001E-3</v>
      </c>
      <c r="Y1953" s="36"/>
      <c r="AL1953" s="37"/>
      <c r="AM1953" s="37"/>
      <c r="AN1953" s="13" t="s">
        <v>2</v>
      </c>
      <c r="AO1953" s="22"/>
      <c r="AP1953" s="22">
        <f>MPS!P$6*'Purshasing (2)'!$N1949+MPS!P$7*'Purshasing (2)'!$O1949+MPS!P$8*'Purshasing (2)'!$P1949+MPS!P$9*'Purshasing (2)'!$Q1949+MPS!P$10*'Purshasing (2)'!$R1949+MPS!P$11*'Purshasing (2)'!$S1949+MPS!P$12*'Purshasing (2)'!$T1949</f>
        <v>21.647605999999996</v>
      </c>
      <c r="AQ1953" s="22">
        <f>MPS!Q$6*'Purshasing (2)'!$N1949+MPS!Q$7*'Purshasing (2)'!$O1949+MPS!Q$8*'Purshasing (2)'!$P1949+MPS!Q$9*'Purshasing (2)'!$Q1949+MPS!Q$10*'Purshasing (2)'!$R1949+MPS!Q$11*'Purshasing (2)'!$S1949+MPS!Q$12*'Purshasing (2)'!$T1949</f>
        <v>24.294871999999998</v>
      </c>
      <c r="AR1953" s="22">
        <f>MPS!R$6*'Purshasing (2)'!$N1949+MPS!R$7*'Purshasing (2)'!$O1949+MPS!R$8*'Purshasing (2)'!$P1949+MPS!R$9*'Purshasing (2)'!$Q1949+MPS!R$10*'Purshasing (2)'!$R1949+MPS!R$11*'Purshasing (2)'!$S1949+MPS!R$12*'Purshasing (2)'!$T1949</f>
        <v>36.796260000000004</v>
      </c>
      <c r="AS1953" s="22">
        <f>MPS!S$6*'Purshasing (2)'!$N1949+MPS!S$7*'Purshasing (2)'!$O1949+MPS!S$8*'Purshasing (2)'!$P1949+MPS!S$9*'Purshasing (2)'!$Q1949+MPS!S$10*'Purshasing (2)'!$R1949+MPS!S$11*'Purshasing (2)'!$S1949+MPS!S$12*'Purshasing (2)'!$T1949</f>
        <v>29.815539999999999</v>
      </c>
      <c r="AT1953" s="22">
        <f>MPS!T$6*'Purshasing (2)'!$N1949+MPS!T$7*'Purshasing (2)'!$O1949+MPS!T$8*'Purshasing (2)'!$P1949+MPS!T$9*'Purshasing (2)'!$Q1949+MPS!T$10*'Purshasing (2)'!$R1949+MPS!T$11*'Purshasing (2)'!$S1949+MPS!T$12*'Purshasing (2)'!$T1949</f>
        <v>11.471485999999999</v>
      </c>
      <c r="AU1953" s="22">
        <f>MPS!U$6*'Purshasing (2)'!$N1949+MPS!U$7*'Purshasing (2)'!$O1949+MPS!U$8*'Purshasing (2)'!$P1949+MPS!U$9*'Purshasing (2)'!$Q1949+MPS!U$10*'Purshasing (2)'!$R1949+MPS!U$11*'Purshasing (2)'!$S1949+MPS!U$12*'Purshasing (2)'!$T1949</f>
        <v>14.426002</v>
      </c>
      <c r="AV1953" s="22">
        <f>MPS!V$6*'Purshasing (2)'!$N1949+MPS!V$7*'Purshasing (2)'!$O1949+MPS!V$8*'Purshasing (2)'!$P1949+MPS!V$9*'Purshasing (2)'!$Q1949+MPS!V$10*'Purshasing (2)'!$R1949+MPS!V$11*'Purshasing (2)'!$S1949+MPS!V$12*'Purshasing (2)'!$T1949</f>
        <v>14.219530000000001</v>
      </c>
      <c r="AW1953" s="22">
        <f>MPS!W$6*'Purshasing (2)'!$N1949+MPS!W$7*'Purshasing (2)'!$O1949+MPS!W$8*'Purshasing (2)'!$P1949+MPS!W$9*'Purshasing (2)'!$Q1949+MPS!W$10*'Purshasing (2)'!$R1949+MPS!W$11*'Purshasing (2)'!$S1949+MPS!W$12*'Purshasing (2)'!$T1949</f>
        <v>13.614862000000002</v>
      </c>
      <c r="AX1953" s="22">
        <f>MPS!X$6*'Purshasing (2)'!$N1949+MPS!X$7*'Purshasing (2)'!$O1949+MPS!X$8*'Purshasing (2)'!$P1949+MPS!X$9*'Purshasing (2)'!$Q1949+MPS!X$10*'Purshasing (2)'!$R1949+MPS!X$11*'Purshasing (2)'!$S1949+MPS!X$12*'Purshasing (2)'!$T1949</f>
        <v>13.066728000000001</v>
      </c>
      <c r="AY1953" s="22">
        <f>MPS!Y$6*'Purshasing (2)'!$N1949+MPS!Y$7*'Purshasing (2)'!$O1949+MPS!Y$8*'Purshasing (2)'!$P1949+MPS!Y$9*'Purshasing (2)'!$Q1949+MPS!Y$10*'Purshasing (2)'!$R1949+MPS!Y$11*'Purshasing (2)'!$S1949+MPS!Y$12*'Purshasing (2)'!$T1949</f>
        <v>8.62758</v>
      </c>
      <c r="AZ1953" s="22">
        <f>MPS!Z$6*'Purshasing (2)'!$N1949+MPS!Z$7*'Purshasing (2)'!$O1949+MPS!Z$8*'Purshasing (2)'!$P1949+MPS!Z$9*'Purshasing (2)'!$Q1949+MPS!Z$10*'Purshasing (2)'!$R1949+MPS!Z$11*'Purshasing (2)'!$S1949+MPS!Z$12*'Purshasing (2)'!$T1949</f>
        <v>6.7496680000000007</v>
      </c>
      <c r="BA1953" s="25">
        <f>MPS!AA$6*'Purshasing (2)'!$N1949+MPS!AA$7*'Purshasing (2)'!$O1949+MPS!AA$8*'Purshasing (2)'!$P1949+MPS!AA$9*'Purshasing (2)'!$Q1949+MPS!AA$10*'Purshasing (2)'!$R1949+MPS!AA$11*'Purshasing (2)'!$S1949+MPS!AA$12*'Purshasing (2)'!$T1949</f>
        <v>6.658722</v>
      </c>
    </row>
    <row r="1954" spans="1:53" hidden="1" x14ac:dyDescent="0.25">
      <c r="A1954" s="9">
        <v>6</v>
      </c>
      <c r="C1954" s="1" t="s">
        <v>740</v>
      </c>
      <c r="D1954" s="1" t="s">
        <v>68</v>
      </c>
      <c r="E1954" s="1" t="s">
        <v>130</v>
      </c>
      <c r="F1954" s="1" t="s">
        <v>725</v>
      </c>
      <c r="G1954" s="1" t="s">
        <v>68</v>
      </c>
      <c r="H1954" s="1" t="s">
        <v>136</v>
      </c>
      <c r="I1954" s="1" t="s">
        <v>105</v>
      </c>
      <c r="J1954" s="1" t="s">
        <v>608</v>
      </c>
      <c r="L1954" s="1"/>
      <c r="N1954" s="1">
        <v>2.4580000000000001E-3</v>
      </c>
      <c r="O1954" s="1">
        <v>2.4580000000000001E-3</v>
      </c>
      <c r="P1954" s="1">
        <v>2.4580000000000001E-3</v>
      </c>
      <c r="Q1954" s="1">
        <v>2.4580000000000001E-3</v>
      </c>
      <c r="R1954" s="1">
        <v>2.4580000000000001E-3</v>
      </c>
      <c r="S1954" s="1">
        <v>2.4580000000000001E-3</v>
      </c>
      <c r="T1954" s="1">
        <v>2.4580000000000001E-3</v>
      </c>
      <c r="Y1954" s="36"/>
      <c r="AL1954" s="37"/>
      <c r="AM1954" s="37"/>
      <c r="AN1954" s="12" t="s">
        <v>4</v>
      </c>
      <c r="AO1954" s="23"/>
      <c r="AP1954" s="23">
        <f t="shared" ref="AP1954:BA1954" si="5840">(AQ1953/30)*$X1949</f>
        <v>0</v>
      </c>
      <c r="AQ1954" s="23">
        <f t="shared" si="5840"/>
        <v>0</v>
      </c>
      <c r="AR1954" s="23">
        <f t="shared" si="5840"/>
        <v>0</v>
      </c>
      <c r="AS1954" s="23">
        <f t="shared" si="5840"/>
        <v>0</v>
      </c>
      <c r="AT1954" s="23">
        <f t="shared" si="5840"/>
        <v>0</v>
      </c>
      <c r="AU1954" s="23">
        <f t="shared" si="5840"/>
        <v>0</v>
      </c>
      <c r="AV1954" s="23">
        <f t="shared" si="5840"/>
        <v>0</v>
      </c>
      <c r="AW1954" s="23">
        <f t="shared" si="5840"/>
        <v>0</v>
      </c>
      <c r="AX1954" s="23">
        <f t="shared" si="5840"/>
        <v>0</v>
      </c>
      <c r="AY1954" s="23">
        <f t="shared" si="5840"/>
        <v>0</v>
      </c>
      <c r="AZ1954" s="23">
        <f t="shared" si="5840"/>
        <v>0</v>
      </c>
      <c r="BA1954" s="24">
        <f t="shared" si="5840"/>
        <v>0</v>
      </c>
    </row>
    <row r="1955" spans="1:53" hidden="1" x14ac:dyDescent="0.25">
      <c r="A1955" s="9">
        <v>7</v>
      </c>
      <c r="C1955" s="1" t="s">
        <v>740</v>
      </c>
      <c r="D1955" s="1" t="s">
        <v>68</v>
      </c>
      <c r="E1955" s="1" t="s">
        <v>130</v>
      </c>
      <c r="F1955" s="1" t="s">
        <v>725</v>
      </c>
      <c r="G1955" s="1" t="s">
        <v>68</v>
      </c>
      <c r="H1955" s="1" t="s">
        <v>136</v>
      </c>
      <c r="I1955" s="1" t="s">
        <v>105</v>
      </c>
      <c r="J1955" s="1" t="s">
        <v>608</v>
      </c>
      <c r="L1955" s="1"/>
      <c r="N1955" s="1">
        <v>2.4580000000000001E-3</v>
      </c>
      <c r="O1955" s="1">
        <v>2.4580000000000001E-3</v>
      </c>
      <c r="P1955" s="1">
        <v>2.4580000000000001E-3</v>
      </c>
      <c r="Q1955" s="1">
        <v>2.4580000000000001E-3</v>
      </c>
      <c r="R1955" s="1">
        <v>2.4580000000000001E-3</v>
      </c>
      <c r="S1955" s="1">
        <v>2.4580000000000001E-3</v>
      </c>
      <c r="T1955" s="1">
        <v>2.4580000000000001E-3</v>
      </c>
      <c r="Y1955" s="36"/>
      <c r="AL1955" s="37"/>
      <c r="AM1955" s="37"/>
      <c r="AN1955" s="13" t="s">
        <v>5</v>
      </c>
      <c r="AO1955" s="22"/>
      <c r="AP1955" s="22">
        <v>2000</v>
      </c>
      <c r="AQ1955" s="22"/>
      <c r="AR1955" s="22"/>
      <c r="AS1955" s="22"/>
      <c r="AT1955" s="22"/>
      <c r="AU1955" s="22"/>
      <c r="AV1955" s="22"/>
      <c r="AW1955" s="22"/>
      <c r="AX1955" s="22"/>
      <c r="AY1955" s="22"/>
      <c r="AZ1955" s="22"/>
      <c r="BA1955" s="25"/>
    </row>
    <row r="1956" spans="1:53" hidden="1" x14ac:dyDescent="0.25">
      <c r="A1956" s="9">
        <v>8</v>
      </c>
      <c r="C1956" s="1" t="s">
        <v>740</v>
      </c>
      <c r="D1956" s="1" t="s">
        <v>68</v>
      </c>
      <c r="E1956" s="1" t="s">
        <v>130</v>
      </c>
      <c r="F1956" s="1" t="s">
        <v>725</v>
      </c>
      <c r="G1956" s="1" t="s">
        <v>68</v>
      </c>
      <c r="H1956" s="1" t="s">
        <v>136</v>
      </c>
      <c r="I1956" s="1" t="s">
        <v>105</v>
      </c>
      <c r="J1956" s="1" t="s">
        <v>608</v>
      </c>
      <c r="L1956" s="1"/>
      <c r="N1956" s="1">
        <v>2.4580000000000001E-3</v>
      </c>
      <c r="O1956" s="1">
        <v>2.4580000000000001E-3</v>
      </c>
      <c r="P1956" s="1">
        <v>2.4580000000000001E-3</v>
      </c>
      <c r="Q1956" s="1">
        <v>2.4580000000000001E-3</v>
      </c>
      <c r="R1956" s="1">
        <v>2.4580000000000001E-3</v>
      </c>
      <c r="S1956" s="1">
        <v>2.4580000000000001E-3</v>
      </c>
      <c r="T1956" s="1">
        <v>2.4580000000000001E-3</v>
      </c>
      <c r="Y1956" s="36"/>
      <c r="AL1956" s="37"/>
      <c r="AM1956" s="37"/>
      <c r="AN1956" s="12" t="s">
        <v>6</v>
      </c>
      <c r="AO1956" s="23"/>
      <c r="AP1956" s="23"/>
      <c r="AQ1956" s="23"/>
      <c r="AR1956" s="23"/>
      <c r="AS1956" s="23"/>
      <c r="AT1956" s="23"/>
      <c r="AU1956" s="23"/>
      <c r="AV1956" s="23"/>
      <c r="AW1956" s="23"/>
      <c r="AX1956" s="23"/>
      <c r="AY1956" s="23"/>
      <c r="AZ1956" s="23"/>
      <c r="BA1956" s="24"/>
    </row>
    <row r="1957" spans="1:53" ht="14.4" hidden="1" thickBot="1" x14ac:dyDescent="0.3">
      <c r="A1957" s="11">
        <v>9</v>
      </c>
      <c r="C1957" s="1" t="s">
        <v>740</v>
      </c>
      <c r="D1957" s="1" t="s">
        <v>68</v>
      </c>
      <c r="E1957" s="1" t="s">
        <v>130</v>
      </c>
      <c r="F1957" s="1" t="s">
        <v>725</v>
      </c>
      <c r="G1957" s="1" t="s">
        <v>68</v>
      </c>
      <c r="H1957" s="1" t="s">
        <v>136</v>
      </c>
      <c r="I1957" s="1" t="s">
        <v>105</v>
      </c>
      <c r="J1957" s="1" t="s">
        <v>608</v>
      </c>
      <c r="L1957" s="1"/>
      <c r="N1957" s="1">
        <v>2.4580000000000001E-3</v>
      </c>
      <c r="O1957" s="1">
        <v>2.4580000000000001E-3</v>
      </c>
      <c r="P1957" s="1">
        <v>2.4580000000000001E-3</v>
      </c>
      <c r="Q1957" s="1">
        <v>2.4580000000000001E-3</v>
      </c>
      <c r="R1957" s="1">
        <v>2.4580000000000001E-3</v>
      </c>
      <c r="S1957" s="1">
        <v>2.4580000000000001E-3</v>
      </c>
      <c r="T1957" s="1">
        <v>2.4580000000000001E-3</v>
      </c>
      <c r="Y1957" s="36"/>
      <c r="AL1957" s="37"/>
      <c r="AM1957" s="37"/>
      <c r="AN1957" s="27" t="s">
        <v>7</v>
      </c>
      <c r="AO1957" s="28"/>
      <c r="AP1957" s="28"/>
      <c r="AQ1957" s="28"/>
      <c r="AR1957" s="28"/>
      <c r="AS1957" s="28"/>
      <c r="AT1957" s="28"/>
      <c r="AU1957" s="28"/>
      <c r="AV1957" s="28"/>
      <c r="AW1957" s="28"/>
      <c r="AX1957" s="28"/>
      <c r="AY1957" s="28"/>
      <c r="AZ1957" s="28"/>
      <c r="BA1957" s="29"/>
    </row>
    <row r="1958" spans="1:53" ht="15" hidden="1" thickTop="1" thickBot="1" x14ac:dyDescent="0.3">
      <c r="A1958" s="6">
        <v>1</v>
      </c>
      <c r="B1958" s="14">
        <v>218</v>
      </c>
      <c r="C1958" s="7" t="s">
        <v>740</v>
      </c>
      <c r="D1958" s="7" t="s">
        <v>68</v>
      </c>
      <c r="E1958" s="7" t="s">
        <v>130</v>
      </c>
      <c r="F1958" s="7" t="s">
        <v>725</v>
      </c>
      <c r="G1958" s="7" t="s">
        <v>68</v>
      </c>
      <c r="H1958" s="7" t="s">
        <v>136</v>
      </c>
      <c r="I1958" s="7" t="s">
        <v>105</v>
      </c>
      <c r="J1958" s="7" t="s">
        <v>356</v>
      </c>
      <c r="K1958" s="7" t="s">
        <v>862</v>
      </c>
      <c r="L1958" s="31" t="s">
        <v>863</v>
      </c>
      <c r="M1958" s="7" t="e">
        <v>#N/A</v>
      </c>
      <c r="N1958" s="7">
        <v>3.2000000000000001E-2</v>
      </c>
      <c r="O1958" s="7">
        <v>3.2000000000000001E-2</v>
      </c>
      <c r="P1958" s="7">
        <v>3.2000000000000001E-2</v>
      </c>
      <c r="Q1958" s="7">
        <v>3.2000000000000001E-2</v>
      </c>
      <c r="R1958" s="7">
        <v>3.2000000000000001E-2</v>
      </c>
      <c r="S1958" s="7">
        <v>3.2000000000000001E-2</v>
      </c>
      <c r="T1958" s="7">
        <v>3.2000000000000001E-2</v>
      </c>
      <c r="U1958" s="7"/>
      <c r="V1958" s="8" t="s">
        <v>52</v>
      </c>
      <c r="W1958" s="8">
        <v>11.82</v>
      </c>
      <c r="X1958" s="38">
        <v>0</v>
      </c>
      <c r="Y1958" s="42">
        <f t="shared" ref="Y1958" ca="1" si="5841">$L$3+AL1958</f>
        <v>42068</v>
      </c>
      <c r="Z1958" s="1" t="s">
        <v>139</v>
      </c>
      <c r="AA1958" s="1" t="s">
        <v>575</v>
      </c>
      <c r="AB1958" s="1" t="s">
        <v>594</v>
      </c>
      <c r="AL1958" s="2">
        <v>8</v>
      </c>
      <c r="AM1958" s="4">
        <v>1</v>
      </c>
      <c r="AN1958" s="39" t="s">
        <v>0</v>
      </c>
      <c r="AO1958" s="43"/>
      <c r="AP1958" s="43">
        <f t="shared" ref="AP1958:BA1958" si="5842">IF(AQ1963+AP1962+AP1964-AO1959&lt;0,0,MAX((AQ1963+AP1962+AP1964-AO1959),$AM1967))</f>
        <v>0</v>
      </c>
      <c r="AQ1958" s="43">
        <f t="shared" si="5842"/>
        <v>0</v>
      </c>
      <c r="AR1958" s="43">
        <f t="shared" si="5842"/>
        <v>0</v>
      </c>
      <c r="AS1958" s="43">
        <f t="shared" si="5842"/>
        <v>0</v>
      </c>
      <c r="AT1958" s="43">
        <f t="shared" si="5842"/>
        <v>0</v>
      </c>
      <c r="AU1958" s="43">
        <f t="shared" si="5842"/>
        <v>0</v>
      </c>
      <c r="AV1958" s="43">
        <f t="shared" si="5842"/>
        <v>0</v>
      </c>
      <c r="AW1958" s="43">
        <f t="shared" si="5842"/>
        <v>0</v>
      </c>
      <c r="AX1958" s="43">
        <f t="shared" si="5842"/>
        <v>0</v>
      </c>
      <c r="AY1958" s="43">
        <f t="shared" si="5842"/>
        <v>0</v>
      </c>
      <c r="AZ1958" s="43">
        <f t="shared" si="5842"/>
        <v>0</v>
      </c>
      <c r="BA1958" s="26">
        <f t="shared" si="5842"/>
        <v>0</v>
      </c>
    </row>
    <row r="1959" spans="1:53" x14ac:dyDescent="0.25">
      <c r="A1959" s="9">
        <v>2</v>
      </c>
      <c r="C1959" s="1" t="s">
        <v>740</v>
      </c>
      <c r="D1959" s="1" t="s">
        <v>68</v>
      </c>
      <c r="E1959" s="1" t="s">
        <v>130</v>
      </c>
      <c r="F1959" s="1" t="s">
        <v>725</v>
      </c>
      <c r="G1959" s="1" t="s">
        <v>68</v>
      </c>
      <c r="H1959" s="1" t="s">
        <v>136</v>
      </c>
      <c r="I1959" s="1" t="s">
        <v>105</v>
      </c>
      <c r="J1959" s="1" t="s">
        <v>356</v>
      </c>
      <c r="N1959" s="1">
        <v>3.2000000000000001E-2</v>
      </c>
      <c r="O1959" s="1">
        <v>3.2000000000000001E-2</v>
      </c>
      <c r="P1959" s="1">
        <v>3.2000000000000001E-2</v>
      </c>
      <c r="Q1959" s="1">
        <v>3.2000000000000001E-2</v>
      </c>
      <c r="R1959" s="1">
        <v>3.2000000000000001E-2</v>
      </c>
      <c r="S1959" s="1">
        <v>3.2000000000000001E-2</v>
      </c>
      <c r="T1959" s="1">
        <v>3.2000000000000001E-2</v>
      </c>
      <c r="Y1959" s="36"/>
      <c r="AL1959" s="37"/>
      <c r="AM1959" s="37"/>
      <c r="AN1959" s="12" t="s">
        <v>1</v>
      </c>
      <c r="AO1959" s="44">
        <v>50000</v>
      </c>
      <c r="AP1959" s="44">
        <f t="shared" ref="AP1959" si="5843">AO1959+AP1958-AP1964-AP1962</f>
        <v>47718.175999999999</v>
      </c>
      <c r="AQ1959" s="44">
        <f t="shared" ref="AQ1959" si="5844">AP1959+AQ1958-AQ1964-AQ1962</f>
        <v>47401.887999999999</v>
      </c>
      <c r="AR1959" s="44">
        <f t="shared" ref="AR1959" si="5845">AQ1959+AR1958-AR1964-AR1962</f>
        <v>46922.847999999998</v>
      </c>
      <c r="AS1959" s="44">
        <f t="shared" ref="AS1959" si="5846">AR1959+AS1958-AS1964-AS1962</f>
        <v>46534.687999999995</v>
      </c>
      <c r="AT1959" s="44">
        <f t="shared" ref="AT1959" si="5847">AS1959+AT1958-AT1964-AT1962</f>
        <v>46385.343999999997</v>
      </c>
      <c r="AU1959" s="44">
        <f t="shared" ref="AU1959" si="5848">AT1959+AU1958-AU1964-AU1962</f>
        <v>46197.536</v>
      </c>
      <c r="AV1959" s="44">
        <f t="shared" ref="AV1959" si="5849">AU1959+AV1958-AV1964-AV1962</f>
        <v>46012.415999999997</v>
      </c>
      <c r="AW1959" s="44">
        <f t="shared" ref="AW1959" si="5850">AV1959+AW1958-AW1964-AW1962</f>
        <v>45835.167999999998</v>
      </c>
      <c r="AX1959" s="44">
        <f t="shared" ref="AX1959" si="5851">AW1959+AX1958-AX1964-AX1962</f>
        <v>45665.055999999997</v>
      </c>
      <c r="AY1959" s="44">
        <f t="shared" ref="AY1959" si="5852">AX1959+AY1958-AY1964-AY1962</f>
        <v>45552.735999999997</v>
      </c>
      <c r="AZ1959" s="44">
        <f t="shared" ref="AZ1959" si="5853">AY1959+AZ1958-AZ1964-AZ1962</f>
        <v>45464.863999999994</v>
      </c>
      <c r="BA1959" s="23">
        <f t="shared" ref="BA1959" si="5854">AZ1959+BA1958-BA1964-BA1962</f>
        <v>45378.175999999992</v>
      </c>
    </row>
    <row r="1960" spans="1:53" hidden="1" x14ac:dyDescent="0.25">
      <c r="A1960" s="9">
        <v>3</v>
      </c>
      <c r="C1960" s="1" t="s">
        <v>740</v>
      </c>
      <c r="D1960" s="1" t="s">
        <v>68</v>
      </c>
      <c r="E1960" s="1" t="s">
        <v>130</v>
      </c>
      <c r="F1960" s="1" t="s">
        <v>725</v>
      </c>
      <c r="G1960" s="1" t="s">
        <v>68</v>
      </c>
      <c r="H1960" s="1" t="s">
        <v>136</v>
      </c>
      <c r="I1960" s="1" t="s">
        <v>105</v>
      </c>
      <c r="J1960" s="1" t="s">
        <v>356</v>
      </c>
      <c r="N1960" s="1">
        <v>3.2000000000000001E-2</v>
      </c>
      <c r="O1960" s="1">
        <v>3.2000000000000001E-2</v>
      </c>
      <c r="P1960" s="1">
        <v>3.2000000000000001E-2</v>
      </c>
      <c r="Q1960" s="1">
        <v>3.2000000000000001E-2</v>
      </c>
      <c r="R1960" s="1">
        <v>3.2000000000000001E-2</v>
      </c>
      <c r="S1960" s="1">
        <v>3.2000000000000001E-2</v>
      </c>
      <c r="T1960" s="1">
        <v>3.2000000000000001E-2</v>
      </c>
      <c r="Y1960" s="36"/>
      <c r="AL1960" s="37"/>
      <c r="AM1960" s="37"/>
      <c r="AN1960" s="13" t="s">
        <v>3</v>
      </c>
      <c r="AO1960" s="45"/>
      <c r="AP1960" s="45">
        <f t="shared" ref="AP1960" si="5855">(AP1959/AQ1962)*30</f>
        <v>4526.0815459328205</v>
      </c>
      <c r="AQ1960" s="45">
        <f t="shared" ref="AQ1960" si="5856">(AQ1959/AR1962)*30</f>
        <v>2968.5551102204404</v>
      </c>
      <c r="AR1960" s="45">
        <f t="shared" ref="AR1960" si="5857">(AR1959/AS1962)*30</f>
        <v>3626.5597691673534</v>
      </c>
      <c r="AS1960" s="45">
        <f t="shared" ref="AS1960" si="5858">(AS1959/AT1962)*30</f>
        <v>9347.8187272337673</v>
      </c>
      <c r="AT1960" s="45">
        <f t="shared" ref="AT1960" si="5859">(AT1959/AU1962)*30</f>
        <v>7409.4837280627016</v>
      </c>
      <c r="AU1960" s="45">
        <f t="shared" ref="AU1960" si="5860">(AU1959/AV1962)*30</f>
        <v>7486.6361279170269</v>
      </c>
      <c r="AV1960" s="45">
        <f t="shared" ref="AV1960" si="5861">(AV1959/AW1962)*30</f>
        <v>7787.8028525004502</v>
      </c>
      <c r="AW1960" s="45">
        <f t="shared" ref="AW1960" si="5862">(AW1959/AX1962)*30</f>
        <v>8083.2336343115112</v>
      </c>
      <c r="AX1960" s="45">
        <f t="shared" ref="AX1960" si="5863">(AX1959/AY1962)*30</f>
        <v>12196.863247863244</v>
      </c>
      <c r="AY1960" s="45">
        <f t="shared" ref="AY1960" si="5864">(AY1959/AZ1962)*30</f>
        <v>15551.962855061909</v>
      </c>
      <c r="AZ1960" s="45">
        <f t="shared" ref="AZ1960" si="5865">(AZ1959/BA1962)*30</f>
        <v>15733.96456256921</v>
      </c>
      <c r="BA1960" s="25" t="e">
        <f t="shared" ref="BA1960" si="5866">(BA1959/BB1962)*30</f>
        <v>#DIV/0!</v>
      </c>
    </row>
    <row r="1961" spans="1:53" hidden="1" x14ac:dyDescent="0.25">
      <c r="A1961" s="9">
        <v>4</v>
      </c>
      <c r="C1961" s="1" t="s">
        <v>740</v>
      </c>
      <c r="D1961" s="1" t="s">
        <v>68</v>
      </c>
      <c r="E1961" s="1" t="s">
        <v>130</v>
      </c>
      <c r="F1961" s="1" t="s">
        <v>725</v>
      </c>
      <c r="G1961" s="1" t="s">
        <v>68</v>
      </c>
      <c r="H1961" s="1" t="s">
        <v>136</v>
      </c>
      <c r="I1961" s="1" t="s">
        <v>105</v>
      </c>
      <c r="J1961" s="1" t="s">
        <v>356</v>
      </c>
      <c r="N1961" s="1">
        <v>3.2000000000000001E-2</v>
      </c>
      <c r="O1961" s="1">
        <v>3.2000000000000001E-2</v>
      </c>
      <c r="P1961" s="1">
        <v>3.2000000000000001E-2</v>
      </c>
      <c r="Q1961" s="1">
        <v>3.2000000000000001E-2</v>
      </c>
      <c r="R1961" s="1">
        <v>3.2000000000000001E-2</v>
      </c>
      <c r="S1961" s="1">
        <v>3.2000000000000001E-2</v>
      </c>
      <c r="T1961" s="1">
        <v>3.2000000000000001E-2</v>
      </c>
      <c r="Y1961" s="36"/>
      <c r="AL1961" s="37"/>
      <c r="AM1961" s="37"/>
      <c r="AN1961" s="12" t="s">
        <v>944</v>
      </c>
      <c r="AO1961" s="44"/>
      <c r="AP1961" s="44"/>
      <c r="AQ1961" s="44"/>
      <c r="AR1961" s="44"/>
      <c r="AS1961" s="44"/>
      <c r="AT1961" s="44"/>
      <c r="AU1961" s="44"/>
      <c r="AV1961" s="44"/>
      <c r="AW1961" s="44"/>
      <c r="AX1961" s="44"/>
      <c r="AY1961" s="44"/>
      <c r="AZ1961" s="44"/>
      <c r="BA1961" s="24"/>
    </row>
    <row r="1962" spans="1:53" hidden="1" x14ac:dyDescent="0.25">
      <c r="A1962" s="9">
        <v>5</v>
      </c>
      <c r="C1962" s="1" t="s">
        <v>740</v>
      </c>
      <c r="D1962" s="1" t="s">
        <v>68</v>
      </c>
      <c r="E1962" s="1" t="s">
        <v>130</v>
      </c>
      <c r="F1962" s="1" t="s">
        <v>725</v>
      </c>
      <c r="G1962" s="1" t="s">
        <v>68</v>
      </c>
      <c r="H1962" s="1" t="s">
        <v>136</v>
      </c>
      <c r="I1962" s="1" t="s">
        <v>105</v>
      </c>
      <c r="J1962" s="1" t="s">
        <v>356</v>
      </c>
      <c r="N1962" s="1">
        <v>3.2000000000000001E-2</v>
      </c>
      <c r="O1962" s="1">
        <v>3.2000000000000001E-2</v>
      </c>
      <c r="P1962" s="1">
        <v>3.2000000000000001E-2</v>
      </c>
      <c r="Q1962" s="1">
        <v>3.2000000000000001E-2</v>
      </c>
      <c r="R1962" s="1">
        <v>3.2000000000000001E-2</v>
      </c>
      <c r="S1962" s="1">
        <v>3.2000000000000001E-2</v>
      </c>
      <c r="T1962" s="1">
        <v>3.2000000000000001E-2</v>
      </c>
      <c r="Y1962" s="36"/>
      <c r="AL1962" s="37"/>
      <c r="AM1962" s="37"/>
      <c r="AN1962" s="13" t="s">
        <v>2</v>
      </c>
      <c r="AO1962" s="22"/>
      <c r="AP1962" s="22">
        <f>MPS!P$6*'Purshasing (2)'!$N1958+MPS!P$7*'Purshasing (2)'!$O1958+MPS!P$8*'Purshasing (2)'!$P1958+MPS!P$9*'Purshasing (2)'!$Q1958+MPS!P$10*'Purshasing (2)'!$R1958+MPS!P$11*'Purshasing (2)'!$S1958+MPS!P$12*'Purshasing (2)'!$T1958</f>
        <v>281.82400000000001</v>
      </c>
      <c r="AQ1962" s="22">
        <f>MPS!Q$6*'Purshasing (2)'!$N1958+MPS!Q$7*'Purshasing (2)'!$O1958+MPS!Q$8*'Purshasing (2)'!$P1958+MPS!Q$9*'Purshasing (2)'!$Q1958+MPS!Q$10*'Purshasing (2)'!$R1958+MPS!Q$11*'Purshasing (2)'!$S1958+MPS!Q$12*'Purshasing (2)'!$T1958</f>
        <v>316.28800000000001</v>
      </c>
      <c r="AR1962" s="22">
        <f>MPS!R$6*'Purshasing (2)'!$N1958+MPS!R$7*'Purshasing (2)'!$O1958+MPS!R$8*'Purshasing (2)'!$P1958+MPS!R$9*'Purshasing (2)'!$Q1958+MPS!R$10*'Purshasing (2)'!$R1958+MPS!R$11*'Purshasing (2)'!$S1958+MPS!R$12*'Purshasing (2)'!$T1958</f>
        <v>479.04000000000008</v>
      </c>
      <c r="AS1962" s="22">
        <f>MPS!S$6*'Purshasing (2)'!$N1958+MPS!S$7*'Purshasing (2)'!$O1958+MPS!S$8*'Purshasing (2)'!$P1958+MPS!S$9*'Purshasing (2)'!$Q1958+MPS!S$10*'Purshasing (2)'!$R1958+MPS!S$11*'Purshasing (2)'!$S1958+MPS!S$12*'Purshasing (2)'!$T1958</f>
        <v>388.16</v>
      </c>
      <c r="AT1962" s="22">
        <f>MPS!T$6*'Purshasing (2)'!$N1958+MPS!T$7*'Purshasing (2)'!$O1958+MPS!T$8*'Purshasing (2)'!$P1958+MPS!T$9*'Purshasing (2)'!$Q1958+MPS!T$10*'Purshasing (2)'!$R1958+MPS!T$11*'Purshasing (2)'!$S1958+MPS!T$12*'Purshasing (2)'!$T1958</f>
        <v>149.34400000000002</v>
      </c>
      <c r="AU1962" s="22">
        <f>MPS!U$6*'Purshasing (2)'!$N1958+MPS!U$7*'Purshasing (2)'!$O1958+MPS!U$8*'Purshasing (2)'!$P1958+MPS!U$9*'Purshasing (2)'!$Q1958+MPS!U$10*'Purshasing (2)'!$R1958+MPS!U$11*'Purshasing (2)'!$S1958+MPS!U$12*'Purshasing (2)'!$T1958</f>
        <v>187.80799999999999</v>
      </c>
      <c r="AV1962" s="22">
        <f>MPS!V$6*'Purshasing (2)'!$N1958+MPS!V$7*'Purshasing (2)'!$O1958+MPS!V$8*'Purshasing (2)'!$P1958+MPS!V$9*'Purshasing (2)'!$Q1958+MPS!V$10*'Purshasing (2)'!$R1958+MPS!V$11*'Purshasing (2)'!$S1958+MPS!V$12*'Purshasing (2)'!$T1958</f>
        <v>185.12</v>
      </c>
      <c r="AW1962" s="22">
        <f>MPS!W$6*'Purshasing (2)'!$N1958+MPS!W$7*'Purshasing (2)'!$O1958+MPS!W$8*'Purshasing (2)'!$P1958+MPS!W$9*'Purshasing (2)'!$Q1958+MPS!W$10*'Purshasing (2)'!$R1958+MPS!W$11*'Purshasing (2)'!$S1958+MPS!W$12*'Purshasing (2)'!$T1958</f>
        <v>177.24800000000002</v>
      </c>
      <c r="AX1962" s="22">
        <f>MPS!X$6*'Purshasing (2)'!$N1958+MPS!X$7*'Purshasing (2)'!$O1958+MPS!X$8*'Purshasing (2)'!$P1958+MPS!X$9*'Purshasing (2)'!$Q1958+MPS!X$10*'Purshasing (2)'!$R1958+MPS!X$11*'Purshasing (2)'!$S1958+MPS!X$12*'Purshasing (2)'!$T1958</f>
        <v>170.11199999999999</v>
      </c>
      <c r="AY1962" s="22">
        <f>MPS!Y$6*'Purshasing (2)'!$N1958+MPS!Y$7*'Purshasing (2)'!$O1958+MPS!Y$8*'Purshasing (2)'!$P1958+MPS!Y$9*'Purshasing (2)'!$Q1958+MPS!Y$10*'Purshasing (2)'!$R1958+MPS!Y$11*'Purshasing (2)'!$S1958+MPS!Y$12*'Purshasing (2)'!$T1958</f>
        <v>112.32000000000002</v>
      </c>
      <c r="AZ1962" s="22">
        <f>MPS!Z$6*'Purshasing (2)'!$N1958+MPS!Z$7*'Purshasing (2)'!$O1958+MPS!Z$8*'Purshasing (2)'!$P1958+MPS!Z$9*'Purshasing (2)'!$Q1958+MPS!Z$10*'Purshasing (2)'!$R1958+MPS!Z$11*'Purshasing (2)'!$S1958+MPS!Z$12*'Purshasing (2)'!$T1958</f>
        <v>87.872</v>
      </c>
      <c r="BA1962" s="25">
        <f>MPS!AA$6*'Purshasing (2)'!$N1958+MPS!AA$7*'Purshasing (2)'!$O1958+MPS!AA$8*'Purshasing (2)'!$P1958+MPS!AA$9*'Purshasing (2)'!$Q1958+MPS!AA$10*'Purshasing (2)'!$R1958+MPS!AA$11*'Purshasing (2)'!$S1958+MPS!AA$12*'Purshasing (2)'!$T1958</f>
        <v>86.688000000000002</v>
      </c>
    </row>
    <row r="1963" spans="1:53" hidden="1" x14ac:dyDescent="0.25">
      <c r="A1963" s="9">
        <v>6</v>
      </c>
      <c r="C1963" s="1" t="s">
        <v>740</v>
      </c>
      <c r="D1963" s="1" t="s">
        <v>68</v>
      </c>
      <c r="E1963" s="1" t="s">
        <v>130</v>
      </c>
      <c r="F1963" s="1" t="s">
        <v>725</v>
      </c>
      <c r="G1963" s="1" t="s">
        <v>68</v>
      </c>
      <c r="H1963" s="1" t="s">
        <v>136</v>
      </c>
      <c r="I1963" s="1" t="s">
        <v>105</v>
      </c>
      <c r="J1963" s="1" t="s">
        <v>356</v>
      </c>
      <c r="L1963" s="1"/>
      <c r="N1963" s="1">
        <v>3.2000000000000001E-2</v>
      </c>
      <c r="O1963" s="1">
        <v>3.2000000000000001E-2</v>
      </c>
      <c r="P1963" s="1">
        <v>3.2000000000000001E-2</v>
      </c>
      <c r="Q1963" s="1">
        <v>3.2000000000000001E-2</v>
      </c>
      <c r="R1963" s="1">
        <v>3.2000000000000001E-2</v>
      </c>
      <c r="S1963" s="1">
        <v>3.2000000000000001E-2</v>
      </c>
      <c r="T1963" s="1">
        <v>3.2000000000000001E-2</v>
      </c>
      <c r="Y1963" s="36"/>
      <c r="AL1963" s="37"/>
      <c r="AM1963" s="37"/>
      <c r="AN1963" s="12" t="s">
        <v>4</v>
      </c>
      <c r="AO1963" s="23"/>
      <c r="AP1963" s="23">
        <f t="shared" ref="AP1963:BA1963" si="5867">(AQ1962/30)*$X1958</f>
        <v>0</v>
      </c>
      <c r="AQ1963" s="23">
        <f t="shared" si="5867"/>
        <v>0</v>
      </c>
      <c r="AR1963" s="23">
        <f t="shared" si="5867"/>
        <v>0</v>
      </c>
      <c r="AS1963" s="23">
        <f t="shared" si="5867"/>
        <v>0</v>
      </c>
      <c r="AT1963" s="23">
        <f t="shared" si="5867"/>
        <v>0</v>
      </c>
      <c r="AU1963" s="23">
        <f t="shared" si="5867"/>
        <v>0</v>
      </c>
      <c r="AV1963" s="23">
        <f t="shared" si="5867"/>
        <v>0</v>
      </c>
      <c r="AW1963" s="23">
        <f t="shared" si="5867"/>
        <v>0</v>
      </c>
      <c r="AX1963" s="23">
        <f t="shared" si="5867"/>
        <v>0</v>
      </c>
      <c r="AY1963" s="23">
        <f t="shared" si="5867"/>
        <v>0</v>
      </c>
      <c r="AZ1963" s="23">
        <f t="shared" si="5867"/>
        <v>0</v>
      </c>
      <c r="BA1963" s="24">
        <f t="shared" si="5867"/>
        <v>0</v>
      </c>
    </row>
    <row r="1964" spans="1:53" hidden="1" x14ac:dyDescent="0.25">
      <c r="A1964" s="9">
        <v>7</v>
      </c>
      <c r="C1964" s="1" t="s">
        <v>740</v>
      </c>
      <c r="D1964" s="1" t="s">
        <v>68</v>
      </c>
      <c r="E1964" s="1" t="s">
        <v>130</v>
      </c>
      <c r="F1964" s="1" t="s">
        <v>725</v>
      </c>
      <c r="G1964" s="1" t="s">
        <v>68</v>
      </c>
      <c r="H1964" s="1" t="s">
        <v>136</v>
      </c>
      <c r="I1964" s="1" t="s">
        <v>105</v>
      </c>
      <c r="J1964" s="1" t="s">
        <v>356</v>
      </c>
      <c r="L1964" s="1"/>
      <c r="N1964" s="1">
        <v>3.2000000000000001E-2</v>
      </c>
      <c r="O1964" s="1">
        <v>3.2000000000000001E-2</v>
      </c>
      <c r="P1964" s="1">
        <v>3.2000000000000001E-2</v>
      </c>
      <c r="Q1964" s="1">
        <v>3.2000000000000001E-2</v>
      </c>
      <c r="R1964" s="1">
        <v>3.2000000000000001E-2</v>
      </c>
      <c r="S1964" s="1">
        <v>3.2000000000000001E-2</v>
      </c>
      <c r="T1964" s="1">
        <v>3.2000000000000001E-2</v>
      </c>
      <c r="Y1964" s="36"/>
      <c r="AL1964" s="37"/>
      <c r="AM1964" s="37"/>
      <c r="AN1964" s="13" t="s">
        <v>5</v>
      </c>
      <c r="AO1964" s="22"/>
      <c r="AP1964" s="22">
        <v>2000</v>
      </c>
      <c r="AQ1964" s="22"/>
      <c r="AR1964" s="22"/>
      <c r="AS1964" s="22"/>
      <c r="AT1964" s="22"/>
      <c r="AU1964" s="22"/>
      <c r="AV1964" s="22"/>
      <c r="AW1964" s="22"/>
      <c r="AX1964" s="22"/>
      <c r="AY1964" s="22"/>
      <c r="AZ1964" s="22"/>
      <c r="BA1964" s="25"/>
    </row>
    <row r="1965" spans="1:53" hidden="1" x14ac:dyDescent="0.25">
      <c r="A1965" s="9">
        <v>8</v>
      </c>
      <c r="C1965" s="1" t="s">
        <v>740</v>
      </c>
      <c r="D1965" s="1" t="s">
        <v>68</v>
      </c>
      <c r="E1965" s="1" t="s">
        <v>130</v>
      </c>
      <c r="F1965" s="1" t="s">
        <v>725</v>
      </c>
      <c r="G1965" s="1" t="s">
        <v>68</v>
      </c>
      <c r="H1965" s="1" t="s">
        <v>136</v>
      </c>
      <c r="I1965" s="1" t="s">
        <v>105</v>
      </c>
      <c r="J1965" s="1" t="s">
        <v>356</v>
      </c>
      <c r="L1965" s="1"/>
      <c r="N1965" s="1">
        <v>3.2000000000000001E-2</v>
      </c>
      <c r="O1965" s="1">
        <v>3.2000000000000001E-2</v>
      </c>
      <c r="P1965" s="1">
        <v>3.2000000000000001E-2</v>
      </c>
      <c r="Q1965" s="1">
        <v>3.2000000000000001E-2</v>
      </c>
      <c r="R1965" s="1">
        <v>3.2000000000000001E-2</v>
      </c>
      <c r="S1965" s="1">
        <v>3.2000000000000001E-2</v>
      </c>
      <c r="T1965" s="1">
        <v>3.2000000000000001E-2</v>
      </c>
      <c r="Y1965" s="36"/>
      <c r="AL1965" s="37"/>
      <c r="AM1965" s="37"/>
      <c r="AN1965" s="12" t="s">
        <v>6</v>
      </c>
      <c r="AO1965" s="23"/>
      <c r="AP1965" s="23"/>
      <c r="AQ1965" s="23"/>
      <c r="AR1965" s="23"/>
      <c r="AS1965" s="23"/>
      <c r="AT1965" s="23"/>
      <c r="AU1965" s="23"/>
      <c r="AV1965" s="23"/>
      <c r="AW1965" s="23"/>
      <c r="AX1965" s="23"/>
      <c r="AY1965" s="23"/>
      <c r="AZ1965" s="23"/>
      <c r="BA1965" s="24"/>
    </row>
    <row r="1966" spans="1:53" ht="14.4" hidden="1" thickBot="1" x14ac:dyDescent="0.3">
      <c r="A1966" s="11">
        <v>9</v>
      </c>
      <c r="C1966" s="1" t="s">
        <v>740</v>
      </c>
      <c r="D1966" s="1" t="s">
        <v>68</v>
      </c>
      <c r="E1966" s="1" t="s">
        <v>130</v>
      </c>
      <c r="F1966" s="1" t="s">
        <v>725</v>
      </c>
      <c r="G1966" s="1" t="s">
        <v>68</v>
      </c>
      <c r="H1966" s="1" t="s">
        <v>136</v>
      </c>
      <c r="I1966" s="1" t="s">
        <v>105</v>
      </c>
      <c r="J1966" s="1" t="s">
        <v>356</v>
      </c>
      <c r="L1966" s="1"/>
      <c r="N1966" s="1">
        <v>3.2000000000000001E-2</v>
      </c>
      <c r="O1966" s="1">
        <v>3.2000000000000001E-2</v>
      </c>
      <c r="P1966" s="1">
        <v>3.2000000000000001E-2</v>
      </c>
      <c r="Q1966" s="1">
        <v>3.2000000000000001E-2</v>
      </c>
      <c r="R1966" s="1">
        <v>3.2000000000000001E-2</v>
      </c>
      <c r="S1966" s="1">
        <v>3.2000000000000001E-2</v>
      </c>
      <c r="T1966" s="1">
        <v>3.2000000000000001E-2</v>
      </c>
      <c r="Y1966" s="36"/>
      <c r="AL1966" s="37"/>
      <c r="AM1966" s="37"/>
      <c r="AN1966" s="27" t="s">
        <v>7</v>
      </c>
      <c r="AO1966" s="28"/>
      <c r="AP1966" s="28"/>
      <c r="AQ1966" s="28"/>
      <c r="AR1966" s="28"/>
      <c r="AS1966" s="28"/>
      <c r="AT1966" s="28"/>
      <c r="AU1966" s="28"/>
      <c r="AV1966" s="28"/>
      <c r="AW1966" s="28"/>
      <c r="AX1966" s="28"/>
      <c r="AY1966" s="28"/>
      <c r="AZ1966" s="28"/>
      <c r="BA1966" s="29"/>
    </row>
    <row r="1967" spans="1:53" ht="15" hidden="1" thickTop="1" thickBot="1" x14ac:dyDescent="0.3">
      <c r="A1967" s="6">
        <v>1</v>
      </c>
      <c r="B1967" s="14">
        <v>219</v>
      </c>
      <c r="C1967" s="7" t="s">
        <v>651</v>
      </c>
      <c r="D1967" s="7" t="s">
        <v>68</v>
      </c>
      <c r="E1967" s="7" t="s">
        <v>223</v>
      </c>
      <c r="F1967" s="7" t="s">
        <v>104</v>
      </c>
      <c r="G1967" s="7" t="s">
        <v>68</v>
      </c>
      <c r="H1967" s="7" t="s">
        <v>136</v>
      </c>
      <c r="I1967" s="7" t="s">
        <v>105</v>
      </c>
      <c r="J1967" s="7" t="s">
        <v>356</v>
      </c>
      <c r="K1967" s="7" t="s">
        <v>864</v>
      </c>
      <c r="L1967" s="31" t="s">
        <v>865</v>
      </c>
      <c r="M1967" s="7" t="s">
        <v>866</v>
      </c>
      <c r="N1967" s="7">
        <v>2</v>
      </c>
      <c r="O1967" s="7">
        <v>2</v>
      </c>
      <c r="P1967" s="7">
        <v>2</v>
      </c>
      <c r="Q1967" s="7">
        <v>2</v>
      </c>
      <c r="R1967" s="7">
        <v>2</v>
      </c>
      <c r="S1967" s="7">
        <v>2</v>
      </c>
      <c r="T1967" s="7">
        <v>2</v>
      </c>
      <c r="U1967" s="7"/>
      <c r="V1967" s="8" t="s">
        <v>135</v>
      </c>
      <c r="W1967" s="8">
        <v>0.10001047351213188</v>
      </c>
      <c r="X1967" s="38">
        <v>0</v>
      </c>
      <c r="Y1967" s="42">
        <f t="shared" ref="Y1967" ca="1" si="5868">$L$3+AL1967</f>
        <v>42068</v>
      </c>
      <c r="Z1967" s="1" t="s">
        <v>139</v>
      </c>
      <c r="AA1967" s="1" t="s">
        <v>671</v>
      </c>
      <c r="AB1967" s="1">
        <v>0</v>
      </c>
      <c r="AL1967" s="2">
        <v>8</v>
      </c>
      <c r="AM1967" s="4">
        <v>1</v>
      </c>
      <c r="AN1967" s="39" t="s">
        <v>0</v>
      </c>
      <c r="AO1967" s="43"/>
      <c r="AP1967" s="43">
        <f t="shared" ref="AP1967:BA1967" si="5869">IF(AQ1972+AP1971+AP1973-AO1968&lt;0,0,MAX((AQ1972+AP1971+AP1973-AO1968),$AM1976))</f>
        <v>0</v>
      </c>
      <c r="AQ1967" s="43">
        <f t="shared" si="5869"/>
        <v>0</v>
      </c>
      <c r="AR1967" s="43">
        <f t="shared" si="5869"/>
        <v>19322</v>
      </c>
      <c r="AS1967" s="43">
        <f t="shared" si="5869"/>
        <v>24260</v>
      </c>
      <c r="AT1967" s="43">
        <f t="shared" si="5869"/>
        <v>9334</v>
      </c>
      <c r="AU1967" s="43">
        <f t="shared" si="5869"/>
        <v>11738</v>
      </c>
      <c r="AV1967" s="43">
        <f t="shared" si="5869"/>
        <v>11570</v>
      </c>
      <c r="AW1967" s="43">
        <f t="shared" si="5869"/>
        <v>11078</v>
      </c>
      <c r="AX1967" s="43">
        <f t="shared" si="5869"/>
        <v>10632</v>
      </c>
      <c r="AY1967" s="43">
        <f t="shared" si="5869"/>
        <v>7020</v>
      </c>
      <c r="AZ1967" s="43">
        <f t="shared" si="5869"/>
        <v>5492</v>
      </c>
      <c r="BA1967" s="26">
        <f t="shared" si="5869"/>
        <v>5418</v>
      </c>
    </row>
    <row r="1968" spans="1:53" x14ac:dyDescent="0.25">
      <c r="A1968" s="9">
        <v>2</v>
      </c>
      <c r="C1968" s="1" t="s">
        <v>651</v>
      </c>
      <c r="D1968" s="1" t="s">
        <v>68</v>
      </c>
      <c r="E1968" s="1" t="s">
        <v>223</v>
      </c>
      <c r="F1968" s="1" t="s">
        <v>104</v>
      </c>
      <c r="G1968" s="1" t="s">
        <v>68</v>
      </c>
      <c r="H1968" s="1" t="s">
        <v>136</v>
      </c>
      <c r="I1968" s="1" t="s">
        <v>105</v>
      </c>
      <c r="J1968" s="1" t="s">
        <v>356</v>
      </c>
      <c r="N1968" s="1">
        <v>2</v>
      </c>
      <c r="O1968" s="1">
        <v>2</v>
      </c>
      <c r="P1968" s="1">
        <v>2</v>
      </c>
      <c r="Q1968" s="1">
        <v>2</v>
      </c>
      <c r="R1968" s="1">
        <v>2</v>
      </c>
      <c r="S1968" s="1">
        <v>2</v>
      </c>
      <c r="T1968" s="1">
        <v>2</v>
      </c>
      <c r="Y1968" s="36"/>
      <c r="AL1968" s="37"/>
      <c r="AM1968" s="37"/>
      <c r="AN1968" s="12" t="s">
        <v>1</v>
      </c>
      <c r="AO1968" s="44">
        <v>50000</v>
      </c>
      <c r="AP1968" s="44">
        <f t="shared" ref="AP1968" si="5870">AO1968+AP1967-AP1973-AP1971</f>
        <v>30386</v>
      </c>
      <c r="AQ1968" s="44">
        <f t="shared" ref="AQ1968" si="5871">AP1968+AQ1967-AQ1973-AQ1971</f>
        <v>10618</v>
      </c>
      <c r="AR1968" s="44">
        <f t="shared" ref="AR1968" si="5872">AQ1968+AR1967-AR1973-AR1971</f>
        <v>0</v>
      </c>
      <c r="AS1968" s="44">
        <f t="shared" ref="AS1968" si="5873">AR1968+AS1967-AS1973-AS1971</f>
        <v>0</v>
      </c>
      <c r="AT1968" s="44">
        <f t="shared" ref="AT1968" si="5874">AS1968+AT1967-AT1973-AT1971</f>
        <v>0</v>
      </c>
      <c r="AU1968" s="44">
        <f t="shared" ref="AU1968" si="5875">AT1968+AU1967-AU1973-AU1971</f>
        <v>0</v>
      </c>
      <c r="AV1968" s="44">
        <f t="shared" ref="AV1968" si="5876">AU1968+AV1967-AV1973-AV1971</f>
        <v>0</v>
      </c>
      <c r="AW1968" s="44">
        <f t="shared" ref="AW1968" si="5877">AV1968+AW1967-AW1973-AW1971</f>
        <v>0</v>
      </c>
      <c r="AX1968" s="44">
        <f t="shared" ref="AX1968" si="5878">AW1968+AX1967-AX1973-AX1971</f>
        <v>0</v>
      </c>
      <c r="AY1968" s="44">
        <f t="shared" ref="AY1968" si="5879">AX1968+AY1967-AY1973-AY1971</f>
        <v>0</v>
      </c>
      <c r="AZ1968" s="44">
        <f t="shared" ref="AZ1968" si="5880">AY1968+AZ1967-AZ1973-AZ1971</f>
        <v>0</v>
      </c>
      <c r="BA1968" s="23">
        <f t="shared" ref="BA1968" si="5881">AZ1968+BA1967-BA1973-BA1971</f>
        <v>0</v>
      </c>
    </row>
    <row r="1969" spans="1:53" hidden="1" x14ac:dyDescent="0.25">
      <c r="A1969" s="9">
        <v>3</v>
      </c>
      <c r="C1969" s="1" t="s">
        <v>651</v>
      </c>
      <c r="D1969" s="1" t="s">
        <v>68</v>
      </c>
      <c r="E1969" s="1" t="s">
        <v>223</v>
      </c>
      <c r="F1969" s="1" t="s">
        <v>104</v>
      </c>
      <c r="G1969" s="1" t="s">
        <v>68</v>
      </c>
      <c r="H1969" s="1" t="s">
        <v>136</v>
      </c>
      <c r="I1969" s="1" t="s">
        <v>105</v>
      </c>
      <c r="J1969" s="1" t="s">
        <v>356</v>
      </c>
      <c r="N1969" s="1">
        <v>2</v>
      </c>
      <c r="O1969" s="1">
        <v>2</v>
      </c>
      <c r="P1969" s="1">
        <v>2</v>
      </c>
      <c r="Q1969" s="1">
        <v>2</v>
      </c>
      <c r="R1969" s="1">
        <v>2</v>
      </c>
      <c r="S1969" s="1">
        <v>2</v>
      </c>
      <c r="T1969" s="1">
        <v>2</v>
      </c>
      <c r="Y1969" s="36"/>
      <c r="AL1969" s="37"/>
      <c r="AM1969" s="37"/>
      <c r="AN1969" s="13" t="s">
        <v>3</v>
      </c>
      <c r="AO1969" s="45"/>
      <c r="AP1969" s="45">
        <f t="shared" ref="AP1969" si="5882">(AP1968/AQ1971)*30</f>
        <v>46.113921489275597</v>
      </c>
      <c r="AQ1969" s="45">
        <f t="shared" ref="AQ1969" si="5883">(AQ1968/AR1971)*30</f>
        <v>10.639278557114229</v>
      </c>
      <c r="AR1969" s="45">
        <f t="shared" ref="AR1969" si="5884">(AR1968/AS1971)*30</f>
        <v>0</v>
      </c>
      <c r="AS1969" s="45">
        <f t="shared" ref="AS1969" si="5885">(AS1968/AT1971)*30</f>
        <v>0</v>
      </c>
      <c r="AT1969" s="45">
        <f t="shared" ref="AT1969" si="5886">(AT1968/AU1971)*30</f>
        <v>0</v>
      </c>
      <c r="AU1969" s="45">
        <f t="shared" ref="AU1969" si="5887">(AU1968/AV1971)*30</f>
        <v>0</v>
      </c>
      <c r="AV1969" s="45">
        <f t="shared" ref="AV1969" si="5888">(AV1968/AW1971)*30</f>
        <v>0</v>
      </c>
      <c r="AW1969" s="45">
        <f t="shared" ref="AW1969" si="5889">(AW1968/AX1971)*30</f>
        <v>0</v>
      </c>
      <c r="AX1969" s="45">
        <f t="shared" ref="AX1969" si="5890">(AX1968/AY1971)*30</f>
        <v>0</v>
      </c>
      <c r="AY1969" s="45">
        <f t="shared" ref="AY1969" si="5891">(AY1968/AZ1971)*30</f>
        <v>0</v>
      </c>
      <c r="AZ1969" s="45">
        <f t="shared" ref="AZ1969" si="5892">(AZ1968/BA1971)*30</f>
        <v>0</v>
      </c>
      <c r="BA1969" s="25" t="e">
        <f t="shared" ref="BA1969" si="5893">(BA1968/BB1971)*30</f>
        <v>#DIV/0!</v>
      </c>
    </row>
    <row r="1970" spans="1:53" hidden="1" x14ac:dyDescent="0.25">
      <c r="A1970" s="9">
        <v>4</v>
      </c>
      <c r="C1970" s="1" t="s">
        <v>651</v>
      </c>
      <c r="D1970" s="1" t="s">
        <v>68</v>
      </c>
      <c r="E1970" s="1" t="s">
        <v>223</v>
      </c>
      <c r="F1970" s="1" t="s">
        <v>104</v>
      </c>
      <c r="G1970" s="1" t="s">
        <v>68</v>
      </c>
      <c r="H1970" s="1" t="s">
        <v>136</v>
      </c>
      <c r="I1970" s="1" t="s">
        <v>105</v>
      </c>
      <c r="J1970" s="1" t="s">
        <v>356</v>
      </c>
      <c r="N1970" s="1">
        <v>2</v>
      </c>
      <c r="O1970" s="1">
        <v>2</v>
      </c>
      <c r="P1970" s="1">
        <v>2</v>
      </c>
      <c r="Q1970" s="1">
        <v>2</v>
      </c>
      <c r="R1970" s="1">
        <v>2</v>
      </c>
      <c r="S1970" s="1">
        <v>2</v>
      </c>
      <c r="T1970" s="1">
        <v>2</v>
      </c>
      <c r="Y1970" s="36"/>
      <c r="AL1970" s="37"/>
      <c r="AM1970" s="37"/>
      <c r="AN1970" s="12" t="s">
        <v>944</v>
      </c>
      <c r="AO1970" s="44"/>
      <c r="AP1970" s="44"/>
      <c r="AQ1970" s="44"/>
      <c r="AR1970" s="44"/>
      <c r="AS1970" s="44"/>
      <c r="AT1970" s="44"/>
      <c r="AU1970" s="44"/>
      <c r="AV1970" s="44"/>
      <c r="AW1970" s="44"/>
      <c r="AX1970" s="44"/>
      <c r="AY1970" s="44"/>
      <c r="AZ1970" s="44"/>
      <c r="BA1970" s="24"/>
    </row>
    <row r="1971" spans="1:53" hidden="1" x14ac:dyDescent="0.25">
      <c r="A1971" s="9">
        <v>5</v>
      </c>
      <c r="C1971" s="1" t="s">
        <v>651</v>
      </c>
      <c r="D1971" s="1" t="s">
        <v>68</v>
      </c>
      <c r="E1971" s="1" t="s">
        <v>223</v>
      </c>
      <c r="F1971" s="1" t="s">
        <v>104</v>
      </c>
      <c r="G1971" s="1" t="s">
        <v>68</v>
      </c>
      <c r="H1971" s="1" t="s">
        <v>136</v>
      </c>
      <c r="I1971" s="1" t="s">
        <v>105</v>
      </c>
      <c r="J1971" s="1" t="s">
        <v>356</v>
      </c>
      <c r="N1971" s="1">
        <v>2</v>
      </c>
      <c r="O1971" s="1">
        <v>2</v>
      </c>
      <c r="P1971" s="1">
        <v>2</v>
      </c>
      <c r="Q1971" s="1">
        <v>2</v>
      </c>
      <c r="R1971" s="1">
        <v>2</v>
      </c>
      <c r="S1971" s="1">
        <v>2</v>
      </c>
      <c r="T1971" s="1">
        <v>2</v>
      </c>
      <c r="Y1971" s="36"/>
      <c r="AL1971" s="37"/>
      <c r="AM1971" s="37"/>
      <c r="AN1971" s="13" t="s">
        <v>2</v>
      </c>
      <c r="AO1971" s="22"/>
      <c r="AP1971" s="22">
        <f>MPS!P$6*'Purshasing (2)'!$N1967+MPS!P$7*'Purshasing (2)'!$O1967+MPS!P$8*'Purshasing (2)'!$P1967+MPS!P$9*'Purshasing (2)'!$Q1967+MPS!P$10*'Purshasing (2)'!$R1967+MPS!P$11*'Purshasing (2)'!$S1967+MPS!P$12*'Purshasing (2)'!$T1967</f>
        <v>17614</v>
      </c>
      <c r="AQ1971" s="22">
        <f>MPS!Q$6*'Purshasing (2)'!$N1967+MPS!Q$7*'Purshasing (2)'!$O1967+MPS!Q$8*'Purshasing (2)'!$P1967+MPS!Q$9*'Purshasing (2)'!$Q1967+MPS!Q$10*'Purshasing (2)'!$R1967+MPS!Q$11*'Purshasing (2)'!$S1967+MPS!Q$12*'Purshasing (2)'!$T1967</f>
        <v>19768</v>
      </c>
      <c r="AR1971" s="22">
        <f>MPS!R$6*'Purshasing (2)'!$N1967+MPS!R$7*'Purshasing (2)'!$O1967+MPS!R$8*'Purshasing (2)'!$P1967+MPS!R$9*'Purshasing (2)'!$Q1967+MPS!R$10*'Purshasing (2)'!$R1967+MPS!R$11*'Purshasing (2)'!$S1967+MPS!R$12*'Purshasing (2)'!$T1967</f>
        <v>29940</v>
      </c>
      <c r="AS1971" s="22">
        <f>MPS!S$6*'Purshasing (2)'!$N1967+MPS!S$7*'Purshasing (2)'!$O1967+MPS!S$8*'Purshasing (2)'!$P1967+MPS!S$9*'Purshasing (2)'!$Q1967+MPS!S$10*'Purshasing (2)'!$R1967+MPS!S$11*'Purshasing (2)'!$S1967+MPS!S$12*'Purshasing (2)'!$T1967</f>
        <v>24260</v>
      </c>
      <c r="AT1971" s="22">
        <f>MPS!T$6*'Purshasing (2)'!$N1967+MPS!T$7*'Purshasing (2)'!$O1967+MPS!T$8*'Purshasing (2)'!$P1967+MPS!T$9*'Purshasing (2)'!$Q1967+MPS!T$10*'Purshasing (2)'!$R1967+MPS!T$11*'Purshasing (2)'!$S1967+MPS!T$12*'Purshasing (2)'!$T1967</f>
        <v>9334</v>
      </c>
      <c r="AU1971" s="22">
        <f>MPS!U$6*'Purshasing (2)'!$N1967+MPS!U$7*'Purshasing (2)'!$O1967+MPS!U$8*'Purshasing (2)'!$P1967+MPS!U$9*'Purshasing (2)'!$Q1967+MPS!U$10*'Purshasing (2)'!$R1967+MPS!U$11*'Purshasing (2)'!$S1967+MPS!U$12*'Purshasing (2)'!$T1967</f>
        <v>11738</v>
      </c>
      <c r="AV1971" s="22">
        <f>MPS!V$6*'Purshasing (2)'!$N1967+MPS!V$7*'Purshasing (2)'!$O1967+MPS!V$8*'Purshasing (2)'!$P1967+MPS!V$9*'Purshasing (2)'!$Q1967+MPS!V$10*'Purshasing (2)'!$R1967+MPS!V$11*'Purshasing (2)'!$S1967+MPS!V$12*'Purshasing (2)'!$T1967</f>
        <v>11570</v>
      </c>
      <c r="AW1971" s="22">
        <f>MPS!W$6*'Purshasing (2)'!$N1967+MPS!W$7*'Purshasing (2)'!$O1967+MPS!W$8*'Purshasing (2)'!$P1967+MPS!W$9*'Purshasing (2)'!$Q1967+MPS!W$10*'Purshasing (2)'!$R1967+MPS!W$11*'Purshasing (2)'!$S1967+MPS!W$12*'Purshasing (2)'!$T1967</f>
        <v>11078</v>
      </c>
      <c r="AX1971" s="22">
        <f>MPS!X$6*'Purshasing (2)'!$N1967+MPS!X$7*'Purshasing (2)'!$O1967+MPS!X$8*'Purshasing (2)'!$P1967+MPS!X$9*'Purshasing (2)'!$Q1967+MPS!X$10*'Purshasing (2)'!$R1967+MPS!X$11*'Purshasing (2)'!$S1967+MPS!X$12*'Purshasing (2)'!$T1967</f>
        <v>10632</v>
      </c>
      <c r="AY1971" s="22">
        <f>MPS!Y$6*'Purshasing (2)'!$N1967+MPS!Y$7*'Purshasing (2)'!$O1967+MPS!Y$8*'Purshasing (2)'!$P1967+MPS!Y$9*'Purshasing (2)'!$Q1967+MPS!Y$10*'Purshasing (2)'!$R1967+MPS!Y$11*'Purshasing (2)'!$S1967+MPS!Y$12*'Purshasing (2)'!$T1967</f>
        <v>7020</v>
      </c>
      <c r="AZ1971" s="22">
        <f>MPS!Z$6*'Purshasing (2)'!$N1967+MPS!Z$7*'Purshasing (2)'!$O1967+MPS!Z$8*'Purshasing (2)'!$P1967+MPS!Z$9*'Purshasing (2)'!$Q1967+MPS!Z$10*'Purshasing (2)'!$R1967+MPS!Z$11*'Purshasing (2)'!$S1967+MPS!Z$12*'Purshasing (2)'!$T1967</f>
        <v>5492</v>
      </c>
      <c r="BA1971" s="25">
        <f>MPS!AA$6*'Purshasing (2)'!$N1967+MPS!AA$7*'Purshasing (2)'!$O1967+MPS!AA$8*'Purshasing (2)'!$P1967+MPS!AA$9*'Purshasing (2)'!$Q1967+MPS!AA$10*'Purshasing (2)'!$R1967+MPS!AA$11*'Purshasing (2)'!$S1967+MPS!AA$12*'Purshasing (2)'!$T1967</f>
        <v>5418</v>
      </c>
    </row>
    <row r="1972" spans="1:53" hidden="1" x14ac:dyDescent="0.25">
      <c r="A1972" s="9">
        <v>6</v>
      </c>
      <c r="C1972" s="1" t="s">
        <v>651</v>
      </c>
      <c r="D1972" s="1" t="s">
        <v>68</v>
      </c>
      <c r="E1972" s="1" t="s">
        <v>223</v>
      </c>
      <c r="F1972" s="1" t="s">
        <v>104</v>
      </c>
      <c r="G1972" s="1" t="s">
        <v>68</v>
      </c>
      <c r="H1972" s="1" t="s">
        <v>136</v>
      </c>
      <c r="I1972" s="1" t="s">
        <v>105</v>
      </c>
      <c r="J1972" s="1" t="s">
        <v>356</v>
      </c>
      <c r="L1972" s="1"/>
      <c r="N1972" s="1">
        <v>2</v>
      </c>
      <c r="O1972" s="1">
        <v>2</v>
      </c>
      <c r="P1972" s="1">
        <v>2</v>
      </c>
      <c r="Q1972" s="1">
        <v>2</v>
      </c>
      <c r="R1972" s="1">
        <v>2</v>
      </c>
      <c r="S1972" s="1">
        <v>2</v>
      </c>
      <c r="T1972" s="1">
        <v>2</v>
      </c>
      <c r="Y1972" s="36"/>
      <c r="AL1972" s="37"/>
      <c r="AM1972" s="37"/>
      <c r="AN1972" s="12" t="s">
        <v>4</v>
      </c>
      <c r="AO1972" s="23"/>
      <c r="AP1972" s="23">
        <f t="shared" ref="AP1972:BA1972" si="5894">(AQ1971/30)*$X1967</f>
        <v>0</v>
      </c>
      <c r="AQ1972" s="23">
        <f t="shared" si="5894"/>
        <v>0</v>
      </c>
      <c r="AR1972" s="23">
        <f t="shared" si="5894"/>
        <v>0</v>
      </c>
      <c r="AS1972" s="23">
        <f t="shared" si="5894"/>
        <v>0</v>
      </c>
      <c r="AT1972" s="23">
        <f t="shared" si="5894"/>
        <v>0</v>
      </c>
      <c r="AU1972" s="23">
        <f t="shared" si="5894"/>
        <v>0</v>
      </c>
      <c r="AV1972" s="23">
        <f t="shared" si="5894"/>
        <v>0</v>
      </c>
      <c r="AW1972" s="23">
        <f t="shared" si="5894"/>
        <v>0</v>
      </c>
      <c r="AX1972" s="23">
        <f t="shared" si="5894"/>
        <v>0</v>
      </c>
      <c r="AY1972" s="23">
        <f t="shared" si="5894"/>
        <v>0</v>
      </c>
      <c r="AZ1972" s="23">
        <f t="shared" si="5894"/>
        <v>0</v>
      </c>
      <c r="BA1972" s="24">
        <f t="shared" si="5894"/>
        <v>0</v>
      </c>
    </row>
    <row r="1973" spans="1:53" hidden="1" x14ac:dyDescent="0.25">
      <c r="A1973" s="9">
        <v>7</v>
      </c>
      <c r="C1973" s="1" t="s">
        <v>651</v>
      </c>
      <c r="D1973" s="1" t="s">
        <v>68</v>
      </c>
      <c r="E1973" s="1" t="s">
        <v>223</v>
      </c>
      <c r="F1973" s="1" t="s">
        <v>104</v>
      </c>
      <c r="G1973" s="1" t="s">
        <v>68</v>
      </c>
      <c r="H1973" s="1" t="s">
        <v>136</v>
      </c>
      <c r="I1973" s="1" t="s">
        <v>105</v>
      </c>
      <c r="J1973" s="1" t="s">
        <v>356</v>
      </c>
      <c r="L1973" s="1"/>
      <c r="N1973" s="1">
        <v>2</v>
      </c>
      <c r="O1973" s="1">
        <v>2</v>
      </c>
      <c r="P1973" s="1">
        <v>2</v>
      </c>
      <c r="Q1973" s="1">
        <v>2</v>
      </c>
      <c r="R1973" s="1">
        <v>2</v>
      </c>
      <c r="S1973" s="1">
        <v>2</v>
      </c>
      <c r="T1973" s="1">
        <v>2</v>
      </c>
      <c r="Y1973" s="36"/>
      <c r="AL1973" s="37"/>
      <c r="AM1973" s="37"/>
      <c r="AN1973" s="13" t="s">
        <v>5</v>
      </c>
      <c r="AO1973" s="22"/>
      <c r="AP1973" s="22">
        <v>2000</v>
      </c>
      <c r="AQ1973" s="22"/>
      <c r="AR1973" s="22"/>
      <c r="AS1973" s="22"/>
      <c r="AT1973" s="22"/>
      <c r="AU1973" s="22"/>
      <c r="AV1973" s="22"/>
      <c r="AW1973" s="22"/>
      <c r="AX1973" s="22"/>
      <c r="AY1973" s="22"/>
      <c r="AZ1973" s="22"/>
      <c r="BA1973" s="25"/>
    </row>
    <row r="1974" spans="1:53" hidden="1" x14ac:dyDescent="0.25">
      <c r="A1974" s="9">
        <v>8</v>
      </c>
      <c r="C1974" s="1" t="s">
        <v>651</v>
      </c>
      <c r="D1974" s="1" t="s">
        <v>68</v>
      </c>
      <c r="E1974" s="1" t="s">
        <v>223</v>
      </c>
      <c r="F1974" s="1" t="s">
        <v>104</v>
      </c>
      <c r="G1974" s="1" t="s">
        <v>68</v>
      </c>
      <c r="H1974" s="1" t="s">
        <v>136</v>
      </c>
      <c r="I1974" s="1" t="s">
        <v>105</v>
      </c>
      <c r="J1974" s="1" t="s">
        <v>356</v>
      </c>
      <c r="L1974" s="1"/>
      <c r="N1974" s="1">
        <v>2</v>
      </c>
      <c r="O1974" s="1">
        <v>2</v>
      </c>
      <c r="P1974" s="1">
        <v>2</v>
      </c>
      <c r="Q1974" s="1">
        <v>2</v>
      </c>
      <c r="R1974" s="1">
        <v>2</v>
      </c>
      <c r="S1974" s="1">
        <v>2</v>
      </c>
      <c r="T1974" s="1">
        <v>2</v>
      </c>
      <c r="Y1974" s="36"/>
      <c r="AL1974" s="37"/>
      <c r="AM1974" s="37"/>
      <c r="AN1974" s="12" t="s">
        <v>6</v>
      </c>
      <c r="AO1974" s="23"/>
      <c r="AP1974" s="23"/>
      <c r="AQ1974" s="23"/>
      <c r="AR1974" s="23"/>
      <c r="AS1974" s="23"/>
      <c r="AT1974" s="23"/>
      <c r="AU1974" s="23"/>
      <c r="AV1974" s="23"/>
      <c r="AW1974" s="23"/>
      <c r="AX1974" s="23"/>
      <c r="AY1974" s="23"/>
      <c r="AZ1974" s="23"/>
      <c r="BA1974" s="24"/>
    </row>
    <row r="1975" spans="1:53" ht="14.4" hidden="1" thickBot="1" x14ac:dyDescent="0.3">
      <c r="A1975" s="11">
        <v>9</v>
      </c>
      <c r="C1975" s="1" t="s">
        <v>651</v>
      </c>
      <c r="D1975" s="1" t="s">
        <v>68</v>
      </c>
      <c r="E1975" s="1" t="s">
        <v>223</v>
      </c>
      <c r="F1975" s="1" t="s">
        <v>104</v>
      </c>
      <c r="G1975" s="1" t="s">
        <v>68</v>
      </c>
      <c r="H1975" s="1" t="s">
        <v>136</v>
      </c>
      <c r="I1975" s="1" t="s">
        <v>105</v>
      </c>
      <c r="J1975" s="1" t="s">
        <v>356</v>
      </c>
      <c r="L1975" s="1"/>
      <c r="N1975" s="1">
        <v>2</v>
      </c>
      <c r="O1975" s="1">
        <v>2</v>
      </c>
      <c r="P1975" s="1">
        <v>2</v>
      </c>
      <c r="Q1975" s="1">
        <v>2</v>
      </c>
      <c r="R1975" s="1">
        <v>2</v>
      </c>
      <c r="S1975" s="1">
        <v>2</v>
      </c>
      <c r="T1975" s="1">
        <v>2</v>
      </c>
      <c r="Y1975" s="36"/>
      <c r="AL1975" s="37"/>
      <c r="AM1975" s="37"/>
      <c r="AN1975" s="27" t="s">
        <v>7</v>
      </c>
      <c r="AO1975" s="28"/>
      <c r="AP1975" s="28"/>
      <c r="AQ1975" s="28"/>
      <c r="AR1975" s="28"/>
      <c r="AS1975" s="28"/>
      <c r="AT1975" s="28"/>
      <c r="AU1975" s="28"/>
      <c r="AV1975" s="28"/>
      <c r="AW1975" s="28"/>
      <c r="AX1975" s="28"/>
      <c r="AY1975" s="28"/>
      <c r="AZ1975" s="28"/>
      <c r="BA1975" s="29"/>
    </row>
    <row r="1976" spans="1:53" ht="15" hidden="1" thickTop="1" thickBot="1" x14ac:dyDescent="0.3">
      <c r="A1976" s="6">
        <v>1</v>
      </c>
      <c r="B1976" s="14">
        <v>220</v>
      </c>
      <c r="C1976" s="7" t="e">
        <v>#N/A</v>
      </c>
      <c r="D1976" s="7" t="e">
        <v>#N/A</v>
      </c>
      <c r="E1976" s="7" t="s">
        <v>130</v>
      </c>
      <c r="F1976" s="7" t="s">
        <v>250</v>
      </c>
      <c r="G1976" s="7" t="s">
        <v>317</v>
      </c>
      <c r="H1976" s="7" t="s">
        <v>136</v>
      </c>
      <c r="I1976" s="7" t="s">
        <v>64</v>
      </c>
      <c r="J1976" s="7" t="s">
        <v>356</v>
      </c>
      <c r="K1976" s="7" t="s">
        <v>867</v>
      </c>
      <c r="L1976" s="31" t="s">
        <v>868</v>
      </c>
      <c r="M1976" s="7" t="s">
        <v>866</v>
      </c>
      <c r="N1976" s="7"/>
      <c r="O1976" s="7"/>
      <c r="P1976" s="7"/>
      <c r="Q1976" s="7">
        <v>2</v>
      </c>
      <c r="R1976" s="7">
        <v>2</v>
      </c>
      <c r="S1976" s="7">
        <v>2</v>
      </c>
      <c r="T1976" s="7">
        <v>2</v>
      </c>
      <c r="U1976" s="7"/>
      <c r="V1976" s="8" t="s">
        <v>135</v>
      </c>
      <c r="W1976" s="8">
        <v>0</v>
      </c>
      <c r="X1976" s="38">
        <v>0</v>
      </c>
      <c r="Y1976" s="42">
        <f t="shared" ref="Y1976" ca="1" si="5895">$L$3+AL1976</f>
        <v>42068</v>
      </c>
      <c r="Z1976" s="1" t="e">
        <v>#N/A</v>
      </c>
      <c r="AA1976" s="1" t="e">
        <v>#N/A</v>
      </c>
      <c r="AB1976" s="1" t="e">
        <v>#N/A</v>
      </c>
      <c r="AL1976" s="2">
        <v>8</v>
      </c>
      <c r="AM1976" s="4">
        <v>1</v>
      </c>
      <c r="AN1976" s="39" t="s">
        <v>0</v>
      </c>
      <c r="AO1976" s="43"/>
      <c r="AP1976" s="43">
        <f t="shared" ref="AP1976:BA1976" si="5896">IF(AQ1981+AP1980+AP1982-AO1977&lt;0,0,MAX((AQ1981+AP1980+AP1982-AO1977),$AM1985))</f>
        <v>0</v>
      </c>
      <c r="AQ1976" s="43">
        <f t="shared" si="5896"/>
        <v>0</v>
      </c>
      <c r="AR1976" s="43">
        <f t="shared" si="5896"/>
        <v>0</v>
      </c>
      <c r="AS1976" s="43">
        <f t="shared" si="5896"/>
        <v>0</v>
      </c>
      <c r="AT1976" s="43">
        <f t="shared" si="5896"/>
        <v>0</v>
      </c>
      <c r="AU1976" s="43">
        <f t="shared" si="5896"/>
        <v>0</v>
      </c>
      <c r="AV1976" s="43">
        <f t="shared" si="5896"/>
        <v>11038</v>
      </c>
      <c r="AW1976" s="43">
        <f t="shared" si="5896"/>
        <v>11078</v>
      </c>
      <c r="AX1976" s="43">
        <f t="shared" si="5896"/>
        <v>10632</v>
      </c>
      <c r="AY1976" s="43">
        <f t="shared" si="5896"/>
        <v>7020</v>
      </c>
      <c r="AZ1976" s="43">
        <f t="shared" si="5896"/>
        <v>5492</v>
      </c>
      <c r="BA1976" s="26">
        <f t="shared" si="5896"/>
        <v>5418</v>
      </c>
    </row>
    <row r="1977" spans="1:53" x14ac:dyDescent="0.25">
      <c r="A1977" s="9">
        <v>2</v>
      </c>
      <c r="C1977" s="1" t="e">
        <v>#N/A</v>
      </c>
      <c r="D1977" s="1" t="e">
        <v>#N/A</v>
      </c>
      <c r="E1977" s="1" t="s">
        <v>130</v>
      </c>
      <c r="F1977" s="1" t="s">
        <v>250</v>
      </c>
      <c r="G1977" s="1" t="s">
        <v>317</v>
      </c>
      <c r="H1977" s="1" t="s">
        <v>136</v>
      </c>
      <c r="I1977" s="1" t="s">
        <v>64</v>
      </c>
      <c r="J1977" s="1" t="s">
        <v>356</v>
      </c>
      <c r="Q1977" s="1">
        <v>2</v>
      </c>
      <c r="R1977" s="1">
        <v>2</v>
      </c>
      <c r="S1977" s="1">
        <v>2</v>
      </c>
      <c r="T1977" s="1">
        <v>2</v>
      </c>
      <c r="Y1977" s="36"/>
      <c r="AL1977" s="37"/>
      <c r="AM1977" s="37"/>
      <c r="AN1977" s="12" t="s">
        <v>1</v>
      </c>
      <c r="AO1977" s="44">
        <v>50000</v>
      </c>
      <c r="AP1977" s="44">
        <f t="shared" ref="AP1977" si="5897">AO1977+AP1976-AP1982-AP1980</f>
        <v>42308</v>
      </c>
      <c r="AQ1977" s="44">
        <f t="shared" ref="AQ1977" si="5898">AP1977+AQ1976-AQ1982-AQ1980</f>
        <v>35780</v>
      </c>
      <c r="AR1977" s="44">
        <f t="shared" ref="AR1977" si="5899">AQ1977+AR1976-AR1982-AR1980</f>
        <v>28480</v>
      </c>
      <c r="AS1977" s="44">
        <f t="shared" ref="AS1977" si="5900">AR1977+AS1976-AS1982-AS1980</f>
        <v>21604</v>
      </c>
      <c r="AT1977" s="44">
        <f t="shared" ref="AT1977" si="5901">AS1977+AT1976-AT1982-AT1980</f>
        <v>12270</v>
      </c>
      <c r="AU1977" s="44">
        <f t="shared" ref="AU1977" si="5902">AT1977+AU1976-AU1982-AU1980</f>
        <v>532</v>
      </c>
      <c r="AV1977" s="44">
        <f t="shared" ref="AV1977" si="5903">AU1977+AV1976-AV1982-AV1980</f>
        <v>0</v>
      </c>
      <c r="AW1977" s="44">
        <f t="shared" ref="AW1977" si="5904">AV1977+AW1976-AW1982-AW1980</f>
        <v>0</v>
      </c>
      <c r="AX1977" s="44">
        <f t="shared" ref="AX1977" si="5905">AW1977+AX1976-AX1982-AX1980</f>
        <v>0</v>
      </c>
      <c r="AY1977" s="44">
        <f t="shared" ref="AY1977" si="5906">AX1977+AY1976-AY1982-AY1980</f>
        <v>0</v>
      </c>
      <c r="AZ1977" s="44">
        <f t="shared" ref="AZ1977" si="5907">AY1977+AZ1976-AZ1982-AZ1980</f>
        <v>0</v>
      </c>
      <c r="BA1977" s="23">
        <f t="shared" ref="BA1977" si="5908">AZ1977+BA1976-BA1982-BA1980</f>
        <v>0</v>
      </c>
    </row>
    <row r="1978" spans="1:53" hidden="1" x14ac:dyDescent="0.25">
      <c r="A1978" s="9">
        <v>3</v>
      </c>
      <c r="C1978" s="1" t="e">
        <v>#N/A</v>
      </c>
      <c r="D1978" s="1" t="e">
        <v>#N/A</v>
      </c>
      <c r="E1978" s="1" t="s">
        <v>130</v>
      </c>
      <c r="F1978" s="1" t="s">
        <v>250</v>
      </c>
      <c r="G1978" s="1" t="s">
        <v>317</v>
      </c>
      <c r="H1978" s="1" t="s">
        <v>136</v>
      </c>
      <c r="I1978" s="1" t="s">
        <v>64</v>
      </c>
      <c r="J1978" s="1" t="s">
        <v>356</v>
      </c>
      <c r="Q1978" s="1">
        <v>2</v>
      </c>
      <c r="R1978" s="1">
        <v>2</v>
      </c>
      <c r="S1978" s="1">
        <v>2</v>
      </c>
      <c r="T1978" s="1">
        <v>2</v>
      </c>
      <c r="Y1978" s="36"/>
      <c r="AL1978" s="37"/>
      <c r="AM1978" s="37"/>
      <c r="AN1978" s="13" t="s">
        <v>3</v>
      </c>
      <c r="AO1978" s="45"/>
      <c r="AP1978" s="45">
        <f t="shared" ref="AP1978" si="5909">(AP1977/AQ1980)*30</f>
        <v>194.43014705882354</v>
      </c>
      <c r="AQ1978" s="45">
        <f t="shared" ref="AQ1978" si="5910">(AQ1977/AR1980)*30</f>
        <v>147.04109589041096</v>
      </c>
      <c r="AR1978" s="45">
        <f t="shared" ref="AR1978" si="5911">(AR1977/AS1980)*30</f>
        <v>124.2582897033159</v>
      </c>
      <c r="AS1978" s="45">
        <f t="shared" ref="AS1978" si="5912">(AS1977/AT1980)*30</f>
        <v>69.43646882365546</v>
      </c>
      <c r="AT1978" s="45">
        <f t="shared" ref="AT1978" si="5913">(AT1977/AU1980)*30</f>
        <v>31.359686488328506</v>
      </c>
      <c r="AU1978" s="45">
        <f t="shared" ref="AU1978" si="5914">(AU1977/AV1980)*30</f>
        <v>1.37942955920484</v>
      </c>
      <c r="AV1978" s="45">
        <f t="shared" ref="AV1978" si="5915">(AV1977/AW1980)*30</f>
        <v>0</v>
      </c>
      <c r="AW1978" s="45">
        <f t="shared" ref="AW1978" si="5916">(AW1977/AX1980)*30</f>
        <v>0</v>
      </c>
      <c r="AX1978" s="45">
        <f t="shared" ref="AX1978" si="5917">(AX1977/AY1980)*30</f>
        <v>0</v>
      </c>
      <c r="AY1978" s="45">
        <f t="shared" ref="AY1978" si="5918">(AY1977/AZ1980)*30</f>
        <v>0</v>
      </c>
      <c r="AZ1978" s="45">
        <f t="shared" ref="AZ1978" si="5919">(AZ1977/BA1980)*30</f>
        <v>0</v>
      </c>
      <c r="BA1978" s="25" t="e">
        <f t="shared" ref="BA1978" si="5920">(BA1977/BB1980)*30</f>
        <v>#DIV/0!</v>
      </c>
    </row>
    <row r="1979" spans="1:53" hidden="1" x14ac:dyDescent="0.25">
      <c r="A1979" s="9">
        <v>4</v>
      </c>
      <c r="C1979" s="1" t="e">
        <v>#N/A</v>
      </c>
      <c r="D1979" s="1" t="e">
        <v>#N/A</v>
      </c>
      <c r="E1979" s="1" t="s">
        <v>130</v>
      </c>
      <c r="F1979" s="1" t="s">
        <v>250</v>
      </c>
      <c r="G1979" s="1" t="s">
        <v>317</v>
      </c>
      <c r="H1979" s="1" t="s">
        <v>136</v>
      </c>
      <c r="I1979" s="1" t="s">
        <v>64</v>
      </c>
      <c r="J1979" s="1" t="s">
        <v>356</v>
      </c>
      <c r="Q1979" s="1">
        <v>2</v>
      </c>
      <c r="R1979" s="1">
        <v>2</v>
      </c>
      <c r="S1979" s="1">
        <v>2</v>
      </c>
      <c r="T1979" s="1">
        <v>2</v>
      </c>
      <c r="Y1979" s="36"/>
      <c r="AL1979" s="37"/>
      <c r="AM1979" s="37"/>
      <c r="AN1979" s="12" t="s">
        <v>944</v>
      </c>
      <c r="AO1979" s="44"/>
      <c r="AP1979" s="44"/>
      <c r="AQ1979" s="44"/>
      <c r="AR1979" s="44"/>
      <c r="AS1979" s="44"/>
      <c r="AT1979" s="44"/>
      <c r="AU1979" s="44"/>
      <c r="AV1979" s="44"/>
      <c r="AW1979" s="44"/>
      <c r="AX1979" s="44"/>
      <c r="AY1979" s="44"/>
      <c r="AZ1979" s="44"/>
      <c r="BA1979" s="24"/>
    </row>
    <row r="1980" spans="1:53" hidden="1" x14ac:dyDescent="0.25">
      <c r="A1980" s="9">
        <v>5</v>
      </c>
      <c r="C1980" s="1" t="e">
        <v>#N/A</v>
      </c>
      <c r="D1980" s="1" t="e">
        <v>#N/A</v>
      </c>
      <c r="E1980" s="1" t="s">
        <v>130</v>
      </c>
      <c r="F1980" s="1" t="s">
        <v>250</v>
      </c>
      <c r="G1980" s="1" t="s">
        <v>317</v>
      </c>
      <c r="H1980" s="1" t="s">
        <v>136</v>
      </c>
      <c r="I1980" s="1" t="s">
        <v>64</v>
      </c>
      <c r="J1980" s="1" t="s">
        <v>356</v>
      </c>
      <c r="Q1980" s="1">
        <v>2</v>
      </c>
      <c r="R1980" s="1">
        <v>2</v>
      </c>
      <c r="S1980" s="1">
        <v>2</v>
      </c>
      <c r="T1980" s="1">
        <v>2</v>
      </c>
      <c r="Y1980" s="36"/>
      <c r="AL1980" s="37"/>
      <c r="AM1980" s="37"/>
      <c r="AN1980" s="13" t="s">
        <v>2</v>
      </c>
      <c r="AO1980" s="22"/>
      <c r="AP1980" s="22">
        <f>MPS!P$6*'Purshasing (2)'!$N1976+MPS!P$7*'Purshasing (2)'!$O1976+MPS!P$8*'Purshasing (2)'!$P1976+MPS!P$9*'Purshasing (2)'!$Q1976+MPS!P$10*'Purshasing (2)'!$R1976+MPS!P$11*'Purshasing (2)'!$S1976+MPS!P$12*'Purshasing (2)'!$T1976</f>
        <v>5692</v>
      </c>
      <c r="AQ1980" s="22">
        <f>MPS!Q$6*'Purshasing (2)'!$N1976+MPS!Q$7*'Purshasing (2)'!$O1976+MPS!Q$8*'Purshasing (2)'!$P1976+MPS!Q$9*'Purshasing (2)'!$Q1976+MPS!Q$10*'Purshasing (2)'!$R1976+MPS!Q$11*'Purshasing (2)'!$S1976+MPS!Q$12*'Purshasing (2)'!$T1976</f>
        <v>6528</v>
      </c>
      <c r="AR1980" s="22">
        <f>MPS!R$6*'Purshasing (2)'!$N1976+MPS!R$7*'Purshasing (2)'!$O1976+MPS!R$8*'Purshasing (2)'!$P1976+MPS!R$9*'Purshasing (2)'!$Q1976+MPS!R$10*'Purshasing (2)'!$R1976+MPS!R$11*'Purshasing (2)'!$S1976+MPS!R$12*'Purshasing (2)'!$T1976</f>
        <v>7300</v>
      </c>
      <c r="AS1980" s="22">
        <f>MPS!S$6*'Purshasing (2)'!$N1976+MPS!S$7*'Purshasing (2)'!$O1976+MPS!S$8*'Purshasing (2)'!$P1976+MPS!S$9*'Purshasing (2)'!$Q1976+MPS!S$10*'Purshasing (2)'!$R1976+MPS!S$11*'Purshasing (2)'!$S1976+MPS!S$12*'Purshasing (2)'!$T1976</f>
        <v>6876</v>
      </c>
      <c r="AT1980" s="22">
        <f>MPS!T$6*'Purshasing (2)'!$N1976+MPS!T$7*'Purshasing (2)'!$O1976+MPS!T$8*'Purshasing (2)'!$P1976+MPS!T$9*'Purshasing (2)'!$Q1976+MPS!T$10*'Purshasing (2)'!$R1976+MPS!T$11*'Purshasing (2)'!$S1976+MPS!T$12*'Purshasing (2)'!$T1976</f>
        <v>9334</v>
      </c>
      <c r="AU1980" s="22">
        <f>MPS!U$6*'Purshasing (2)'!$N1976+MPS!U$7*'Purshasing (2)'!$O1976+MPS!U$8*'Purshasing (2)'!$P1976+MPS!U$9*'Purshasing (2)'!$Q1976+MPS!U$10*'Purshasing (2)'!$R1976+MPS!U$11*'Purshasing (2)'!$S1976+MPS!U$12*'Purshasing (2)'!$T1976</f>
        <v>11738</v>
      </c>
      <c r="AV1980" s="22">
        <f>MPS!V$6*'Purshasing (2)'!$N1976+MPS!V$7*'Purshasing (2)'!$O1976+MPS!V$8*'Purshasing (2)'!$P1976+MPS!V$9*'Purshasing (2)'!$Q1976+MPS!V$10*'Purshasing (2)'!$R1976+MPS!V$11*'Purshasing (2)'!$S1976+MPS!V$12*'Purshasing (2)'!$T1976</f>
        <v>11570</v>
      </c>
      <c r="AW1980" s="22">
        <f>MPS!W$6*'Purshasing (2)'!$N1976+MPS!W$7*'Purshasing (2)'!$O1976+MPS!W$8*'Purshasing (2)'!$P1976+MPS!W$9*'Purshasing (2)'!$Q1976+MPS!W$10*'Purshasing (2)'!$R1976+MPS!W$11*'Purshasing (2)'!$S1976+MPS!W$12*'Purshasing (2)'!$T1976</f>
        <v>11078</v>
      </c>
      <c r="AX1980" s="22">
        <f>MPS!X$6*'Purshasing (2)'!$N1976+MPS!X$7*'Purshasing (2)'!$O1976+MPS!X$8*'Purshasing (2)'!$P1976+MPS!X$9*'Purshasing (2)'!$Q1976+MPS!X$10*'Purshasing (2)'!$R1976+MPS!X$11*'Purshasing (2)'!$S1976+MPS!X$12*'Purshasing (2)'!$T1976</f>
        <v>10632</v>
      </c>
      <c r="AY1980" s="22">
        <f>MPS!Y$6*'Purshasing (2)'!$N1976+MPS!Y$7*'Purshasing (2)'!$O1976+MPS!Y$8*'Purshasing (2)'!$P1976+MPS!Y$9*'Purshasing (2)'!$Q1976+MPS!Y$10*'Purshasing (2)'!$R1976+MPS!Y$11*'Purshasing (2)'!$S1976+MPS!Y$12*'Purshasing (2)'!$T1976</f>
        <v>7020</v>
      </c>
      <c r="AZ1980" s="22">
        <f>MPS!Z$6*'Purshasing (2)'!$N1976+MPS!Z$7*'Purshasing (2)'!$O1976+MPS!Z$8*'Purshasing (2)'!$P1976+MPS!Z$9*'Purshasing (2)'!$Q1976+MPS!Z$10*'Purshasing (2)'!$R1976+MPS!Z$11*'Purshasing (2)'!$S1976+MPS!Z$12*'Purshasing (2)'!$T1976</f>
        <v>5492</v>
      </c>
      <c r="BA1980" s="25">
        <f>MPS!AA$6*'Purshasing (2)'!$N1976+MPS!AA$7*'Purshasing (2)'!$O1976+MPS!AA$8*'Purshasing (2)'!$P1976+MPS!AA$9*'Purshasing (2)'!$Q1976+MPS!AA$10*'Purshasing (2)'!$R1976+MPS!AA$11*'Purshasing (2)'!$S1976+MPS!AA$12*'Purshasing (2)'!$T1976</f>
        <v>5418</v>
      </c>
    </row>
    <row r="1981" spans="1:53" hidden="1" x14ac:dyDescent="0.25">
      <c r="A1981" s="9">
        <v>6</v>
      </c>
      <c r="C1981" s="1" t="e">
        <v>#N/A</v>
      </c>
      <c r="D1981" s="1" t="e">
        <v>#N/A</v>
      </c>
      <c r="E1981" s="1" t="s">
        <v>130</v>
      </c>
      <c r="F1981" s="1" t="s">
        <v>250</v>
      </c>
      <c r="G1981" s="1" t="s">
        <v>317</v>
      </c>
      <c r="H1981" s="1" t="s">
        <v>136</v>
      </c>
      <c r="I1981" s="1" t="s">
        <v>64</v>
      </c>
      <c r="J1981" s="1" t="s">
        <v>356</v>
      </c>
      <c r="L1981" s="1"/>
      <c r="Q1981" s="1">
        <v>2</v>
      </c>
      <c r="R1981" s="1">
        <v>2</v>
      </c>
      <c r="S1981" s="1">
        <v>2</v>
      </c>
      <c r="T1981" s="1">
        <v>2</v>
      </c>
      <c r="Y1981" s="36"/>
      <c r="AL1981" s="37"/>
      <c r="AM1981" s="37"/>
      <c r="AN1981" s="12" t="s">
        <v>4</v>
      </c>
      <c r="AO1981" s="23"/>
      <c r="AP1981" s="23">
        <f t="shared" ref="AP1981:BA1981" si="5921">(AQ1980/30)*$X1976</f>
        <v>0</v>
      </c>
      <c r="AQ1981" s="23">
        <f t="shared" si="5921"/>
        <v>0</v>
      </c>
      <c r="AR1981" s="23">
        <f t="shared" si="5921"/>
        <v>0</v>
      </c>
      <c r="AS1981" s="23">
        <f t="shared" si="5921"/>
        <v>0</v>
      </c>
      <c r="AT1981" s="23">
        <f t="shared" si="5921"/>
        <v>0</v>
      </c>
      <c r="AU1981" s="23">
        <f t="shared" si="5921"/>
        <v>0</v>
      </c>
      <c r="AV1981" s="23">
        <f t="shared" si="5921"/>
        <v>0</v>
      </c>
      <c r="AW1981" s="23">
        <f t="shared" si="5921"/>
        <v>0</v>
      </c>
      <c r="AX1981" s="23">
        <f t="shared" si="5921"/>
        <v>0</v>
      </c>
      <c r="AY1981" s="23">
        <f t="shared" si="5921"/>
        <v>0</v>
      </c>
      <c r="AZ1981" s="23">
        <f t="shared" si="5921"/>
        <v>0</v>
      </c>
      <c r="BA1981" s="24">
        <f t="shared" si="5921"/>
        <v>0</v>
      </c>
    </row>
    <row r="1982" spans="1:53" hidden="1" x14ac:dyDescent="0.25">
      <c r="A1982" s="9">
        <v>7</v>
      </c>
      <c r="C1982" s="1" t="e">
        <v>#N/A</v>
      </c>
      <c r="D1982" s="1" t="e">
        <v>#N/A</v>
      </c>
      <c r="E1982" s="1" t="s">
        <v>130</v>
      </c>
      <c r="F1982" s="1" t="s">
        <v>250</v>
      </c>
      <c r="G1982" s="1" t="s">
        <v>317</v>
      </c>
      <c r="H1982" s="1" t="s">
        <v>136</v>
      </c>
      <c r="I1982" s="1" t="s">
        <v>64</v>
      </c>
      <c r="J1982" s="1" t="s">
        <v>356</v>
      </c>
      <c r="L1982" s="1"/>
      <c r="Q1982" s="1">
        <v>2</v>
      </c>
      <c r="R1982" s="1">
        <v>2</v>
      </c>
      <c r="S1982" s="1">
        <v>2</v>
      </c>
      <c r="T1982" s="1">
        <v>2</v>
      </c>
      <c r="Y1982" s="36"/>
      <c r="AL1982" s="37"/>
      <c r="AM1982" s="37"/>
      <c r="AN1982" s="13" t="s">
        <v>5</v>
      </c>
      <c r="AO1982" s="22"/>
      <c r="AP1982" s="22">
        <v>2000</v>
      </c>
      <c r="AQ1982" s="22"/>
      <c r="AR1982" s="22"/>
      <c r="AS1982" s="22"/>
      <c r="AT1982" s="22"/>
      <c r="AU1982" s="22"/>
      <c r="AV1982" s="22"/>
      <c r="AW1982" s="22"/>
      <c r="AX1982" s="22"/>
      <c r="AY1982" s="22"/>
      <c r="AZ1982" s="22"/>
      <c r="BA1982" s="25"/>
    </row>
    <row r="1983" spans="1:53" hidden="1" x14ac:dyDescent="0.25">
      <c r="A1983" s="9">
        <v>8</v>
      </c>
      <c r="C1983" s="1" t="e">
        <v>#N/A</v>
      </c>
      <c r="D1983" s="1" t="e">
        <v>#N/A</v>
      </c>
      <c r="E1983" s="1" t="s">
        <v>130</v>
      </c>
      <c r="F1983" s="1" t="s">
        <v>250</v>
      </c>
      <c r="G1983" s="1" t="s">
        <v>317</v>
      </c>
      <c r="H1983" s="1" t="s">
        <v>136</v>
      </c>
      <c r="I1983" s="1" t="s">
        <v>64</v>
      </c>
      <c r="J1983" s="1" t="s">
        <v>356</v>
      </c>
      <c r="L1983" s="1"/>
      <c r="Q1983" s="1">
        <v>2</v>
      </c>
      <c r="R1983" s="1">
        <v>2</v>
      </c>
      <c r="S1983" s="1">
        <v>2</v>
      </c>
      <c r="T1983" s="1">
        <v>2</v>
      </c>
      <c r="Y1983" s="36"/>
      <c r="AL1983" s="37"/>
      <c r="AM1983" s="37"/>
      <c r="AN1983" s="12" t="s">
        <v>6</v>
      </c>
      <c r="AO1983" s="23"/>
      <c r="AP1983" s="23"/>
      <c r="AQ1983" s="23"/>
      <c r="AR1983" s="23"/>
      <c r="AS1983" s="23"/>
      <c r="AT1983" s="23"/>
      <c r="AU1983" s="23"/>
      <c r="AV1983" s="23"/>
      <c r="AW1983" s="23"/>
      <c r="AX1983" s="23"/>
      <c r="AY1983" s="23"/>
      <c r="AZ1983" s="23"/>
      <c r="BA1983" s="24"/>
    </row>
    <row r="1984" spans="1:53" ht="14.4" hidden="1" thickBot="1" x14ac:dyDescent="0.3">
      <c r="A1984" s="11">
        <v>9</v>
      </c>
      <c r="C1984" s="1" t="e">
        <v>#N/A</v>
      </c>
      <c r="D1984" s="1" t="e">
        <v>#N/A</v>
      </c>
      <c r="E1984" s="1" t="s">
        <v>130</v>
      </c>
      <c r="F1984" s="1" t="s">
        <v>250</v>
      </c>
      <c r="G1984" s="1" t="s">
        <v>317</v>
      </c>
      <c r="H1984" s="1" t="s">
        <v>136</v>
      </c>
      <c r="I1984" s="1" t="s">
        <v>64</v>
      </c>
      <c r="J1984" s="1" t="s">
        <v>356</v>
      </c>
      <c r="L1984" s="1"/>
      <c r="Q1984" s="1">
        <v>2</v>
      </c>
      <c r="R1984" s="1">
        <v>2</v>
      </c>
      <c r="S1984" s="1">
        <v>2</v>
      </c>
      <c r="T1984" s="1">
        <v>2</v>
      </c>
      <c r="Y1984" s="36"/>
      <c r="AL1984" s="37"/>
      <c r="AM1984" s="37"/>
      <c r="AN1984" s="27" t="s">
        <v>7</v>
      </c>
      <c r="AO1984" s="28"/>
      <c r="AP1984" s="28"/>
      <c r="AQ1984" s="28"/>
      <c r="AR1984" s="28"/>
      <c r="AS1984" s="28"/>
      <c r="AT1984" s="28"/>
      <c r="AU1984" s="28"/>
      <c r="AV1984" s="28"/>
      <c r="AW1984" s="28"/>
      <c r="AX1984" s="28"/>
      <c r="AY1984" s="28"/>
      <c r="AZ1984" s="28"/>
      <c r="BA1984" s="29"/>
    </row>
    <row r="1985" spans="1:53" ht="15" hidden="1" thickTop="1" thickBot="1" x14ac:dyDescent="0.3">
      <c r="A1985" s="6">
        <v>1</v>
      </c>
      <c r="B1985" s="14">
        <v>221</v>
      </c>
      <c r="C1985" s="7" t="e">
        <v>#N/A</v>
      </c>
      <c r="D1985" s="7" t="e">
        <v>#N/A</v>
      </c>
      <c r="E1985" s="7" t="s">
        <v>130</v>
      </c>
      <c r="F1985" s="7" t="s">
        <v>250</v>
      </c>
      <c r="G1985" s="7" t="s">
        <v>317</v>
      </c>
      <c r="H1985" s="7" t="s">
        <v>136</v>
      </c>
      <c r="I1985" s="7" t="s">
        <v>47</v>
      </c>
      <c r="J1985" s="7" t="s">
        <v>356</v>
      </c>
      <c r="K1985" s="7" t="s">
        <v>869</v>
      </c>
      <c r="L1985" s="31" t="s">
        <v>870</v>
      </c>
      <c r="M1985" s="7" t="s">
        <v>871</v>
      </c>
      <c r="N1985" s="7"/>
      <c r="O1985" s="7"/>
      <c r="P1985" s="7"/>
      <c r="Q1985" s="7"/>
      <c r="R1985" s="7"/>
      <c r="S1985" s="7"/>
      <c r="T1985" s="7"/>
      <c r="U1985" s="7"/>
      <c r="V1985" s="8" t="s">
        <v>135</v>
      </c>
      <c r="W1985" s="8">
        <v>0</v>
      </c>
      <c r="X1985" s="38">
        <v>0</v>
      </c>
      <c r="Y1985" s="42">
        <f t="shared" ref="Y1985" ca="1" si="5922">$L$3+AL1985</f>
        <v>42068</v>
      </c>
      <c r="Z1985" s="1" t="e">
        <v>#N/A</v>
      </c>
      <c r="AA1985" s="1" t="e">
        <v>#N/A</v>
      </c>
      <c r="AB1985" s="1" t="e">
        <v>#N/A</v>
      </c>
      <c r="AL1985" s="2">
        <v>8</v>
      </c>
      <c r="AM1985" s="4">
        <v>1</v>
      </c>
      <c r="AN1985" s="39" t="s">
        <v>0</v>
      </c>
      <c r="AO1985" s="43"/>
      <c r="AP1985" s="43">
        <f t="shared" ref="AP1985:BA1985" si="5923">IF(AQ1990+AP1989+AP1991-AO1986&lt;0,0,MAX((AQ1990+AP1989+AP1991-AO1986),$AM1994))</f>
        <v>0</v>
      </c>
      <c r="AQ1985" s="43">
        <f t="shared" si="5923"/>
        <v>0</v>
      </c>
      <c r="AR1985" s="43">
        <f t="shared" si="5923"/>
        <v>0</v>
      </c>
      <c r="AS1985" s="43">
        <f t="shared" si="5923"/>
        <v>0</v>
      </c>
      <c r="AT1985" s="43">
        <f t="shared" si="5923"/>
        <v>0</v>
      </c>
      <c r="AU1985" s="43">
        <f t="shared" si="5923"/>
        <v>0</v>
      </c>
      <c r="AV1985" s="43">
        <f t="shared" si="5923"/>
        <v>0</v>
      </c>
      <c r="AW1985" s="43">
        <f t="shared" si="5923"/>
        <v>0</v>
      </c>
      <c r="AX1985" s="43">
        <f t="shared" si="5923"/>
        <v>0</v>
      </c>
      <c r="AY1985" s="43">
        <f t="shared" si="5923"/>
        <v>0</v>
      </c>
      <c r="AZ1985" s="43">
        <f t="shared" si="5923"/>
        <v>0</v>
      </c>
      <c r="BA1985" s="26">
        <f t="shared" si="5923"/>
        <v>0</v>
      </c>
    </row>
    <row r="1986" spans="1:53" x14ac:dyDescent="0.25">
      <c r="A1986" s="9">
        <v>2</v>
      </c>
      <c r="C1986" s="1" t="e">
        <v>#N/A</v>
      </c>
      <c r="D1986" s="1" t="e">
        <v>#N/A</v>
      </c>
      <c r="E1986" s="1" t="s">
        <v>130</v>
      </c>
      <c r="F1986" s="1" t="s">
        <v>250</v>
      </c>
      <c r="G1986" s="1" t="s">
        <v>317</v>
      </c>
      <c r="H1986" s="1" t="s">
        <v>136</v>
      </c>
      <c r="I1986" s="1" t="s">
        <v>47</v>
      </c>
      <c r="J1986" s="1" t="s">
        <v>356</v>
      </c>
      <c r="Y1986" s="36"/>
      <c r="AL1986" s="37"/>
      <c r="AM1986" s="37"/>
      <c r="AN1986" s="12" t="s">
        <v>1</v>
      </c>
      <c r="AO1986" s="44">
        <v>50000</v>
      </c>
      <c r="AP1986" s="44">
        <f t="shared" ref="AP1986" si="5924">AO1986+AP1985-AP1991-AP1989</f>
        <v>48000</v>
      </c>
      <c r="AQ1986" s="44">
        <f t="shared" ref="AQ1986" si="5925">AP1986+AQ1985-AQ1991-AQ1989</f>
        <v>48000</v>
      </c>
      <c r="AR1986" s="44">
        <f t="shared" ref="AR1986" si="5926">AQ1986+AR1985-AR1991-AR1989</f>
        <v>48000</v>
      </c>
      <c r="AS1986" s="44">
        <f t="shared" ref="AS1986" si="5927">AR1986+AS1985-AS1991-AS1989</f>
        <v>48000</v>
      </c>
      <c r="AT1986" s="44">
        <f t="shared" ref="AT1986" si="5928">AS1986+AT1985-AT1991-AT1989</f>
        <v>48000</v>
      </c>
      <c r="AU1986" s="44">
        <f t="shared" ref="AU1986" si="5929">AT1986+AU1985-AU1991-AU1989</f>
        <v>48000</v>
      </c>
      <c r="AV1986" s="44">
        <f t="shared" ref="AV1986" si="5930">AU1986+AV1985-AV1991-AV1989</f>
        <v>48000</v>
      </c>
      <c r="AW1986" s="44">
        <f t="shared" ref="AW1986" si="5931">AV1986+AW1985-AW1991-AW1989</f>
        <v>48000</v>
      </c>
      <c r="AX1986" s="44">
        <f t="shared" ref="AX1986" si="5932">AW1986+AX1985-AX1991-AX1989</f>
        <v>48000</v>
      </c>
      <c r="AY1986" s="44">
        <f t="shared" ref="AY1986" si="5933">AX1986+AY1985-AY1991-AY1989</f>
        <v>48000</v>
      </c>
      <c r="AZ1986" s="44">
        <f t="shared" ref="AZ1986" si="5934">AY1986+AZ1985-AZ1991-AZ1989</f>
        <v>48000</v>
      </c>
      <c r="BA1986" s="23">
        <f t="shared" ref="BA1986" si="5935">AZ1986+BA1985-BA1991-BA1989</f>
        <v>48000</v>
      </c>
    </row>
    <row r="1987" spans="1:53" hidden="1" x14ac:dyDescent="0.25">
      <c r="A1987" s="9">
        <v>3</v>
      </c>
      <c r="C1987" s="1" t="e">
        <v>#N/A</v>
      </c>
      <c r="D1987" s="1" t="e">
        <v>#N/A</v>
      </c>
      <c r="E1987" s="1" t="s">
        <v>130</v>
      </c>
      <c r="F1987" s="1" t="s">
        <v>250</v>
      </c>
      <c r="G1987" s="1" t="s">
        <v>317</v>
      </c>
      <c r="H1987" s="1" t="s">
        <v>136</v>
      </c>
      <c r="I1987" s="1" t="s">
        <v>47</v>
      </c>
      <c r="J1987" s="1" t="s">
        <v>356</v>
      </c>
      <c r="Y1987" s="36"/>
      <c r="AL1987" s="37"/>
      <c r="AM1987" s="37"/>
      <c r="AN1987" s="13" t="s">
        <v>3</v>
      </c>
      <c r="AO1987" s="45"/>
      <c r="AP1987" s="45" t="e">
        <f t="shared" ref="AP1987" si="5936">(AP1986/AQ1989)*30</f>
        <v>#DIV/0!</v>
      </c>
      <c r="AQ1987" s="45" t="e">
        <f t="shared" ref="AQ1987" si="5937">(AQ1986/AR1989)*30</f>
        <v>#DIV/0!</v>
      </c>
      <c r="AR1987" s="45" t="e">
        <f t="shared" ref="AR1987" si="5938">(AR1986/AS1989)*30</f>
        <v>#DIV/0!</v>
      </c>
      <c r="AS1987" s="45" t="e">
        <f t="shared" ref="AS1987" si="5939">(AS1986/AT1989)*30</f>
        <v>#DIV/0!</v>
      </c>
      <c r="AT1987" s="45" t="e">
        <f t="shared" ref="AT1987" si="5940">(AT1986/AU1989)*30</f>
        <v>#DIV/0!</v>
      </c>
      <c r="AU1987" s="45" t="e">
        <f t="shared" ref="AU1987" si="5941">(AU1986/AV1989)*30</f>
        <v>#DIV/0!</v>
      </c>
      <c r="AV1987" s="45" t="e">
        <f t="shared" ref="AV1987" si="5942">(AV1986/AW1989)*30</f>
        <v>#DIV/0!</v>
      </c>
      <c r="AW1987" s="45" t="e">
        <f t="shared" ref="AW1987" si="5943">(AW1986/AX1989)*30</f>
        <v>#DIV/0!</v>
      </c>
      <c r="AX1987" s="45" t="e">
        <f t="shared" ref="AX1987" si="5944">(AX1986/AY1989)*30</f>
        <v>#DIV/0!</v>
      </c>
      <c r="AY1987" s="45" t="e">
        <f t="shared" ref="AY1987" si="5945">(AY1986/AZ1989)*30</f>
        <v>#DIV/0!</v>
      </c>
      <c r="AZ1987" s="45" t="e">
        <f t="shared" ref="AZ1987" si="5946">(AZ1986/BA1989)*30</f>
        <v>#DIV/0!</v>
      </c>
      <c r="BA1987" s="25" t="e">
        <f t="shared" ref="BA1987" si="5947">(BA1986/BB1989)*30</f>
        <v>#DIV/0!</v>
      </c>
    </row>
    <row r="1988" spans="1:53" hidden="1" x14ac:dyDescent="0.25">
      <c r="A1988" s="9">
        <v>4</v>
      </c>
      <c r="C1988" s="1" t="e">
        <v>#N/A</v>
      </c>
      <c r="D1988" s="1" t="e">
        <v>#N/A</v>
      </c>
      <c r="E1988" s="1" t="s">
        <v>130</v>
      </c>
      <c r="F1988" s="1" t="s">
        <v>250</v>
      </c>
      <c r="G1988" s="1" t="s">
        <v>317</v>
      </c>
      <c r="H1988" s="1" t="s">
        <v>136</v>
      </c>
      <c r="I1988" s="1" t="s">
        <v>47</v>
      </c>
      <c r="J1988" s="1" t="s">
        <v>356</v>
      </c>
      <c r="Y1988" s="36"/>
      <c r="AL1988" s="37"/>
      <c r="AM1988" s="37"/>
      <c r="AN1988" s="12" t="s">
        <v>944</v>
      </c>
      <c r="AO1988" s="44"/>
      <c r="AP1988" s="44"/>
      <c r="AQ1988" s="44"/>
      <c r="AR1988" s="44"/>
      <c r="AS1988" s="44"/>
      <c r="AT1988" s="44"/>
      <c r="AU1988" s="44"/>
      <c r="AV1988" s="44"/>
      <c r="AW1988" s="44"/>
      <c r="AX1988" s="44"/>
      <c r="AY1988" s="44"/>
      <c r="AZ1988" s="44"/>
      <c r="BA1988" s="24"/>
    </row>
    <row r="1989" spans="1:53" hidden="1" x14ac:dyDescent="0.25">
      <c r="A1989" s="9">
        <v>5</v>
      </c>
      <c r="C1989" s="1" t="e">
        <v>#N/A</v>
      </c>
      <c r="D1989" s="1" t="e">
        <v>#N/A</v>
      </c>
      <c r="E1989" s="1" t="s">
        <v>130</v>
      </c>
      <c r="F1989" s="1" t="s">
        <v>250</v>
      </c>
      <c r="G1989" s="1" t="s">
        <v>317</v>
      </c>
      <c r="H1989" s="1" t="s">
        <v>136</v>
      </c>
      <c r="I1989" s="1" t="s">
        <v>47</v>
      </c>
      <c r="J1989" s="1" t="s">
        <v>356</v>
      </c>
      <c r="Y1989" s="36"/>
      <c r="AL1989" s="37"/>
      <c r="AM1989" s="37"/>
      <c r="AN1989" s="13" t="s">
        <v>2</v>
      </c>
      <c r="AO1989" s="22"/>
      <c r="AP1989" s="22">
        <f>MPS!P$6*'Purshasing (2)'!$N1985+MPS!P$7*'Purshasing (2)'!$O1985+MPS!P$8*'Purshasing (2)'!$P1985+MPS!P$9*'Purshasing (2)'!$Q1985+MPS!P$10*'Purshasing (2)'!$R1985+MPS!P$11*'Purshasing (2)'!$S1985+MPS!P$12*'Purshasing (2)'!$T1985</f>
        <v>0</v>
      </c>
      <c r="AQ1989" s="22">
        <f>MPS!Q$6*'Purshasing (2)'!$N1985+MPS!Q$7*'Purshasing (2)'!$O1985+MPS!Q$8*'Purshasing (2)'!$P1985+MPS!Q$9*'Purshasing (2)'!$Q1985+MPS!Q$10*'Purshasing (2)'!$R1985+MPS!Q$11*'Purshasing (2)'!$S1985+MPS!Q$12*'Purshasing (2)'!$T1985</f>
        <v>0</v>
      </c>
      <c r="AR1989" s="22">
        <f>MPS!R$6*'Purshasing (2)'!$N1985+MPS!R$7*'Purshasing (2)'!$O1985+MPS!R$8*'Purshasing (2)'!$P1985+MPS!R$9*'Purshasing (2)'!$Q1985+MPS!R$10*'Purshasing (2)'!$R1985+MPS!R$11*'Purshasing (2)'!$S1985+MPS!R$12*'Purshasing (2)'!$T1985</f>
        <v>0</v>
      </c>
      <c r="AS1989" s="22">
        <f>MPS!S$6*'Purshasing (2)'!$N1985+MPS!S$7*'Purshasing (2)'!$O1985+MPS!S$8*'Purshasing (2)'!$P1985+MPS!S$9*'Purshasing (2)'!$Q1985+MPS!S$10*'Purshasing (2)'!$R1985+MPS!S$11*'Purshasing (2)'!$S1985+MPS!S$12*'Purshasing (2)'!$T1985</f>
        <v>0</v>
      </c>
      <c r="AT1989" s="22">
        <f>MPS!T$6*'Purshasing (2)'!$N1985+MPS!T$7*'Purshasing (2)'!$O1985+MPS!T$8*'Purshasing (2)'!$P1985+MPS!T$9*'Purshasing (2)'!$Q1985+MPS!T$10*'Purshasing (2)'!$R1985+MPS!T$11*'Purshasing (2)'!$S1985+MPS!T$12*'Purshasing (2)'!$T1985</f>
        <v>0</v>
      </c>
      <c r="AU1989" s="22">
        <f>MPS!U$6*'Purshasing (2)'!$N1985+MPS!U$7*'Purshasing (2)'!$O1985+MPS!U$8*'Purshasing (2)'!$P1985+MPS!U$9*'Purshasing (2)'!$Q1985+MPS!U$10*'Purshasing (2)'!$R1985+MPS!U$11*'Purshasing (2)'!$S1985+MPS!U$12*'Purshasing (2)'!$T1985</f>
        <v>0</v>
      </c>
      <c r="AV1989" s="22">
        <f>MPS!V$6*'Purshasing (2)'!$N1985+MPS!V$7*'Purshasing (2)'!$O1985+MPS!V$8*'Purshasing (2)'!$P1985+MPS!V$9*'Purshasing (2)'!$Q1985+MPS!V$10*'Purshasing (2)'!$R1985+MPS!V$11*'Purshasing (2)'!$S1985+MPS!V$12*'Purshasing (2)'!$T1985</f>
        <v>0</v>
      </c>
      <c r="AW1989" s="22">
        <f>MPS!W$6*'Purshasing (2)'!$N1985+MPS!W$7*'Purshasing (2)'!$O1985+MPS!W$8*'Purshasing (2)'!$P1985+MPS!W$9*'Purshasing (2)'!$Q1985+MPS!W$10*'Purshasing (2)'!$R1985+MPS!W$11*'Purshasing (2)'!$S1985+MPS!W$12*'Purshasing (2)'!$T1985</f>
        <v>0</v>
      </c>
      <c r="AX1989" s="22">
        <f>MPS!X$6*'Purshasing (2)'!$N1985+MPS!X$7*'Purshasing (2)'!$O1985+MPS!X$8*'Purshasing (2)'!$P1985+MPS!X$9*'Purshasing (2)'!$Q1985+MPS!X$10*'Purshasing (2)'!$R1985+MPS!X$11*'Purshasing (2)'!$S1985+MPS!X$12*'Purshasing (2)'!$T1985</f>
        <v>0</v>
      </c>
      <c r="AY1989" s="22">
        <f>MPS!Y$6*'Purshasing (2)'!$N1985+MPS!Y$7*'Purshasing (2)'!$O1985+MPS!Y$8*'Purshasing (2)'!$P1985+MPS!Y$9*'Purshasing (2)'!$Q1985+MPS!Y$10*'Purshasing (2)'!$R1985+MPS!Y$11*'Purshasing (2)'!$S1985+MPS!Y$12*'Purshasing (2)'!$T1985</f>
        <v>0</v>
      </c>
      <c r="AZ1989" s="22">
        <f>MPS!Z$6*'Purshasing (2)'!$N1985+MPS!Z$7*'Purshasing (2)'!$O1985+MPS!Z$8*'Purshasing (2)'!$P1985+MPS!Z$9*'Purshasing (2)'!$Q1985+MPS!Z$10*'Purshasing (2)'!$R1985+MPS!Z$11*'Purshasing (2)'!$S1985+MPS!Z$12*'Purshasing (2)'!$T1985</f>
        <v>0</v>
      </c>
      <c r="BA1989" s="25">
        <f>MPS!AA$6*'Purshasing (2)'!$N1985+MPS!AA$7*'Purshasing (2)'!$O1985+MPS!AA$8*'Purshasing (2)'!$P1985+MPS!AA$9*'Purshasing (2)'!$Q1985+MPS!AA$10*'Purshasing (2)'!$R1985+MPS!AA$11*'Purshasing (2)'!$S1985+MPS!AA$12*'Purshasing (2)'!$T1985</f>
        <v>0</v>
      </c>
    </row>
    <row r="1990" spans="1:53" hidden="1" x14ac:dyDescent="0.25">
      <c r="A1990" s="9">
        <v>6</v>
      </c>
      <c r="C1990" s="1" t="e">
        <v>#N/A</v>
      </c>
      <c r="D1990" s="1" t="e">
        <v>#N/A</v>
      </c>
      <c r="E1990" s="1" t="s">
        <v>130</v>
      </c>
      <c r="F1990" s="1" t="s">
        <v>250</v>
      </c>
      <c r="G1990" s="1" t="s">
        <v>317</v>
      </c>
      <c r="H1990" s="1" t="s">
        <v>136</v>
      </c>
      <c r="I1990" s="1" t="s">
        <v>47</v>
      </c>
      <c r="J1990" s="1" t="s">
        <v>356</v>
      </c>
      <c r="L1990" s="1"/>
      <c r="Y1990" s="36"/>
      <c r="AL1990" s="37"/>
      <c r="AM1990" s="37"/>
      <c r="AN1990" s="12" t="s">
        <v>4</v>
      </c>
      <c r="AO1990" s="23"/>
      <c r="AP1990" s="23">
        <f t="shared" ref="AP1990:BA1990" si="5948">(AQ1989/30)*$X1985</f>
        <v>0</v>
      </c>
      <c r="AQ1990" s="23">
        <f t="shared" si="5948"/>
        <v>0</v>
      </c>
      <c r="AR1990" s="23">
        <f t="shared" si="5948"/>
        <v>0</v>
      </c>
      <c r="AS1990" s="23">
        <f t="shared" si="5948"/>
        <v>0</v>
      </c>
      <c r="AT1990" s="23">
        <f t="shared" si="5948"/>
        <v>0</v>
      </c>
      <c r="AU1990" s="23">
        <f t="shared" si="5948"/>
        <v>0</v>
      </c>
      <c r="AV1990" s="23">
        <f t="shared" si="5948"/>
        <v>0</v>
      </c>
      <c r="AW1990" s="23">
        <f t="shared" si="5948"/>
        <v>0</v>
      </c>
      <c r="AX1990" s="23">
        <f t="shared" si="5948"/>
        <v>0</v>
      </c>
      <c r="AY1990" s="23">
        <f t="shared" si="5948"/>
        <v>0</v>
      </c>
      <c r="AZ1990" s="23">
        <f t="shared" si="5948"/>
        <v>0</v>
      </c>
      <c r="BA1990" s="24">
        <f t="shared" si="5948"/>
        <v>0</v>
      </c>
    </row>
    <row r="1991" spans="1:53" hidden="1" x14ac:dyDescent="0.25">
      <c r="A1991" s="9">
        <v>7</v>
      </c>
      <c r="C1991" s="1" t="e">
        <v>#N/A</v>
      </c>
      <c r="D1991" s="1" t="e">
        <v>#N/A</v>
      </c>
      <c r="E1991" s="1" t="s">
        <v>130</v>
      </c>
      <c r="F1991" s="1" t="s">
        <v>250</v>
      </c>
      <c r="G1991" s="1" t="s">
        <v>317</v>
      </c>
      <c r="H1991" s="1" t="s">
        <v>136</v>
      </c>
      <c r="I1991" s="1" t="s">
        <v>47</v>
      </c>
      <c r="J1991" s="1" t="s">
        <v>356</v>
      </c>
      <c r="L1991" s="1"/>
      <c r="Y1991" s="36"/>
      <c r="AL1991" s="37"/>
      <c r="AM1991" s="37"/>
      <c r="AN1991" s="13" t="s">
        <v>5</v>
      </c>
      <c r="AO1991" s="22"/>
      <c r="AP1991" s="22">
        <v>2000</v>
      </c>
      <c r="AQ1991" s="22"/>
      <c r="AR1991" s="22"/>
      <c r="AS1991" s="22"/>
      <c r="AT1991" s="22"/>
      <c r="AU1991" s="22"/>
      <c r="AV1991" s="22"/>
      <c r="AW1991" s="22"/>
      <c r="AX1991" s="22"/>
      <c r="AY1991" s="22"/>
      <c r="AZ1991" s="22"/>
      <c r="BA1991" s="25"/>
    </row>
    <row r="1992" spans="1:53" hidden="1" x14ac:dyDescent="0.25">
      <c r="A1992" s="9">
        <v>8</v>
      </c>
      <c r="C1992" s="1" t="e">
        <v>#N/A</v>
      </c>
      <c r="D1992" s="1" t="e">
        <v>#N/A</v>
      </c>
      <c r="E1992" s="1" t="s">
        <v>130</v>
      </c>
      <c r="F1992" s="1" t="s">
        <v>250</v>
      </c>
      <c r="G1992" s="1" t="s">
        <v>317</v>
      </c>
      <c r="H1992" s="1" t="s">
        <v>136</v>
      </c>
      <c r="I1992" s="1" t="s">
        <v>47</v>
      </c>
      <c r="J1992" s="1" t="s">
        <v>356</v>
      </c>
      <c r="L1992" s="1"/>
      <c r="Y1992" s="36"/>
      <c r="AL1992" s="37"/>
      <c r="AM1992" s="37"/>
      <c r="AN1992" s="12" t="s">
        <v>6</v>
      </c>
      <c r="AO1992" s="23"/>
      <c r="AP1992" s="23"/>
      <c r="AQ1992" s="23"/>
      <c r="AR1992" s="23"/>
      <c r="AS1992" s="23"/>
      <c r="AT1992" s="23"/>
      <c r="AU1992" s="23"/>
      <c r="AV1992" s="23"/>
      <c r="AW1992" s="23"/>
      <c r="AX1992" s="23"/>
      <c r="AY1992" s="23"/>
      <c r="AZ1992" s="23"/>
      <c r="BA1992" s="24"/>
    </row>
    <row r="1993" spans="1:53" ht="14.4" hidden="1" thickBot="1" x14ac:dyDescent="0.3">
      <c r="A1993" s="11">
        <v>9</v>
      </c>
      <c r="C1993" s="1" t="e">
        <v>#N/A</v>
      </c>
      <c r="D1993" s="1" t="e">
        <v>#N/A</v>
      </c>
      <c r="E1993" s="1" t="s">
        <v>130</v>
      </c>
      <c r="F1993" s="1" t="s">
        <v>250</v>
      </c>
      <c r="G1993" s="1" t="s">
        <v>317</v>
      </c>
      <c r="H1993" s="1" t="s">
        <v>136</v>
      </c>
      <c r="I1993" s="1" t="s">
        <v>47</v>
      </c>
      <c r="J1993" s="1" t="s">
        <v>356</v>
      </c>
      <c r="L1993" s="1"/>
      <c r="Y1993" s="36"/>
      <c r="AL1993" s="37"/>
      <c r="AM1993" s="37"/>
      <c r="AN1993" s="27" t="s">
        <v>7</v>
      </c>
      <c r="AO1993" s="28"/>
      <c r="AP1993" s="28"/>
      <c r="AQ1993" s="28"/>
      <c r="AR1993" s="28"/>
      <c r="AS1993" s="28"/>
      <c r="AT1993" s="28"/>
      <c r="AU1993" s="28"/>
      <c r="AV1993" s="28"/>
      <c r="AW1993" s="28"/>
      <c r="AX1993" s="28"/>
      <c r="AY1993" s="28"/>
      <c r="AZ1993" s="28"/>
      <c r="BA1993" s="29"/>
    </row>
    <row r="1994" spans="1:53" ht="15" hidden="1" thickTop="1" thickBot="1" x14ac:dyDescent="0.3">
      <c r="A1994" s="6">
        <v>1</v>
      </c>
      <c r="B1994" s="14">
        <v>222</v>
      </c>
      <c r="C1994" s="7" t="s">
        <v>513</v>
      </c>
      <c r="D1994" s="7" t="s">
        <v>45</v>
      </c>
      <c r="E1994" s="7" t="s">
        <v>130</v>
      </c>
      <c r="F1994" s="7" t="s">
        <v>44</v>
      </c>
      <c r="G1994" s="7" t="s">
        <v>45</v>
      </c>
      <c r="H1994" s="7" t="s">
        <v>136</v>
      </c>
      <c r="I1994" s="7" t="s">
        <v>64</v>
      </c>
      <c r="J1994" s="7" t="s">
        <v>356</v>
      </c>
      <c r="K1994" s="7" t="s">
        <v>872</v>
      </c>
      <c r="L1994" s="31" t="s">
        <v>873</v>
      </c>
      <c r="M1994" s="7"/>
      <c r="N1994" s="7"/>
      <c r="O1994" s="7"/>
      <c r="P1994" s="7"/>
      <c r="Q1994" s="7">
        <v>1</v>
      </c>
      <c r="R1994" s="7">
        <v>1</v>
      </c>
      <c r="S1994" s="7">
        <v>1</v>
      </c>
      <c r="T1994" s="7">
        <v>1</v>
      </c>
      <c r="U1994" s="7"/>
      <c r="V1994" s="8" t="s">
        <v>135</v>
      </c>
      <c r="W1994" s="8">
        <v>8.4341816409695394</v>
      </c>
      <c r="X1994" s="38">
        <v>0</v>
      </c>
      <c r="Y1994" s="42">
        <f t="shared" ref="Y1994" ca="1" si="5949">$L$3+AL1994</f>
        <v>42068</v>
      </c>
      <c r="Z1994" s="1" t="s">
        <v>139</v>
      </c>
      <c r="AA1994" s="1" t="s">
        <v>874</v>
      </c>
      <c r="AB1994" s="1">
        <v>0</v>
      </c>
      <c r="AL1994" s="2">
        <v>8</v>
      </c>
      <c r="AM1994" s="4">
        <v>1</v>
      </c>
      <c r="AN1994" s="39" t="s">
        <v>0</v>
      </c>
      <c r="AO1994" s="43"/>
      <c r="AP1994" s="43">
        <f t="shared" ref="AP1994:BA1994" si="5950">IF(AQ1999+AP1998+AP2000-AO1995&lt;0,0,MAX((AQ1999+AP1998+AP2000-AO1995),$AM2003))</f>
        <v>0</v>
      </c>
      <c r="AQ1994" s="43">
        <f t="shared" si="5950"/>
        <v>0</v>
      </c>
      <c r="AR1994" s="43">
        <f t="shared" si="5950"/>
        <v>0</v>
      </c>
      <c r="AS1994" s="43">
        <f t="shared" si="5950"/>
        <v>0</v>
      </c>
      <c r="AT1994" s="43">
        <f t="shared" si="5950"/>
        <v>0</v>
      </c>
      <c r="AU1994" s="43">
        <f t="shared" si="5950"/>
        <v>0</v>
      </c>
      <c r="AV1994" s="43">
        <f t="shared" si="5950"/>
        <v>0</v>
      </c>
      <c r="AW1994" s="43">
        <f t="shared" si="5950"/>
        <v>0</v>
      </c>
      <c r="AX1994" s="43">
        <f t="shared" si="5950"/>
        <v>0</v>
      </c>
      <c r="AY1994" s="43">
        <f t="shared" si="5950"/>
        <v>0</v>
      </c>
      <c r="AZ1994" s="43">
        <f t="shared" si="5950"/>
        <v>0</v>
      </c>
      <c r="BA1994" s="26">
        <f t="shared" si="5950"/>
        <v>1339</v>
      </c>
    </row>
    <row r="1995" spans="1:53" x14ac:dyDescent="0.25">
      <c r="A1995" s="9">
        <v>2</v>
      </c>
      <c r="C1995" s="1" t="s">
        <v>513</v>
      </c>
      <c r="D1995" s="1" t="s">
        <v>45</v>
      </c>
      <c r="E1995" s="1" t="s">
        <v>130</v>
      </c>
      <c r="F1995" s="1" t="s">
        <v>44</v>
      </c>
      <c r="G1995" s="1" t="s">
        <v>45</v>
      </c>
      <c r="H1995" s="1" t="s">
        <v>136</v>
      </c>
      <c r="I1995" s="1" t="s">
        <v>64</v>
      </c>
      <c r="J1995" s="1" t="s">
        <v>356</v>
      </c>
      <c r="Q1995" s="1">
        <v>1</v>
      </c>
      <c r="R1995" s="1">
        <v>1</v>
      </c>
      <c r="S1995" s="1">
        <v>1</v>
      </c>
      <c r="T1995" s="1">
        <v>1</v>
      </c>
      <c r="Y1995" s="36"/>
      <c r="AL1995" s="37"/>
      <c r="AM1995" s="37"/>
      <c r="AN1995" s="12" t="s">
        <v>1</v>
      </c>
      <c r="AO1995" s="44">
        <v>50000</v>
      </c>
      <c r="AP1995" s="44">
        <f t="shared" ref="AP1995" si="5951">AO1995+AP1994-AP2000-AP1998</f>
        <v>45154</v>
      </c>
      <c r="AQ1995" s="44">
        <f t="shared" ref="AQ1995" si="5952">AP1995+AQ1994-AQ2000-AQ1998</f>
        <v>41890</v>
      </c>
      <c r="AR1995" s="44">
        <f t="shared" ref="AR1995" si="5953">AQ1995+AR1994-AR2000-AR1998</f>
        <v>38240</v>
      </c>
      <c r="AS1995" s="44">
        <f t="shared" ref="AS1995" si="5954">AR1995+AS1994-AS2000-AS1998</f>
        <v>34802</v>
      </c>
      <c r="AT1995" s="44">
        <f t="shared" ref="AT1995" si="5955">AS1995+AT1994-AT2000-AT1998</f>
        <v>30135</v>
      </c>
      <c r="AU1995" s="44">
        <f t="shared" ref="AU1995" si="5956">AT1995+AU1994-AU2000-AU1998</f>
        <v>24266</v>
      </c>
      <c r="AV1995" s="44">
        <f t="shared" ref="AV1995" si="5957">AU1995+AV1994-AV2000-AV1998</f>
        <v>18481</v>
      </c>
      <c r="AW1995" s="44">
        <f t="shared" ref="AW1995" si="5958">AV1995+AW1994-AW2000-AW1998</f>
        <v>12942</v>
      </c>
      <c r="AX1995" s="44">
        <f t="shared" ref="AX1995" si="5959">AW1995+AX1994-AX2000-AX1998</f>
        <v>7626</v>
      </c>
      <c r="AY1995" s="44">
        <f t="shared" ref="AY1995" si="5960">AX1995+AY1994-AY2000-AY1998</f>
        <v>4116</v>
      </c>
      <c r="AZ1995" s="44">
        <f t="shared" ref="AZ1995" si="5961">AY1995+AZ1994-AZ2000-AZ1998</f>
        <v>1370</v>
      </c>
      <c r="BA1995" s="23">
        <f t="shared" ref="BA1995" si="5962">AZ1995+BA1994-BA2000-BA1998</f>
        <v>0</v>
      </c>
    </row>
    <row r="1996" spans="1:53" hidden="1" x14ac:dyDescent="0.25">
      <c r="A1996" s="9">
        <v>3</v>
      </c>
      <c r="C1996" s="1" t="s">
        <v>513</v>
      </c>
      <c r="D1996" s="1" t="s">
        <v>45</v>
      </c>
      <c r="E1996" s="1" t="s">
        <v>130</v>
      </c>
      <c r="F1996" s="1" t="s">
        <v>44</v>
      </c>
      <c r="G1996" s="1" t="s">
        <v>45</v>
      </c>
      <c r="H1996" s="1" t="s">
        <v>136</v>
      </c>
      <c r="I1996" s="1" t="s">
        <v>64</v>
      </c>
      <c r="J1996" s="1" t="s">
        <v>356</v>
      </c>
      <c r="Q1996" s="1">
        <v>1</v>
      </c>
      <c r="R1996" s="1">
        <v>1</v>
      </c>
      <c r="S1996" s="1">
        <v>1</v>
      </c>
      <c r="T1996" s="1">
        <v>1</v>
      </c>
      <c r="Y1996" s="36"/>
      <c r="AL1996" s="37"/>
      <c r="AM1996" s="37"/>
      <c r="AN1996" s="13" t="s">
        <v>3</v>
      </c>
      <c r="AO1996" s="45"/>
      <c r="AP1996" s="45">
        <f t="shared" ref="AP1996" si="5963">(AP1995/AQ1998)*30</f>
        <v>415.01838235294116</v>
      </c>
      <c r="AQ1996" s="45">
        <f t="shared" ref="AQ1996" si="5964">(AQ1995/AR1998)*30</f>
        <v>344.30136986301369</v>
      </c>
      <c r="AR1996" s="45">
        <f t="shared" ref="AR1996" si="5965">(AR1995/AS1998)*30</f>
        <v>333.68237347294939</v>
      </c>
      <c r="AS1996" s="45">
        <f t="shared" ref="AS1996" si="5966">(AS1995/AT1998)*30</f>
        <v>223.71116348832226</v>
      </c>
      <c r="AT1996" s="45">
        <f t="shared" ref="AT1996" si="5967">(AT1995/AU1998)*30</f>
        <v>154.03816663826885</v>
      </c>
      <c r="AU1996" s="45">
        <f t="shared" ref="AU1996" si="5968">(AU1995/AV1998)*30</f>
        <v>125.83923941227312</v>
      </c>
      <c r="AV1996" s="45">
        <f t="shared" ref="AV1996" si="5969">(AV1995/AW1998)*30</f>
        <v>100.09568514172233</v>
      </c>
      <c r="AW1996" s="45">
        <f t="shared" ref="AW1996" si="5970">(AW1995/AX1998)*30</f>
        <v>73.036117381489845</v>
      </c>
      <c r="AX1996" s="45">
        <f t="shared" ref="AX1996" si="5971">(AX1995/AY1998)*30</f>
        <v>65.179487179487168</v>
      </c>
      <c r="AY1996" s="45">
        <f t="shared" ref="AY1996" si="5972">(AY1995/AZ1998)*30</f>
        <v>44.967225054624905</v>
      </c>
      <c r="AZ1996" s="45">
        <f t="shared" ref="AZ1996" si="5973">(AZ1995/BA1998)*30</f>
        <v>15.171650055370986</v>
      </c>
      <c r="BA1996" s="25" t="e">
        <f t="shared" ref="BA1996" si="5974">(BA1995/BB1998)*30</f>
        <v>#DIV/0!</v>
      </c>
    </row>
    <row r="1997" spans="1:53" hidden="1" x14ac:dyDescent="0.25">
      <c r="A1997" s="9">
        <v>4</v>
      </c>
      <c r="C1997" s="1" t="s">
        <v>513</v>
      </c>
      <c r="D1997" s="1" t="s">
        <v>45</v>
      </c>
      <c r="E1997" s="1" t="s">
        <v>130</v>
      </c>
      <c r="F1997" s="1" t="s">
        <v>44</v>
      </c>
      <c r="G1997" s="1" t="s">
        <v>45</v>
      </c>
      <c r="H1997" s="1" t="s">
        <v>136</v>
      </c>
      <c r="I1997" s="1" t="s">
        <v>64</v>
      </c>
      <c r="J1997" s="1" t="s">
        <v>356</v>
      </c>
      <c r="Q1997" s="1">
        <v>1</v>
      </c>
      <c r="R1997" s="1">
        <v>1</v>
      </c>
      <c r="S1997" s="1">
        <v>1</v>
      </c>
      <c r="T1997" s="1">
        <v>1</v>
      </c>
      <c r="Y1997" s="36"/>
      <c r="AL1997" s="37"/>
      <c r="AM1997" s="37"/>
      <c r="AN1997" s="12" t="s">
        <v>944</v>
      </c>
      <c r="AO1997" s="44"/>
      <c r="AP1997" s="44"/>
      <c r="AQ1997" s="44"/>
      <c r="AR1997" s="44"/>
      <c r="AS1997" s="44"/>
      <c r="AT1997" s="44"/>
      <c r="AU1997" s="44"/>
      <c r="AV1997" s="44"/>
      <c r="AW1997" s="44"/>
      <c r="AX1997" s="44"/>
      <c r="AY1997" s="44"/>
      <c r="AZ1997" s="44"/>
      <c r="BA1997" s="24"/>
    </row>
    <row r="1998" spans="1:53" hidden="1" x14ac:dyDescent="0.25">
      <c r="A1998" s="9">
        <v>5</v>
      </c>
      <c r="C1998" s="1" t="s">
        <v>513</v>
      </c>
      <c r="D1998" s="1" t="s">
        <v>45</v>
      </c>
      <c r="E1998" s="1" t="s">
        <v>130</v>
      </c>
      <c r="F1998" s="1" t="s">
        <v>44</v>
      </c>
      <c r="G1998" s="1" t="s">
        <v>45</v>
      </c>
      <c r="H1998" s="1" t="s">
        <v>136</v>
      </c>
      <c r="I1998" s="1" t="s">
        <v>64</v>
      </c>
      <c r="J1998" s="1" t="s">
        <v>356</v>
      </c>
      <c r="Q1998" s="1">
        <v>1</v>
      </c>
      <c r="R1998" s="1">
        <v>1</v>
      </c>
      <c r="S1998" s="1">
        <v>1</v>
      </c>
      <c r="T1998" s="1">
        <v>1</v>
      </c>
      <c r="Y1998" s="36"/>
      <c r="AL1998" s="37"/>
      <c r="AM1998" s="37"/>
      <c r="AN1998" s="13" t="s">
        <v>2</v>
      </c>
      <c r="AO1998" s="22"/>
      <c r="AP1998" s="22">
        <f>MPS!P$6*'Purshasing (2)'!$N1994+MPS!P$7*'Purshasing (2)'!$O1994+MPS!P$8*'Purshasing (2)'!$P1994+MPS!P$9*'Purshasing (2)'!$Q1994+MPS!P$10*'Purshasing (2)'!$R1994+MPS!P$11*'Purshasing (2)'!$S1994+MPS!P$12*'Purshasing (2)'!$T1994</f>
        <v>2846</v>
      </c>
      <c r="AQ1998" s="22">
        <f>MPS!Q$6*'Purshasing (2)'!$N1994+MPS!Q$7*'Purshasing (2)'!$O1994+MPS!Q$8*'Purshasing (2)'!$P1994+MPS!Q$9*'Purshasing (2)'!$Q1994+MPS!Q$10*'Purshasing (2)'!$R1994+MPS!Q$11*'Purshasing (2)'!$S1994+MPS!Q$12*'Purshasing (2)'!$T1994</f>
        <v>3264</v>
      </c>
      <c r="AR1998" s="22">
        <f>MPS!R$6*'Purshasing (2)'!$N1994+MPS!R$7*'Purshasing (2)'!$O1994+MPS!R$8*'Purshasing (2)'!$P1994+MPS!R$9*'Purshasing (2)'!$Q1994+MPS!R$10*'Purshasing (2)'!$R1994+MPS!R$11*'Purshasing (2)'!$S1994+MPS!R$12*'Purshasing (2)'!$T1994</f>
        <v>3650</v>
      </c>
      <c r="AS1998" s="22">
        <f>MPS!S$6*'Purshasing (2)'!$N1994+MPS!S$7*'Purshasing (2)'!$O1994+MPS!S$8*'Purshasing (2)'!$P1994+MPS!S$9*'Purshasing (2)'!$Q1994+MPS!S$10*'Purshasing (2)'!$R1994+MPS!S$11*'Purshasing (2)'!$S1994+MPS!S$12*'Purshasing (2)'!$T1994</f>
        <v>3438</v>
      </c>
      <c r="AT1998" s="22">
        <f>MPS!T$6*'Purshasing (2)'!$N1994+MPS!T$7*'Purshasing (2)'!$O1994+MPS!T$8*'Purshasing (2)'!$P1994+MPS!T$9*'Purshasing (2)'!$Q1994+MPS!T$10*'Purshasing (2)'!$R1994+MPS!T$11*'Purshasing (2)'!$S1994+MPS!T$12*'Purshasing (2)'!$T1994</f>
        <v>4667</v>
      </c>
      <c r="AU1998" s="22">
        <f>MPS!U$6*'Purshasing (2)'!$N1994+MPS!U$7*'Purshasing (2)'!$O1994+MPS!U$8*'Purshasing (2)'!$P1994+MPS!U$9*'Purshasing (2)'!$Q1994+MPS!U$10*'Purshasing (2)'!$R1994+MPS!U$11*'Purshasing (2)'!$S1994+MPS!U$12*'Purshasing (2)'!$T1994</f>
        <v>5869</v>
      </c>
      <c r="AV1998" s="22">
        <f>MPS!V$6*'Purshasing (2)'!$N1994+MPS!V$7*'Purshasing (2)'!$O1994+MPS!V$8*'Purshasing (2)'!$P1994+MPS!V$9*'Purshasing (2)'!$Q1994+MPS!V$10*'Purshasing (2)'!$R1994+MPS!V$11*'Purshasing (2)'!$S1994+MPS!V$12*'Purshasing (2)'!$T1994</f>
        <v>5785</v>
      </c>
      <c r="AW1998" s="22">
        <f>MPS!W$6*'Purshasing (2)'!$N1994+MPS!W$7*'Purshasing (2)'!$O1994+MPS!W$8*'Purshasing (2)'!$P1994+MPS!W$9*'Purshasing (2)'!$Q1994+MPS!W$10*'Purshasing (2)'!$R1994+MPS!W$11*'Purshasing (2)'!$S1994+MPS!W$12*'Purshasing (2)'!$T1994</f>
        <v>5539</v>
      </c>
      <c r="AX1998" s="22">
        <f>MPS!X$6*'Purshasing (2)'!$N1994+MPS!X$7*'Purshasing (2)'!$O1994+MPS!X$8*'Purshasing (2)'!$P1994+MPS!X$9*'Purshasing (2)'!$Q1994+MPS!X$10*'Purshasing (2)'!$R1994+MPS!X$11*'Purshasing (2)'!$S1994+MPS!X$12*'Purshasing (2)'!$T1994</f>
        <v>5316</v>
      </c>
      <c r="AY1998" s="22">
        <f>MPS!Y$6*'Purshasing (2)'!$N1994+MPS!Y$7*'Purshasing (2)'!$O1994+MPS!Y$8*'Purshasing (2)'!$P1994+MPS!Y$9*'Purshasing (2)'!$Q1994+MPS!Y$10*'Purshasing (2)'!$R1994+MPS!Y$11*'Purshasing (2)'!$S1994+MPS!Y$12*'Purshasing (2)'!$T1994</f>
        <v>3510</v>
      </c>
      <c r="AZ1998" s="22">
        <f>MPS!Z$6*'Purshasing (2)'!$N1994+MPS!Z$7*'Purshasing (2)'!$O1994+MPS!Z$8*'Purshasing (2)'!$P1994+MPS!Z$9*'Purshasing (2)'!$Q1994+MPS!Z$10*'Purshasing (2)'!$R1994+MPS!Z$11*'Purshasing (2)'!$S1994+MPS!Z$12*'Purshasing (2)'!$T1994</f>
        <v>2746</v>
      </c>
      <c r="BA1998" s="25">
        <f>MPS!AA$6*'Purshasing (2)'!$N1994+MPS!AA$7*'Purshasing (2)'!$O1994+MPS!AA$8*'Purshasing (2)'!$P1994+MPS!AA$9*'Purshasing (2)'!$Q1994+MPS!AA$10*'Purshasing (2)'!$R1994+MPS!AA$11*'Purshasing (2)'!$S1994+MPS!AA$12*'Purshasing (2)'!$T1994</f>
        <v>2709</v>
      </c>
    </row>
    <row r="1999" spans="1:53" hidden="1" x14ac:dyDescent="0.25">
      <c r="A1999" s="9">
        <v>6</v>
      </c>
      <c r="C1999" s="1" t="s">
        <v>513</v>
      </c>
      <c r="D1999" s="1" t="s">
        <v>45</v>
      </c>
      <c r="E1999" s="1" t="s">
        <v>130</v>
      </c>
      <c r="F1999" s="1" t="s">
        <v>44</v>
      </c>
      <c r="G1999" s="1" t="s">
        <v>45</v>
      </c>
      <c r="H1999" s="1" t="s">
        <v>136</v>
      </c>
      <c r="I1999" s="1" t="s">
        <v>64</v>
      </c>
      <c r="J1999" s="1" t="s">
        <v>356</v>
      </c>
      <c r="L1999" s="1"/>
      <c r="Q1999" s="1">
        <v>1</v>
      </c>
      <c r="R1999" s="1">
        <v>1</v>
      </c>
      <c r="S1999" s="1">
        <v>1</v>
      </c>
      <c r="T1999" s="1">
        <v>1</v>
      </c>
      <c r="Y1999" s="36"/>
      <c r="AL1999" s="37"/>
      <c r="AM1999" s="37"/>
      <c r="AN1999" s="12" t="s">
        <v>4</v>
      </c>
      <c r="AO1999" s="23"/>
      <c r="AP1999" s="23">
        <f t="shared" ref="AP1999:BA1999" si="5975">(AQ1998/30)*$X1994</f>
        <v>0</v>
      </c>
      <c r="AQ1999" s="23">
        <f t="shared" si="5975"/>
        <v>0</v>
      </c>
      <c r="AR1999" s="23">
        <f t="shared" si="5975"/>
        <v>0</v>
      </c>
      <c r="AS1999" s="23">
        <f t="shared" si="5975"/>
        <v>0</v>
      </c>
      <c r="AT1999" s="23">
        <f t="shared" si="5975"/>
        <v>0</v>
      </c>
      <c r="AU1999" s="23">
        <f t="shared" si="5975"/>
        <v>0</v>
      </c>
      <c r="AV1999" s="23">
        <f t="shared" si="5975"/>
        <v>0</v>
      </c>
      <c r="AW1999" s="23">
        <f t="shared" si="5975"/>
        <v>0</v>
      </c>
      <c r="AX1999" s="23">
        <f t="shared" si="5975"/>
        <v>0</v>
      </c>
      <c r="AY1999" s="23">
        <f t="shared" si="5975"/>
        <v>0</v>
      </c>
      <c r="AZ1999" s="23">
        <f t="shared" si="5975"/>
        <v>0</v>
      </c>
      <c r="BA1999" s="24">
        <f t="shared" si="5975"/>
        <v>0</v>
      </c>
    </row>
    <row r="2000" spans="1:53" hidden="1" x14ac:dyDescent="0.25">
      <c r="A2000" s="9">
        <v>7</v>
      </c>
      <c r="C2000" s="1" t="s">
        <v>513</v>
      </c>
      <c r="D2000" s="1" t="s">
        <v>45</v>
      </c>
      <c r="E2000" s="1" t="s">
        <v>130</v>
      </c>
      <c r="F2000" s="1" t="s">
        <v>44</v>
      </c>
      <c r="G2000" s="1" t="s">
        <v>45</v>
      </c>
      <c r="H2000" s="1" t="s">
        <v>136</v>
      </c>
      <c r="I2000" s="1" t="s">
        <v>64</v>
      </c>
      <c r="J2000" s="1" t="s">
        <v>356</v>
      </c>
      <c r="L2000" s="1"/>
      <c r="Q2000" s="1">
        <v>1</v>
      </c>
      <c r="R2000" s="1">
        <v>1</v>
      </c>
      <c r="S2000" s="1">
        <v>1</v>
      </c>
      <c r="T2000" s="1">
        <v>1</v>
      </c>
      <c r="Y2000" s="36"/>
      <c r="AL2000" s="37"/>
      <c r="AM2000" s="37"/>
      <c r="AN2000" s="13" t="s">
        <v>5</v>
      </c>
      <c r="AO2000" s="22"/>
      <c r="AP2000" s="22">
        <v>2000</v>
      </c>
      <c r="AQ2000" s="22"/>
      <c r="AR2000" s="22"/>
      <c r="AS2000" s="22"/>
      <c r="AT2000" s="22"/>
      <c r="AU2000" s="22"/>
      <c r="AV2000" s="22"/>
      <c r="AW2000" s="22"/>
      <c r="AX2000" s="22"/>
      <c r="AY2000" s="22"/>
      <c r="AZ2000" s="22"/>
      <c r="BA2000" s="25"/>
    </row>
    <row r="2001" spans="1:53" hidden="1" x14ac:dyDescent="0.25">
      <c r="A2001" s="9">
        <v>8</v>
      </c>
      <c r="C2001" s="1" t="s">
        <v>513</v>
      </c>
      <c r="D2001" s="1" t="s">
        <v>45</v>
      </c>
      <c r="E2001" s="1" t="s">
        <v>130</v>
      </c>
      <c r="F2001" s="1" t="s">
        <v>44</v>
      </c>
      <c r="G2001" s="1" t="s">
        <v>45</v>
      </c>
      <c r="H2001" s="1" t="s">
        <v>136</v>
      </c>
      <c r="I2001" s="1" t="s">
        <v>64</v>
      </c>
      <c r="J2001" s="1" t="s">
        <v>356</v>
      </c>
      <c r="L2001" s="1"/>
      <c r="Q2001" s="1">
        <v>1</v>
      </c>
      <c r="R2001" s="1">
        <v>1</v>
      </c>
      <c r="S2001" s="1">
        <v>1</v>
      </c>
      <c r="T2001" s="1">
        <v>1</v>
      </c>
      <c r="Y2001" s="36"/>
      <c r="AL2001" s="37"/>
      <c r="AM2001" s="37"/>
      <c r="AN2001" s="12" t="s">
        <v>6</v>
      </c>
      <c r="AO2001" s="23"/>
      <c r="AP2001" s="23"/>
      <c r="AQ2001" s="23"/>
      <c r="AR2001" s="23"/>
      <c r="AS2001" s="23"/>
      <c r="AT2001" s="23"/>
      <c r="AU2001" s="23"/>
      <c r="AV2001" s="23"/>
      <c r="AW2001" s="23"/>
      <c r="AX2001" s="23"/>
      <c r="AY2001" s="23"/>
      <c r="AZ2001" s="23"/>
      <c r="BA2001" s="24"/>
    </row>
    <row r="2002" spans="1:53" ht="14.4" hidden="1" thickBot="1" x14ac:dyDescent="0.3">
      <c r="A2002" s="11">
        <v>9</v>
      </c>
      <c r="C2002" s="1" t="s">
        <v>513</v>
      </c>
      <c r="D2002" s="1" t="s">
        <v>45</v>
      </c>
      <c r="E2002" s="1" t="s">
        <v>130</v>
      </c>
      <c r="F2002" s="1" t="s">
        <v>44</v>
      </c>
      <c r="G2002" s="1" t="s">
        <v>45</v>
      </c>
      <c r="H2002" s="1" t="s">
        <v>136</v>
      </c>
      <c r="I2002" s="1" t="s">
        <v>64</v>
      </c>
      <c r="J2002" s="1" t="s">
        <v>356</v>
      </c>
      <c r="L2002" s="1"/>
      <c r="Q2002" s="1">
        <v>1</v>
      </c>
      <c r="R2002" s="1">
        <v>1</v>
      </c>
      <c r="S2002" s="1">
        <v>1</v>
      </c>
      <c r="T2002" s="1">
        <v>1</v>
      </c>
      <c r="Y2002" s="36"/>
      <c r="AL2002" s="37"/>
      <c r="AM2002" s="37"/>
      <c r="AN2002" s="27" t="s">
        <v>7</v>
      </c>
      <c r="AO2002" s="28"/>
      <c r="AP2002" s="28"/>
      <c r="AQ2002" s="28"/>
      <c r="AR2002" s="28"/>
      <c r="AS2002" s="28"/>
      <c r="AT2002" s="28"/>
      <c r="AU2002" s="28"/>
      <c r="AV2002" s="28"/>
      <c r="AW2002" s="28"/>
      <c r="AX2002" s="28"/>
      <c r="AY2002" s="28"/>
      <c r="AZ2002" s="28"/>
      <c r="BA2002" s="29"/>
    </row>
    <row r="2003" spans="1:53" ht="15" hidden="1" thickTop="1" thickBot="1" x14ac:dyDescent="0.3">
      <c r="A2003" s="6">
        <v>1</v>
      </c>
      <c r="B2003" s="14">
        <v>223</v>
      </c>
      <c r="C2003" s="7">
        <v>0</v>
      </c>
      <c r="D2003" s="7" t="s">
        <v>68</v>
      </c>
      <c r="E2003" s="7" t="s">
        <v>187</v>
      </c>
      <c r="F2003" s="7" t="s">
        <v>188</v>
      </c>
      <c r="G2003" s="7" t="s">
        <v>68</v>
      </c>
      <c r="H2003" s="7" t="s">
        <v>136</v>
      </c>
      <c r="I2003" s="7" t="s">
        <v>105</v>
      </c>
      <c r="J2003" s="7" t="s">
        <v>356</v>
      </c>
      <c r="K2003" s="7" t="s">
        <v>875</v>
      </c>
      <c r="L2003" s="31" t="s">
        <v>876</v>
      </c>
      <c r="M2003" s="7"/>
      <c r="N2003" s="7">
        <v>2.3E-2</v>
      </c>
      <c r="O2003" s="7">
        <v>2.3E-2</v>
      </c>
      <c r="P2003" s="7">
        <v>2.3E-2</v>
      </c>
      <c r="Q2003" s="7">
        <v>8.0000000000000002E-3</v>
      </c>
      <c r="R2003" s="7">
        <v>8.0000000000000002E-3</v>
      </c>
      <c r="S2003" s="7">
        <v>8.0000000000000002E-3</v>
      </c>
      <c r="T2003" s="7">
        <v>8.0000000000000002E-3</v>
      </c>
      <c r="U2003" s="7"/>
      <c r="V2003" s="8" t="s">
        <v>135</v>
      </c>
      <c r="W2003" s="8">
        <v>92.990998800732527</v>
      </c>
      <c r="X2003" s="38">
        <v>0</v>
      </c>
      <c r="Y2003" s="42">
        <f t="shared" ref="Y2003" ca="1" si="5976">$L$3+AL2003</f>
        <v>42068</v>
      </c>
      <c r="Z2003" s="1" t="s">
        <v>139</v>
      </c>
      <c r="AA2003" s="1" t="s">
        <v>473</v>
      </c>
      <c r="AB2003" s="1">
        <v>0</v>
      </c>
      <c r="AL2003" s="2">
        <v>8</v>
      </c>
      <c r="AM2003" s="4">
        <v>1</v>
      </c>
      <c r="AN2003" s="39" t="s">
        <v>0</v>
      </c>
      <c r="AO2003" s="43"/>
      <c r="AP2003" s="43">
        <f t="shared" ref="AP2003:BA2003" si="5977">IF(AQ2008+AP2007+AP2009-AO2004&lt;0,0,MAX((AQ2008+AP2007+AP2009-AO2004),$AM2012))</f>
        <v>0</v>
      </c>
      <c r="AQ2003" s="43">
        <f t="shared" si="5977"/>
        <v>0</v>
      </c>
      <c r="AR2003" s="43">
        <f t="shared" si="5977"/>
        <v>0</v>
      </c>
      <c r="AS2003" s="43">
        <f t="shared" si="5977"/>
        <v>0</v>
      </c>
      <c r="AT2003" s="43">
        <f t="shared" si="5977"/>
        <v>0</v>
      </c>
      <c r="AU2003" s="43">
        <f t="shared" si="5977"/>
        <v>0</v>
      </c>
      <c r="AV2003" s="43">
        <f t="shared" si="5977"/>
        <v>0</v>
      </c>
      <c r="AW2003" s="43">
        <f t="shared" si="5977"/>
        <v>0</v>
      </c>
      <c r="AX2003" s="43">
        <f t="shared" si="5977"/>
        <v>0</v>
      </c>
      <c r="AY2003" s="43">
        <f t="shared" si="5977"/>
        <v>0</v>
      </c>
      <c r="AZ2003" s="43">
        <f t="shared" si="5977"/>
        <v>0</v>
      </c>
      <c r="BA2003" s="26">
        <f t="shared" si="5977"/>
        <v>0</v>
      </c>
    </row>
    <row r="2004" spans="1:53" x14ac:dyDescent="0.25">
      <c r="A2004" s="9">
        <v>2</v>
      </c>
      <c r="C2004" s="1">
        <v>0</v>
      </c>
      <c r="D2004" s="1" t="s">
        <v>68</v>
      </c>
      <c r="E2004" s="1" t="s">
        <v>187</v>
      </c>
      <c r="F2004" s="1" t="s">
        <v>188</v>
      </c>
      <c r="G2004" s="1" t="s">
        <v>68</v>
      </c>
      <c r="H2004" s="1" t="s">
        <v>136</v>
      </c>
      <c r="I2004" s="1" t="s">
        <v>105</v>
      </c>
      <c r="J2004" s="1" t="s">
        <v>356</v>
      </c>
      <c r="N2004" s="1">
        <v>2.3E-2</v>
      </c>
      <c r="O2004" s="1">
        <v>2.3E-2</v>
      </c>
      <c r="P2004" s="1">
        <v>2.3E-2</v>
      </c>
      <c r="Q2004" s="1">
        <v>8.0000000000000002E-3</v>
      </c>
      <c r="R2004" s="1">
        <v>8.0000000000000002E-3</v>
      </c>
      <c r="S2004" s="1">
        <v>8.0000000000000002E-3</v>
      </c>
      <c r="T2004" s="1">
        <v>8.0000000000000002E-3</v>
      </c>
      <c r="Y2004" s="36"/>
      <c r="AL2004" s="37"/>
      <c r="AM2004" s="37"/>
      <c r="AN2004" s="12" t="s">
        <v>1</v>
      </c>
      <c r="AO2004" s="44">
        <v>50000</v>
      </c>
      <c r="AP2004" s="44">
        <f t="shared" ref="AP2004" si="5978">AO2004+AP2003-AP2009-AP2007</f>
        <v>47840.129000000001</v>
      </c>
      <c r="AQ2004" s="44">
        <f t="shared" ref="AQ2004" si="5979">AP2004+AQ2003-AQ2009-AQ2007</f>
        <v>47661.756999999998</v>
      </c>
      <c r="AR2004" s="44">
        <f t="shared" ref="AR2004" si="5980">AQ2004+AR2003-AR2009-AR2007</f>
        <v>47372.197</v>
      </c>
      <c r="AS2004" s="44">
        <f t="shared" ref="AS2004" si="5981">AR2004+AS2003-AS2009-AS2007</f>
        <v>47144.777000000002</v>
      </c>
      <c r="AT2004" s="44">
        <f t="shared" ref="AT2004" si="5982">AS2004+AT2003-AT2009-AT2007</f>
        <v>47107.440999999999</v>
      </c>
      <c r="AU2004" s="44">
        <f t="shared" ref="AU2004" si="5983">AT2004+AU2003-AU2009-AU2007</f>
        <v>47060.489000000001</v>
      </c>
      <c r="AV2004" s="44">
        <f t="shared" ref="AV2004" si="5984">AU2004+AV2003-AV2009-AV2007</f>
        <v>47014.209000000003</v>
      </c>
      <c r="AW2004" s="44">
        <f t="shared" ref="AW2004" si="5985">AV2004+AW2003-AW2009-AW2007</f>
        <v>46969.897000000004</v>
      </c>
      <c r="AX2004" s="44">
        <f t="shared" ref="AX2004" si="5986">AW2004+AX2003-AX2009-AX2007</f>
        <v>46927.369000000006</v>
      </c>
      <c r="AY2004" s="44">
        <f t="shared" ref="AY2004" si="5987">AX2004+AY2003-AY2009-AY2007</f>
        <v>46899.289000000004</v>
      </c>
      <c r="AZ2004" s="44">
        <f t="shared" ref="AZ2004" si="5988">AY2004+AZ2003-AZ2009-AZ2007</f>
        <v>46877.321000000004</v>
      </c>
      <c r="BA2004" s="23">
        <f t="shared" ref="BA2004" si="5989">AZ2004+BA2003-BA2009-BA2007</f>
        <v>46855.649000000005</v>
      </c>
    </row>
    <row r="2005" spans="1:53" hidden="1" x14ac:dyDescent="0.25">
      <c r="A2005" s="9">
        <v>3</v>
      </c>
      <c r="C2005" s="1">
        <v>0</v>
      </c>
      <c r="D2005" s="1" t="s">
        <v>68</v>
      </c>
      <c r="E2005" s="1" t="s">
        <v>187</v>
      </c>
      <c r="F2005" s="1" t="s">
        <v>188</v>
      </c>
      <c r="G2005" s="1" t="s">
        <v>68</v>
      </c>
      <c r="H2005" s="1" t="s">
        <v>136</v>
      </c>
      <c r="I2005" s="1" t="s">
        <v>105</v>
      </c>
      <c r="J2005" s="1" t="s">
        <v>356</v>
      </c>
      <c r="N2005" s="1">
        <v>2.3E-2</v>
      </c>
      <c r="O2005" s="1">
        <v>2.3E-2</v>
      </c>
      <c r="P2005" s="1">
        <v>2.3E-2</v>
      </c>
      <c r="Q2005" s="1">
        <v>8.0000000000000002E-3</v>
      </c>
      <c r="R2005" s="1">
        <v>8.0000000000000002E-3</v>
      </c>
      <c r="S2005" s="1">
        <v>8.0000000000000002E-3</v>
      </c>
      <c r="T2005" s="1">
        <v>8.0000000000000002E-3</v>
      </c>
      <c r="Y2005" s="36"/>
      <c r="AL2005" s="37"/>
      <c r="AM2005" s="37"/>
      <c r="AN2005" s="13" t="s">
        <v>3</v>
      </c>
      <c r="AO2005" s="45"/>
      <c r="AP2005" s="45">
        <f t="shared" ref="AP2005" si="5990">(AP2004/AQ2007)*30</f>
        <v>8046.1275872894848</v>
      </c>
      <c r="AQ2005" s="45">
        <f t="shared" ref="AQ2005" si="5991">(AQ2004/AR2007)*30</f>
        <v>4938.0187525901374</v>
      </c>
      <c r="AR2005" s="45">
        <f t="shared" ref="AR2005" si="5992">(AR2004/AS2007)*30</f>
        <v>6249.0805997713478</v>
      </c>
      <c r="AS2005" s="45">
        <f t="shared" ref="AS2005" si="5993">(AS2004/AT2007)*30</f>
        <v>37881.489982858366</v>
      </c>
      <c r="AT2005" s="45">
        <f t="shared" ref="AT2005" si="5994">(AT2004/AU2007)*30</f>
        <v>30099.319091838475</v>
      </c>
      <c r="AU2005" s="45">
        <f t="shared" ref="AU2005" si="5995">(AU2004/AV2007)*30</f>
        <v>30505.934961106308</v>
      </c>
      <c r="AV2005" s="45">
        <f t="shared" ref="AV2005" si="5996">(AV2004/AW2007)*30</f>
        <v>31829.442814587466</v>
      </c>
      <c r="AW2005" s="45">
        <f t="shared" ref="AW2005" si="5997">(AW2004/AX2007)*30</f>
        <v>33133.392353273142</v>
      </c>
      <c r="AX2005" s="45">
        <f t="shared" ref="AX2005" si="5998">(AX2004/AY2007)*30</f>
        <v>50136.077991452992</v>
      </c>
      <c r="AY2005" s="45">
        <f t="shared" ref="AY2005" si="5999">(AY2004/AZ2007)*30</f>
        <v>64046.734796067016</v>
      </c>
      <c r="AZ2005" s="45">
        <f t="shared" ref="AZ2005" si="6000">(AZ2004/BA2007)*30</f>
        <v>64891.086655592466</v>
      </c>
      <c r="BA2005" s="25" t="e">
        <f t="shared" ref="BA2005" si="6001">(BA2004/BB2007)*30</f>
        <v>#DIV/0!</v>
      </c>
    </row>
    <row r="2006" spans="1:53" hidden="1" x14ac:dyDescent="0.25">
      <c r="A2006" s="9">
        <v>4</v>
      </c>
      <c r="C2006" s="1">
        <v>0</v>
      </c>
      <c r="D2006" s="1" t="s">
        <v>68</v>
      </c>
      <c r="E2006" s="1" t="s">
        <v>187</v>
      </c>
      <c r="F2006" s="1" t="s">
        <v>188</v>
      </c>
      <c r="G2006" s="1" t="s">
        <v>68</v>
      </c>
      <c r="H2006" s="1" t="s">
        <v>136</v>
      </c>
      <c r="I2006" s="1" t="s">
        <v>105</v>
      </c>
      <c r="J2006" s="1" t="s">
        <v>356</v>
      </c>
      <c r="N2006" s="1">
        <v>2.3E-2</v>
      </c>
      <c r="O2006" s="1">
        <v>2.3E-2</v>
      </c>
      <c r="P2006" s="1">
        <v>2.3E-2</v>
      </c>
      <c r="Q2006" s="1">
        <v>8.0000000000000002E-3</v>
      </c>
      <c r="R2006" s="1">
        <v>8.0000000000000002E-3</v>
      </c>
      <c r="S2006" s="1">
        <v>8.0000000000000002E-3</v>
      </c>
      <c r="T2006" s="1">
        <v>8.0000000000000002E-3</v>
      </c>
      <c r="Y2006" s="36"/>
      <c r="AL2006" s="37"/>
      <c r="AM2006" s="37"/>
      <c r="AN2006" s="12" t="s">
        <v>944</v>
      </c>
      <c r="AO2006" s="44"/>
      <c r="AP2006" s="44"/>
      <c r="AQ2006" s="44"/>
      <c r="AR2006" s="44"/>
      <c r="AS2006" s="44"/>
      <c r="AT2006" s="44"/>
      <c r="AU2006" s="44"/>
      <c r="AV2006" s="44"/>
      <c r="AW2006" s="44"/>
      <c r="AX2006" s="44"/>
      <c r="AY2006" s="44"/>
      <c r="AZ2006" s="44"/>
      <c r="BA2006" s="24"/>
    </row>
    <row r="2007" spans="1:53" hidden="1" x14ac:dyDescent="0.25">
      <c r="A2007" s="9">
        <v>5</v>
      </c>
      <c r="C2007" s="1">
        <v>0</v>
      </c>
      <c r="D2007" s="1" t="s">
        <v>68</v>
      </c>
      <c r="E2007" s="1" t="s">
        <v>187</v>
      </c>
      <c r="F2007" s="1" t="s">
        <v>188</v>
      </c>
      <c r="G2007" s="1" t="s">
        <v>68</v>
      </c>
      <c r="H2007" s="1" t="s">
        <v>136</v>
      </c>
      <c r="I2007" s="1" t="s">
        <v>105</v>
      </c>
      <c r="J2007" s="1" t="s">
        <v>356</v>
      </c>
      <c r="N2007" s="1">
        <v>2.3E-2</v>
      </c>
      <c r="O2007" s="1">
        <v>2.3E-2</v>
      </c>
      <c r="P2007" s="1">
        <v>2.3E-2</v>
      </c>
      <c r="Q2007" s="1">
        <v>8.0000000000000002E-3</v>
      </c>
      <c r="R2007" s="1">
        <v>8.0000000000000002E-3</v>
      </c>
      <c r="S2007" s="1">
        <v>8.0000000000000002E-3</v>
      </c>
      <c r="T2007" s="1">
        <v>8.0000000000000002E-3</v>
      </c>
      <c r="Y2007" s="36"/>
      <c r="AL2007" s="37"/>
      <c r="AM2007" s="37"/>
      <c r="AN2007" s="13" t="s">
        <v>2</v>
      </c>
      <c r="AO2007" s="22"/>
      <c r="AP2007" s="22">
        <f>MPS!P$6*'Purshasing (2)'!$N2003+MPS!P$7*'Purshasing (2)'!$O2003+MPS!P$8*'Purshasing (2)'!$P2003+MPS!P$9*'Purshasing (2)'!$Q2003+MPS!P$10*'Purshasing (2)'!$R2003+MPS!P$11*'Purshasing (2)'!$S2003+MPS!P$12*'Purshasing (2)'!$T2003</f>
        <v>159.87100000000001</v>
      </c>
      <c r="AQ2007" s="22">
        <f>MPS!Q$6*'Purshasing (2)'!$N2003+MPS!Q$7*'Purshasing (2)'!$O2003+MPS!Q$8*'Purshasing (2)'!$P2003+MPS!Q$9*'Purshasing (2)'!$Q2003+MPS!Q$10*'Purshasing (2)'!$R2003+MPS!Q$11*'Purshasing (2)'!$S2003+MPS!Q$12*'Purshasing (2)'!$T2003</f>
        <v>178.37200000000001</v>
      </c>
      <c r="AR2007" s="22">
        <f>MPS!R$6*'Purshasing (2)'!$N2003+MPS!R$7*'Purshasing (2)'!$O2003+MPS!R$8*'Purshasing (2)'!$P2003+MPS!R$9*'Purshasing (2)'!$Q2003+MPS!R$10*'Purshasing (2)'!$R2003+MPS!R$11*'Purshasing (2)'!$S2003+MPS!R$12*'Purshasing (2)'!$T2003</f>
        <v>289.55999999999995</v>
      </c>
      <c r="AS2007" s="22">
        <f>MPS!S$6*'Purshasing (2)'!$N2003+MPS!S$7*'Purshasing (2)'!$O2003+MPS!S$8*'Purshasing (2)'!$P2003+MPS!S$9*'Purshasing (2)'!$Q2003+MPS!S$10*'Purshasing (2)'!$R2003+MPS!S$11*'Purshasing (2)'!$S2003+MPS!S$12*'Purshasing (2)'!$T2003</f>
        <v>227.42000000000002</v>
      </c>
      <c r="AT2007" s="22">
        <f>MPS!T$6*'Purshasing (2)'!$N2003+MPS!T$7*'Purshasing (2)'!$O2003+MPS!T$8*'Purshasing (2)'!$P2003+MPS!T$9*'Purshasing (2)'!$Q2003+MPS!T$10*'Purshasing (2)'!$R2003+MPS!T$11*'Purshasing (2)'!$S2003+MPS!T$12*'Purshasing (2)'!$T2003</f>
        <v>37.336000000000006</v>
      </c>
      <c r="AU2007" s="22">
        <f>MPS!U$6*'Purshasing (2)'!$N2003+MPS!U$7*'Purshasing (2)'!$O2003+MPS!U$8*'Purshasing (2)'!$P2003+MPS!U$9*'Purshasing (2)'!$Q2003+MPS!U$10*'Purshasing (2)'!$R2003+MPS!U$11*'Purshasing (2)'!$S2003+MPS!U$12*'Purshasing (2)'!$T2003</f>
        <v>46.951999999999998</v>
      </c>
      <c r="AV2007" s="22">
        <f>MPS!V$6*'Purshasing (2)'!$N2003+MPS!V$7*'Purshasing (2)'!$O2003+MPS!V$8*'Purshasing (2)'!$P2003+MPS!V$9*'Purshasing (2)'!$Q2003+MPS!V$10*'Purshasing (2)'!$R2003+MPS!V$11*'Purshasing (2)'!$S2003+MPS!V$12*'Purshasing (2)'!$T2003</f>
        <v>46.28</v>
      </c>
      <c r="AW2007" s="22">
        <f>MPS!W$6*'Purshasing (2)'!$N2003+MPS!W$7*'Purshasing (2)'!$O2003+MPS!W$8*'Purshasing (2)'!$P2003+MPS!W$9*'Purshasing (2)'!$Q2003+MPS!W$10*'Purshasing (2)'!$R2003+MPS!W$11*'Purshasing (2)'!$S2003+MPS!W$12*'Purshasing (2)'!$T2003</f>
        <v>44.312000000000005</v>
      </c>
      <c r="AX2007" s="22">
        <f>MPS!X$6*'Purshasing (2)'!$N2003+MPS!X$7*'Purshasing (2)'!$O2003+MPS!X$8*'Purshasing (2)'!$P2003+MPS!X$9*'Purshasing (2)'!$Q2003+MPS!X$10*'Purshasing (2)'!$R2003+MPS!X$11*'Purshasing (2)'!$S2003+MPS!X$12*'Purshasing (2)'!$T2003</f>
        <v>42.527999999999999</v>
      </c>
      <c r="AY2007" s="22">
        <f>MPS!Y$6*'Purshasing (2)'!$N2003+MPS!Y$7*'Purshasing (2)'!$O2003+MPS!Y$8*'Purshasing (2)'!$P2003+MPS!Y$9*'Purshasing (2)'!$Q2003+MPS!Y$10*'Purshasing (2)'!$R2003+MPS!Y$11*'Purshasing (2)'!$S2003+MPS!Y$12*'Purshasing (2)'!$T2003</f>
        <v>28.080000000000005</v>
      </c>
      <c r="AZ2007" s="22">
        <f>MPS!Z$6*'Purshasing (2)'!$N2003+MPS!Z$7*'Purshasing (2)'!$O2003+MPS!Z$8*'Purshasing (2)'!$P2003+MPS!Z$9*'Purshasing (2)'!$Q2003+MPS!Z$10*'Purshasing (2)'!$R2003+MPS!Z$11*'Purshasing (2)'!$S2003+MPS!Z$12*'Purshasing (2)'!$T2003</f>
        <v>21.968</v>
      </c>
      <c r="BA2007" s="25">
        <f>MPS!AA$6*'Purshasing (2)'!$N2003+MPS!AA$7*'Purshasing (2)'!$O2003+MPS!AA$8*'Purshasing (2)'!$P2003+MPS!AA$9*'Purshasing (2)'!$Q2003+MPS!AA$10*'Purshasing (2)'!$R2003+MPS!AA$11*'Purshasing (2)'!$S2003+MPS!AA$12*'Purshasing (2)'!$T2003</f>
        <v>21.672000000000001</v>
      </c>
    </row>
    <row r="2008" spans="1:53" hidden="1" x14ac:dyDescent="0.25">
      <c r="A2008" s="9">
        <v>6</v>
      </c>
      <c r="C2008" s="1">
        <v>0</v>
      </c>
      <c r="D2008" s="1" t="s">
        <v>68</v>
      </c>
      <c r="E2008" s="1" t="s">
        <v>187</v>
      </c>
      <c r="F2008" s="1" t="s">
        <v>188</v>
      </c>
      <c r="G2008" s="1" t="s">
        <v>68</v>
      </c>
      <c r="H2008" s="1" t="s">
        <v>136</v>
      </c>
      <c r="I2008" s="1" t="s">
        <v>105</v>
      </c>
      <c r="J2008" s="1" t="s">
        <v>356</v>
      </c>
      <c r="L2008" s="1"/>
      <c r="N2008" s="1">
        <v>2.3E-2</v>
      </c>
      <c r="O2008" s="1">
        <v>2.3E-2</v>
      </c>
      <c r="P2008" s="1">
        <v>2.3E-2</v>
      </c>
      <c r="Q2008" s="1">
        <v>8.0000000000000002E-3</v>
      </c>
      <c r="R2008" s="1">
        <v>8.0000000000000002E-3</v>
      </c>
      <c r="S2008" s="1">
        <v>8.0000000000000002E-3</v>
      </c>
      <c r="T2008" s="1">
        <v>8.0000000000000002E-3</v>
      </c>
      <c r="Y2008" s="36"/>
      <c r="AL2008" s="37"/>
      <c r="AM2008" s="37"/>
      <c r="AN2008" s="12" t="s">
        <v>4</v>
      </c>
      <c r="AO2008" s="23"/>
      <c r="AP2008" s="23">
        <f t="shared" ref="AP2008:BA2008" si="6002">(AQ2007/30)*$X2003</f>
        <v>0</v>
      </c>
      <c r="AQ2008" s="23">
        <f t="shared" si="6002"/>
        <v>0</v>
      </c>
      <c r="AR2008" s="23">
        <f t="shared" si="6002"/>
        <v>0</v>
      </c>
      <c r="AS2008" s="23">
        <f t="shared" si="6002"/>
        <v>0</v>
      </c>
      <c r="AT2008" s="23">
        <f t="shared" si="6002"/>
        <v>0</v>
      </c>
      <c r="AU2008" s="23">
        <f t="shared" si="6002"/>
        <v>0</v>
      </c>
      <c r="AV2008" s="23">
        <f t="shared" si="6002"/>
        <v>0</v>
      </c>
      <c r="AW2008" s="23">
        <f t="shared" si="6002"/>
        <v>0</v>
      </c>
      <c r="AX2008" s="23">
        <f t="shared" si="6002"/>
        <v>0</v>
      </c>
      <c r="AY2008" s="23">
        <f t="shared" si="6002"/>
        <v>0</v>
      </c>
      <c r="AZ2008" s="23">
        <f t="shared" si="6002"/>
        <v>0</v>
      </c>
      <c r="BA2008" s="24">
        <f t="shared" si="6002"/>
        <v>0</v>
      </c>
    </row>
    <row r="2009" spans="1:53" hidden="1" x14ac:dyDescent="0.25">
      <c r="A2009" s="9">
        <v>7</v>
      </c>
      <c r="C2009" s="1">
        <v>0</v>
      </c>
      <c r="D2009" s="1" t="s">
        <v>68</v>
      </c>
      <c r="E2009" s="1" t="s">
        <v>187</v>
      </c>
      <c r="F2009" s="1" t="s">
        <v>188</v>
      </c>
      <c r="G2009" s="1" t="s">
        <v>68</v>
      </c>
      <c r="H2009" s="1" t="s">
        <v>136</v>
      </c>
      <c r="I2009" s="1" t="s">
        <v>105</v>
      </c>
      <c r="J2009" s="1" t="s">
        <v>356</v>
      </c>
      <c r="L2009" s="1"/>
      <c r="N2009" s="1">
        <v>2.3E-2</v>
      </c>
      <c r="O2009" s="1">
        <v>2.3E-2</v>
      </c>
      <c r="P2009" s="1">
        <v>2.3E-2</v>
      </c>
      <c r="Q2009" s="1">
        <v>8.0000000000000002E-3</v>
      </c>
      <c r="R2009" s="1">
        <v>8.0000000000000002E-3</v>
      </c>
      <c r="S2009" s="1">
        <v>8.0000000000000002E-3</v>
      </c>
      <c r="T2009" s="1">
        <v>8.0000000000000002E-3</v>
      </c>
      <c r="Y2009" s="36"/>
      <c r="AL2009" s="37"/>
      <c r="AM2009" s="37"/>
      <c r="AN2009" s="13" t="s">
        <v>5</v>
      </c>
      <c r="AO2009" s="22"/>
      <c r="AP2009" s="22">
        <v>2000</v>
      </c>
      <c r="AQ2009" s="22"/>
      <c r="AR2009" s="22"/>
      <c r="AS2009" s="22"/>
      <c r="AT2009" s="22"/>
      <c r="AU2009" s="22"/>
      <c r="AV2009" s="22"/>
      <c r="AW2009" s="22"/>
      <c r="AX2009" s="22"/>
      <c r="AY2009" s="22"/>
      <c r="AZ2009" s="22"/>
      <c r="BA2009" s="25"/>
    </row>
    <row r="2010" spans="1:53" hidden="1" x14ac:dyDescent="0.25">
      <c r="A2010" s="9">
        <v>8</v>
      </c>
      <c r="C2010" s="1">
        <v>0</v>
      </c>
      <c r="D2010" s="1" t="s">
        <v>68</v>
      </c>
      <c r="E2010" s="1" t="s">
        <v>187</v>
      </c>
      <c r="F2010" s="1" t="s">
        <v>188</v>
      </c>
      <c r="G2010" s="1" t="s">
        <v>68</v>
      </c>
      <c r="H2010" s="1" t="s">
        <v>136</v>
      </c>
      <c r="I2010" s="1" t="s">
        <v>105</v>
      </c>
      <c r="J2010" s="1" t="s">
        <v>356</v>
      </c>
      <c r="L2010" s="1"/>
      <c r="N2010" s="1">
        <v>2.3E-2</v>
      </c>
      <c r="O2010" s="1">
        <v>2.3E-2</v>
      </c>
      <c r="P2010" s="1">
        <v>2.3E-2</v>
      </c>
      <c r="Q2010" s="1">
        <v>8.0000000000000002E-3</v>
      </c>
      <c r="R2010" s="1">
        <v>8.0000000000000002E-3</v>
      </c>
      <c r="S2010" s="1">
        <v>8.0000000000000002E-3</v>
      </c>
      <c r="T2010" s="1">
        <v>8.0000000000000002E-3</v>
      </c>
      <c r="Y2010" s="36"/>
      <c r="AL2010" s="37"/>
      <c r="AM2010" s="37"/>
      <c r="AN2010" s="12" t="s">
        <v>6</v>
      </c>
      <c r="AO2010" s="23"/>
      <c r="AP2010" s="23"/>
      <c r="AQ2010" s="23"/>
      <c r="AR2010" s="23"/>
      <c r="AS2010" s="23"/>
      <c r="AT2010" s="23"/>
      <c r="AU2010" s="23"/>
      <c r="AV2010" s="23"/>
      <c r="AW2010" s="23"/>
      <c r="AX2010" s="23"/>
      <c r="AY2010" s="23"/>
      <c r="AZ2010" s="23"/>
      <c r="BA2010" s="24"/>
    </row>
    <row r="2011" spans="1:53" ht="14.4" hidden="1" thickBot="1" x14ac:dyDescent="0.3">
      <c r="A2011" s="11">
        <v>9</v>
      </c>
      <c r="C2011" s="1">
        <v>0</v>
      </c>
      <c r="D2011" s="1" t="s">
        <v>68</v>
      </c>
      <c r="E2011" s="1" t="s">
        <v>187</v>
      </c>
      <c r="F2011" s="1" t="s">
        <v>188</v>
      </c>
      <c r="G2011" s="1" t="s">
        <v>68</v>
      </c>
      <c r="H2011" s="1" t="s">
        <v>136</v>
      </c>
      <c r="I2011" s="1" t="s">
        <v>105</v>
      </c>
      <c r="J2011" s="1" t="s">
        <v>356</v>
      </c>
      <c r="L2011" s="1"/>
      <c r="N2011" s="1">
        <v>2.3E-2</v>
      </c>
      <c r="O2011" s="1">
        <v>2.3E-2</v>
      </c>
      <c r="P2011" s="1">
        <v>2.3E-2</v>
      </c>
      <c r="Q2011" s="1">
        <v>8.0000000000000002E-3</v>
      </c>
      <c r="R2011" s="1">
        <v>8.0000000000000002E-3</v>
      </c>
      <c r="S2011" s="1">
        <v>8.0000000000000002E-3</v>
      </c>
      <c r="T2011" s="1">
        <v>8.0000000000000002E-3</v>
      </c>
      <c r="Y2011" s="36"/>
      <c r="AL2011" s="37"/>
      <c r="AM2011" s="37"/>
      <c r="AN2011" s="27" t="s">
        <v>7</v>
      </c>
      <c r="AO2011" s="28"/>
      <c r="AP2011" s="28"/>
      <c r="AQ2011" s="28"/>
      <c r="AR2011" s="28"/>
      <c r="AS2011" s="28"/>
      <c r="AT2011" s="28"/>
      <c r="AU2011" s="28"/>
      <c r="AV2011" s="28"/>
      <c r="AW2011" s="28"/>
      <c r="AX2011" s="28"/>
      <c r="AY2011" s="28"/>
      <c r="AZ2011" s="28"/>
      <c r="BA2011" s="29"/>
    </row>
    <row r="2012" spans="1:53" ht="15" hidden="1" thickTop="1" thickBot="1" x14ac:dyDescent="0.3">
      <c r="A2012" s="6">
        <v>1</v>
      </c>
      <c r="B2012" s="14">
        <v>224</v>
      </c>
      <c r="C2012" s="7">
        <v>0</v>
      </c>
      <c r="D2012" s="7" t="s">
        <v>68</v>
      </c>
      <c r="E2012" s="7" t="s">
        <v>187</v>
      </c>
      <c r="F2012" s="7" t="s">
        <v>188</v>
      </c>
      <c r="G2012" s="7" t="s">
        <v>68</v>
      </c>
      <c r="H2012" s="7" t="s">
        <v>136</v>
      </c>
      <c r="I2012" s="7" t="s">
        <v>105</v>
      </c>
      <c r="J2012" s="7" t="s">
        <v>356</v>
      </c>
      <c r="K2012" s="7" t="s">
        <v>877</v>
      </c>
      <c r="L2012" s="31" t="s">
        <v>878</v>
      </c>
      <c r="M2012" s="7"/>
      <c r="N2012" s="7">
        <v>1.7000000000000001E-2</v>
      </c>
      <c r="O2012" s="7">
        <v>1.7000000000000001E-2</v>
      </c>
      <c r="P2012" s="7">
        <v>1.7000000000000001E-2</v>
      </c>
      <c r="Q2012" s="7">
        <v>4.0000000000000001E-3</v>
      </c>
      <c r="R2012" s="7">
        <v>4.0000000000000001E-3</v>
      </c>
      <c r="S2012" s="7">
        <v>4.0000000000000001E-3</v>
      </c>
      <c r="T2012" s="7">
        <v>4.0000000000000001E-3</v>
      </c>
      <c r="U2012" s="7"/>
      <c r="V2012" s="8" t="s">
        <v>135</v>
      </c>
      <c r="W2012" s="8">
        <v>11.488248709862095</v>
      </c>
      <c r="X2012" s="38">
        <v>0</v>
      </c>
      <c r="Y2012" s="42">
        <f t="shared" ref="Y2012" ca="1" si="6003">$L$3+AL2012</f>
        <v>42068</v>
      </c>
      <c r="Z2012" s="1" t="s">
        <v>139</v>
      </c>
      <c r="AA2012" s="1" t="s">
        <v>473</v>
      </c>
      <c r="AB2012" s="1">
        <v>0</v>
      </c>
      <c r="AL2012" s="2">
        <v>8</v>
      </c>
      <c r="AM2012" s="4">
        <v>1</v>
      </c>
      <c r="AN2012" s="39" t="s">
        <v>0</v>
      </c>
      <c r="AO2012" s="43"/>
      <c r="AP2012" s="43">
        <f t="shared" ref="AP2012:BA2012" si="6004">IF(AQ2017+AP2016+AP2018-AO2013&lt;0,0,MAX((AQ2017+AP2016+AP2018-AO2013),$AM2021))</f>
        <v>0</v>
      </c>
      <c r="AQ2012" s="43">
        <f t="shared" si="6004"/>
        <v>0</v>
      </c>
      <c r="AR2012" s="43">
        <f t="shared" si="6004"/>
        <v>0</v>
      </c>
      <c r="AS2012" s="43">
        <f t="shared" si="6004"/>
        <v>0</v>
      </c>
      <c r="AT2012" s="43">
        <f t="shared" si="6004"/>
        <v>0</v>
      </c>
      <c r="AU2012" s="43">
        <f t="shared" si="6004"/>
        <v>0</v>
      </c>
      <c r="AV2012" s="43">
        <f t="shared" si="6004"/>
        <v>0</v>
      </c>
      <c r="AW2012" s="43">
        <f t="shared" si="6004"/>
        <v>0</v>
      </c>
      <c r="AX2012" s="43">
        <f t="shared" si="6004"/>
        <v>0</v>
      </c>
      <c r="AY2012" s="43">
        <f t="shared" si="6004"/>
        <v>0</v>
      </c>
      <c r="AZ2012" s="43">
        <f t="shared" si="6004"/>
        <v>0</v>
      </c>
      <c r="BA2012" s="26">
        <f t="shared" si="6004"/>
        <v>0</v>
      </c>
    </row>
    <row r="2013" spans="1:53" x14ac:dyDescent="0.25">
      <c r="A2013" s="9">
        <v>2</v>
      </c>
      <c r="C2013" s="1">
        <v>0</v>
      </c>
      <c r="D2013" s="1" t="s">
        <v>68</v>
      </c>
      <c r="E2013" s="1" t="s">
        <v>187</v>
      </c>
      <c r="F2013" s="1" t="s">
        <v>188</v>
      </c>
      <c r="G2013" s="1" t="s">
        <v>68</v>
      </c>
      <c r="H2013" s="1" t="s">
        <v>136</v>
      </c>
      <c r="I2013" s="1" t="s">
        <v>105</v>
      </c>
      <c r="J2013" s="1" t="s">
        <v>356</v>
      </c>
      <c r="N2013" s="1">
        <v>1.7000000000000001E-2</v>
      </c>
      <c r="O2013" s="1">
        <v>1.7000000000000001E-2</v>
      </c>
      <c r="P2013" s="1">
        <v>1.7000000000000001E-2</v>
      </c>
      <c r="Q2013" s="1">
        <v>4.0000000000000001E-3</v>
      </c>
      <c r="R2013" s="1">
        <v>4.0000000000000001E-3</v>
      </c>
      <c r="S2013" s="1">
        <v>4.0000000000000001E-3</v>
      </c>
      <c r="T2013" s="1">
        <v>4.0000000000000001E-3</v>
      </c>
      <c r="Y2013" s="36"/>
      <c r="AL2013" s="37"/>
      <c r="AM2013" s="37"/>
      <c r="AN2013" s="12" t="s">
        <v>1</v>
      </c>
      <c r="AO2013" s="44">
        <v>50000</v>
      </c>
      <c r="AP2013" s="44">
        <f t="shared" ref="AP2013" si="6005">AO2013+AP2012-AP2018-AP2016</f>
        <v>47887.279000000002</v>
      </c>
      <c r="AQ2013" s="44">
        <f t="shared" ref="AQ2013" si="6006">AP2013+AQ2012-AQ2018-AQ2016</f>
        <v>47761.683000000005</v>
      </c>
      <c r="AR2013" s="44">
        <f t="shared" ref="AR2013" si="6007">AQ2013+AR2012-AR2018-AR2016</f>
        <v>47554.643000000004</v>
      </c>
      <c r="AS2013" s="44">
        <f t="shared" ref="AS2013" si="6008">AR2013+AS2012-AS2018-AS2016</f>
        <v>47393.127</v>
      </c>
      <c r="AT2013" s="44">
        <f t="shared" ref="AT2013" si="6009">AS2013+AT2012-AT2018-AT2016</f>
        <v>47374.459000000003</v>
      </c>
      <c r="AU2013" s="44">
        <f t="shared" ref="AU2013" si="6010">AT2013+AU2012-AU2018-AU2016</f>
        <v>47350.983</v>
      </c>
      <c r="AV2013" s="44">
        <f t="shared" ref="AV2013" si="6011">AU2013+AV2012-AV2018-AV2016</f>
        <v>47327.843000000001</v>
      </c>
      <c r="AW2013" s="44">
        <f t="shared" ref="AW2013" si="6012">AV2013+AW2012-AW2018-AW2016</f>
        <v>47305.686999999998</v>
      </c>
      <c r="AX2013" s="44">
        <f t="shared" ref="AX2013" si="6013">AW2013+AX2012-AX2018-AX2016</f>
        <v>47284.422999999995</v>
      </c>
      <c r="AY2013" s="44">
        <f t="shared" ref="AY2013" si="6014">AX2013+AY2012-AY2018-AY2016</f>
        <v>47270.382999999994</v>
      </c>
      <c r="AZ2013" s="44">
        <f t="shared" ref="AZ2013" si="6015">AY2013+AZ2012-AZ2018-AZ2016</f>
        <v>47259.398999999998</v>
      </c>
      <c r="BA2013" s="23">
        <f t="shared" ref="BA2013" si="6016">AZ2013+BA2012-BA2018-BA2016</f>
        <v>47248.562999999995</v>
      </c>
    </row>
    <row r="2014" spans="1:53" hidden="1" x14ac:dyDescent="0.25">
      <c r="A2014" s="9">
        <v>3</v>
      </c>
      <c r="C2014" s="1">
        <v>0</v>
      </c>
      <c r="D2014" s="1" t="s">
        <v>68</v>
      </c>
      <c r="E2014" s="1" t="s">
        <v>187</v>
      </c>
      <c r="F2014" s="1" t="s">
        <v>188</v>
      </c>
      <c r="G2014" s="1" t="s">
        <v>68</v>
      </c>
      <c r="H2014" s="1" t="s">
        <v>136</v>
      </c>
      <c r="I2014" s="1" t="s">
        <v>105</v>
      </c>
      <c r="J2014" s="1" t="s">
        <v>356</v>
      </c>
      <c r="N2014" s="1">
        <v>1.7000000000000001E-2</v>
      </c>
      <c r="O2014" s="1">
        <v>1.7000000000000001E-2</v>
      </c>
      <c r="P2014" s="1">
        <v>1.7000000000000001E-2</v>
      </c>
      <c r="Q2014" s="1">
        <v>4.0000000000000001E-3</v>
      </c>
      <c r="R2014" s="1">
        <v>4.0000000000000001E-3</v>
      </c>
      <c r="S2014" s="1">
        <v>4.0000000000000001E-3</v>
      </c>
      <c r="T2014" s="1">
        <v>4.0000000000000001E-3</v>
      </c>
      <c r="Y2014" s="36"/>
      <c r="AL2014" s="37"/>
      <c r="AM2014" s="37"/>
      <c r="AN2014" s="13" t="s">
        <v>3</v>
      </c>
      <c r="AO2014" s="45"/>
      <c r="AP2014" s="45">
        <f t="shared" ref="AP2014" si="6017">(AP2013/AQ2016)*30</f>
        <v>11438.408627663301</v>
      </c>
      <c r="AQ2014" s="45">
        <f t="shared" ref="AQ2014" si="6018">(AQ2013/AR2016)*30</f>
        <v>6920.6457206336954</v>
      </c>
      <c r="AR2014" s="45">
        <f t="shared" ref="AR2014" si="6019">(AR2013/AS2016)*30</f>
        <v>8832.8047376111354</v>
      </c>
      <c r="AS2014" s="45">
        <f t="shared" ref="AS2014" si="6020">(AS2013/AT2016)*30</f>
        <v>76162.085386758074</v>
      </c>
      <c r="AT2014" s="45">
        <f t="shared" ref="AT2014" si="6021">(AT2013/AU2016)*30</f>
        <v>60539.860708809007</v>
      </c>
      <c r="AU2014" s="45">
        <f t="shared" ref="AU2014" si="6022">(AU2013/AV2016)*30</f>
        <v>61388.482713915299</v>
      </c>
      <c r="AV2014" s="45">
        <f t="shared" ref="AV2014" si="6023">(AV2013/AW2016)*30</f>
        <v>64083.557050009018</v>
      </c>
      <c r="AW2014" s="45">
        <f t="shared" ref="AW2014" si="6024">(AW2013/AX2016)*30</f>
        <v>66740.529063205409</v>
      </c>
      <c r="AX2014" s="45">
        <f t="shared" ref="AX2014" si="6025">(AX2013/AY2016)*30</f>
        <v>101035.09188034186</v>
      </c>
      <c r="AY2014" s="45">
        <f t="shared" ref="AY2014" si="6026">(AY2013/AZ2016)*30</f>
        <v>129107.018390386</v>
      </c>
      <c r="AZ2014" s="45">
        <f t="shared" ref="AZ2014" si="6027">(AZ2013/BA2016)*30</f>
        <v>130839.97508305646</v>
      </c>
      <c r="BA2014" s="25" t="e">
        <f t="shared" ref="BA2014" si="6028">(BA2013/BB2016)*30</f>
        <v>#DIV/0!</v>
      </c>
    </row>
    <row r="2015" spans="1:53" hidden="1" x14ac:dyDescent="0.25">
      <c r="A2015" s="9">
        <v>4</v>
      </c>
      <c r="C2015" s="1">
        <v>0</v>
      </c>
      <c r="D2015" s="1" t="s">
        <v>68</v>
      </c>
      <c r="E2015" s="1" t="s">
        <v>187</v>
      </c>
      <c r="F2015" s="1" t="s">
        <v>188</v>
      </c>
      <c r="G2015" s="1" t="s">
        <v>68</v>
      </c>
      <c r="H2015" s="1" t="s">
        <v>136</v>
      </c>
      <c r="I2015" s="1" t="s">
        <v>105</v>
      </c>
      <c r="J2015" s="1" t="s">
        <v>356</v>
      </c>
      <c r="N2015" s="1">
        <v>1.7000000000000001E-2</v>
      </c>
      <c r="O2015" s="1">
        <v>1.7000000000000001E-2</v>
      </c>
      <c r="P2015" s="1">
        <v>1.7000000000000001E-2</v>
      </c>
      <c r="Q2015" s="1">
        <v>4.0000000000000001E-3</v>
      </c>
      <c r="R2015" s="1">
        <v>4.0000000000000001E-3</v>
      </c>
      <c r="S2015" s="1">
        <v>4.0000000000000001E-3</v>
      </c>
      <c r="T2015" s="1">
        <v>4.0000000000000001E-3</v>
      </c>
      <c r="Y2015" s="36"/>
      <c r="AL2015" s="37"/>
      <c r="AM2015" s="37"/>
      <c r="AN2015" s="12" t="s">
        <v>944</v>
      </c>
      <c r="AO2015" s="44"/>
      <c r="AP2015" s="44"/>
      <c r="AQ2015" s="44"/>
      <c r="AR2015" s="44"/>
      <c r="AS2015" s="44"/>
      <c r="AT2015" s="44"/>
      <c r="AU2015" s="44"/>
      <c r="AV2015" s="44"/>
      <c r="AW2015" s="44"/>
      <c r="AX2015" s="44"/>
      <c r="AY2015" s="44"/>
      <c r="AZ2015" s="44"/>
      <c r="BA2015" s="24"/>
    </row>
    <row r="2016" spans="1:53" hidden="1" x14ac:dyDescent="0.25">
      <c r="A2016" s="9">
        <v>5</v>
      </c>
      <c r="C2016" s="1">
        <v>0</v>
      </c>
      <c r="D2016" s="1" t="s">
        <v>68</v>
      </c>
      <c r="E2016" s="1" t="s">
        <v>187</v>
      </c>
      <c r="F2016" s="1" t="s">
        <v>188</v>
      </c>
      <c r="G2016" s="1" t="s">
        <v>68</v>
      </c>
      <c r="H2016" s="1" t="s">
        <v>136</v>
      </c>
      <c r="I2016" s="1" t="s">
        <v>105</v>
      </c>
      <c r="J2016" s="1" t="s">
        <v>356</v>
      </c>
      <c r="N2016" s="1">
        <v>1.7000000000000001E-2</v>
      </c>
      <c r="O2016" s="1">
        <v>1.7000000000000001E-2</v>
      </c>
      <c r="P2016" s="1">
        <v>1.7000000000000001E-2</v>
      </c>
      <c r="Q2016" s="1">
        <v>4.0000000000000001E-3</v>
      </c>
      <c r="R2016" s="1">
        <v>4.0000000000000001E-3</v>
      </c>
      <c r="S2016" s="1">
        <v>4.0000000000000001E-3</v>
      </c>
      <c r="T2016" s="1">
        <v>4.0000000000000001E-3</v>
      </c>
      <c r="Y2016" s="36"/>
      <c r="AL2016" s="37"/>
      <c r="AM2016" s="37"/>
      <c r="AN2016" s="13" t="s">
        <v>2</v>
      </c>
      <c r="AO2016" s="22"/>
      <c r="AP2016" s="22">
        <f>MPS!P$6*'Purshasing (2)'!$N2012+MPS!P$7*'Purshasing (2)'!$O2012+MPS!P$8*'Purshasing (2)'!$P2012+MPS!P$9*'Purshasing (2)'!$Q2012+MPS!P$10*'Purshasing (2)'!$R2012+MPS!P$11*'Purshasing (2)'!$S2012+MPS!P$12*'Purshasing (2)'!$T2012</f>
        <v>112.72100000000002</v>
      </c>
      <c r="AQ2016" s="22">
        <f>MPS!Q$6*'Purshasing (2)'!$N2012+MPS!Q$7*'Purshasing (2)'!$O2012+MPS!Q$8*'Purshasing (2)'!$P2012+MPS!Q$9*'Purshasing (2)'!$Q2012+MPS!Q$10*'Purshasing (2)'!$R2012+MPS!Q$11*'Purshasing (2)'!$S2012+MPS!Q$12*'Purshasing (2)'!$T2012</f>
        <v>125.59600000000002</v>
      </c>
      <c r="AR2016" s="22">
        <f>MPS!R$6*'Purshasing (2)'!$N2012+MPS!R$7*'Purshasing (2)'!$O2012+MPS!R$8*'Purshasing (2)'!$P2012+MPS!R$9*'Purshasing (2)'!$Q2012+MPS!R$10*'Purshasing (2)'!$R2012+MPS!R$11*'Purshasing (2)'!$S2012+MPS!R$12*'Purshasing (2)'!$T2012</f>
        <v>207.04</v>
      </c>
      <c r="AS2016" s="22">
        <f>MPS!S$6*'Purshasing (2)'!$N2012+MPS!S$7*'Purshasing (2)'!$O2012+MPS!S$8*'Purshasing (2)'!$P2012+MPS!S$9*'Purshasing (2)'!$Q2012+MPS!S$10*'Purshasing (2)'!$R2012+MPS!S$11*'Purshasing (2)'!$S2012+MPS!S$12*'Purshasing (2)'!$T2012</f>
        <v>161.51599999999999</v>
      </c>
      <c r="AT2016" s="22">
        <f>MPS!T$6*'Purshasing (2)'!$N2012+MPS!T$7*'Purshasing (2)'!$O2012+MPS!T$8*'Purshasing (2)'!$P2012+MPS!T$9*'Purshasing (2)'!$Q2012+MPS!T$10*'Purshasing (2)'!$R2012+MPS!T$11*'Purshasing (2)'!$S2012+MPS!T$12*'Purshasing (2)'!$T2012</f>
        <v>18.668000000000003</v>
      </c>
      <c r="AU2016" s="22">
        <f>MPS!U$6*'Purshasing (2)'!$N2012+MPS!U$7*'Purshasing (2)'!$O2012+MPS!U$8*'Purshasing (2)'!$P2012+MPS!U$9*'Purshasing (2)'!$Q2012+MPS!U$10*'Purshasing (2)'!$R2012+MPS!U$11*'Purshasing (2)'!$S2012+MPS!U$12*'Purshasing (2)'!$T2012</f>
        <v>23.475999999999999</v>
      </c>
      <c r="AV2016" s="22">
        <f>MPS!V$6*'Purshasing (2)'!$N2012+MPS!V$7*'Purshasing (2)'!$O2012+MPS!V$8*'Purshasing (2)'!$P2012+MPS!V$9*'Purshasing (2)'!$Q2012+MPS!V$10*'Purshasing (2)'!$R2012+MPS!V$11*'Purshasing (2)'!$S2012+MPS!V$12*'Purshasing (2)'!$T2012</f>
        <v>23.14</v>
      </c>
      <c r="AW2016" s="22">
        <f>MPS!W$6*'Purshasing (2)'!$N2012+MPS!W$7*'Purshasing (2)'!$O2012+MPS!W$8*'Purshasing (2)'!$P2012+MPS!W$9*'Purshasing (2)'!$Q2012+MPS!W$10*'Purshasing (2)'!$R2012+MPS!W$11*'Purshasing (2)'!$S2012+MPS!W$12*'Purshasing (2)'!$T2012</f>
        <v>22.156000000000002</v>
      </c>
      <c r="AX2016" s="22">
        <f>MPS!X$6*'Purshasing (2)'!$N2012+MPS!X$7*'Purshasing (2)'!$O2012+MPS!X$8*'Purshasing (2)'!$P2012+MPS!X$9*'Purshasing (2)'!$Q2012+MPS!X$10*'Purshasing (2)'!$R2012+MPS!X$11*'Purshasing (2)'!$S2012+MPS!X$12*'Purshasing (2)'!$T2012</f>
        <v>21.263999999999999</v>
      </c>
      <c r="AY2016" s="22">
        <f>MPS!Y$6*'Purshasing (2)'!$N2012+MPS!Y$7*'Purshasing (2)'!$O2012+MPS!Y$8*'Purshasing (2)'!$P2012+MPS!Y$9*'Purshasing (2)'!$Q2012+MPS!Y$10*'Purshasing (2)'!$R2012+MPS!Y$11*'Purshasing (2)'!$S2012+MPS!Y$12*'Purshasing (2)'!$T2012</f>
        <v>14.040000000000003</v>
      </c>
      <c r="AZ2016" s="22">
        <f>MPS!Z$6*'Purshasing (2)'!$N2012+MPS!Z$7*'Purshasing (2)'!$O2012+MPS!Z$8*'Purshasing (2)'!$P2012+MPS!Z$9*'Purshasing (2)'!$Q2012+MPS!Z$10*'Purshasing (2)'!$R2012+MPS!Z$11*'Purshasing (2)'!$S2012+MPS!Z$12*'Purshasing (2)'!$T2012</f>
        <v>10.984</v>
      </c>
      <c r="BA2016" s="25">
        <f>MPS!AA$6*'Purshasing (2)'!$N2012+MPS!AA$7*'Purshasing (2)'!$O2012+MPS!AA$8*'Purshasing (2)'!$P2012+MPS!AA$9*'Purshasing (2)'!$Q2012+MPS!AA$10*'Purshasing (2)'!$R2012+MPS!AA$11*'Purshasing (2)'!$S2012+MPS!AA$12*'Purshasing (2)'!$T2012</f>
        <v>10.836</v>
      </c>
    </row>
    <row r="2017" spans="1:53" hidden="1" x14ac:dyDescent="0.25">
      <c r="A2017" s="9">
        <v>6</v>
      </c>
      <c r="C2017" s="1">
        <v>0</v>
      </c>
      <c r="D2017" s="1" t="s">
        <v>68</v>
      </c>
      <c r="E2017" s="1" t="s">
        <v>187</v>
      </c>
      <c r="F2017" s="1" t="s">
        <v>188</v>
      </c>
      <c r="G2017" s="1" t="s">
        <v>68</v>
      </c>
      <c r="H2017" s="1" t="s">
        <v>136</v>
      </c>
      <c r="I2017" s="1" t="s">
        <v>105</v>
      </c>
      <c r="J2017" s="1" t="s">
        <v>356</v>
      </c>
      <c r="L2017" s="1"/>
      <c r="N2017" s="1">
        <v>1.7000000000000001E-2</v>
      </c>
      <c r="O2017" s="1">
        <v>1.7000000000000001E-2</v>
      </c>
      <c r="P2017" s="1">
        <v>1.7000000000000001E-2</v>
      </c>
      <c r="Q2017" s="1">
        <v>4.0000000000000001E-3</v>
      </c>
      <c r="R2017" s="1">
        <v>4.0000000000000001E-3</v>
      </c>
      <c r="S2017" s="1">
        <v>4.0000000000000001E-3</v>
      </c>
      <c r="T2017" s="1">
        <v>4.0000000000000001E-3</v>
      </c>
      <c r="Y2017" s="36"/>
      <c r="AL2017" s="37"/>
      <c r="AM2017" s="37"/>
      <c r="AN2017" s="12" t="s">
        <v>4</v>
      </c>
      <c r="AO2017" s="23"/>
      <c r="AP2017" s="23">
        <f t="shared" ref="AP2017:BA2017" si="6029">(AQ2016/30)*$X2012</f>
        <v>0</v>
      </c>
      <c r="AQ2017" s="23">
        <f t="shared" si="6029"/>
        <v>0</v>
      </c>
      <c r="AR2017" s="23">
        <f t="shared" si="6029"/>
        <v>0</v>
      </c>
      <c r="AS2017" s="23">
        <f t="shared" si="6029"/>
        <v>0</v>
      </c>
      <c r="AT2017" s="23">
        <f t="shared" si="6029"/>
        <v>0</v>
      </c>
      <c r="AU2017" s="23">
        <f t="shared" si="6029"/>
        <v>0</v>
      </c>
      <c r="AV2017" s="23">
        <f t="shared" si="6029"/>
        <v>0</v>
      </c>
      <c r="AW2017" s="23">
        <f t="shared" si="6029"/>
        <v>0</v>
      </c>
      <c r="AX2017" s="23">
        <f t="shared" si="6029"/>
        <v>0</v>
      </c>
      <c r="AY2017" s="23">
        <f t="shared" si="6029"/>
        <v>0</v>
      </c>
      <c r="AZ2017" s="23">
        <f t="shared" si="6029"/>
        <v>0</v>
      </c>
      <c r="BA2017" s="24">
        <f t="shared" si="6029"/>
        <v>0</v>
      </c>
    </row>
    <row r="2018" spans="1:53" hidden="1" x14ac:dyDescent="0.25">
      <c r="A2018" s="9">
        <v>7</v>
      </c>
      <c r="C2018" s="1">
        <v>0</v>
      </c>
      <c r="D2018" s="1" t="s">
        <v>68</v>
      </c>
      <c r="E2018" s="1" t="s">
        <v>187</v>
      </c>
      <c r="F2018" s="1" t="s">
        <v>188</v>
      </c>
      <c r="G2018" s="1" t="s">
        <v>68</v>
      </c>
      <c r="H2018" s="1" t="s">
        <v>136</v>
      </c>
      <c r="I2018" s="1" t="s">
        <v>105</v>
      </c>
      <c r="J2018" s="1" t="s">
        <v>356</v>
      </c>
      <c r="L2018" s="1"/>
      <c r="N2018" s="1">
        <v>1.7000000000000001E-2</v>
      </c>
      <c r="O2018" s="1">
        <v>1.7000000000000001E-2</v>
      </c>
      <c r="P2018" s="1">
        <v>1.7000000000000001E-2</v>
      </c>
      <c r="Q2018" s="1">
        <v>4.0000000000000001E-3</v>
      </c>
      <c r="R2018" s="1">
        <v>4.0000000000000001E-3</v>
      </c>
      <c r="S2018" s="1">
        <v>4.0000000000000001E-3</v>
      </c>
      <c r="T2018" s="1">
        <v>4.0000000000000001E-3</v>
      </c>
      <c r="Y2018" s="36"/>
      <c r="AL2018" s="37"/>
      <c r="AM2018" s="37"/>
      <c r="AN2018" s="13" t="s">
        <v>5</v>
      </c>
      <c r="AO2018" s="22"/>
      <c r="AP2018" s="22">
        <v>2000</v>
      </c>
      <c r="AQ2018" s="22"/>
      <c r="AR2018" s="22"/>
      <c r="AS2018" s="22"/>
      <c r="AT2018" s="22"/>
      <c r="AU2018" s="22"/>
      <c r="AV2018" s="22"/>
      <c r="AW2018" s="22"/>
      <c r="AX2018" s="22"/>
      <c r="AY2018" s="22"/>
      <c r="AZ2018" s="22"/>
      <c r="BA2018" s="25"/>
    </row>
    <row r="2019" spans="1:53" hidden="1" x14ac:dyDescent="0.25">
      <c r="A2019" s="9">
        <v>8</v>
      </c>
      <c r="C2019" s="1">
        <v>0</v>
      </c>
      <c r="D2019" s="1" t="s">
        <v>68</v>
      </c>
      <c r="E2019" s="1" t="s">
        <v>187</v>
      </c>
      <c r="F2019" s="1" t="s">
        <v>188</v>
      </c>
      <c r="G2019" s="1" t="s">
        <v>68</v>
      </c>
      <c r="H2019" s="1" t="s">
        <v>136</v>
      </c>
      <c r="I2019" s="1" t="s">
        <v>105</v>
      </c>
      <c r="J2019" s="1" t="s">
        <v>356</v>
      </c>
      <c r="L2019" s="1"/>
      <c r="N2019" s="1">
        <v>1.7000000000000001E-2</v>
      </c>
      <c r="O2019" s="1">
        <v>1.7000000000000001E-2</v>
      </c>
      <c r="P2019" s="1">
        <v>1.7000000000000001E-2</v>
      </c>
      <c r="Q2019" s="1">
        <v>4.0000000000000001E-3</v>
      </c>
      <c r="R2019" s="1">
        <v>4.0000000000000001E-3</v>
      </c>
      <c r="S2019" s="1">
        <v>4.0000000000000001E-3</v>
      </c>
      <c r="T2019" s="1">
        <v>4.0000000000000001E-3</v>
      </c>
      <c r="Y2019" s="36"/>
      <c r="AL2019" s="37"/>
      <c r="AM2019" s="37"/>
      <c r="AN2019" s="12" t="s">
        <v>6</v>
      </c>
      <c r="AO2019" s="23"/>
      <c r="AP2019" s="23"/>
      <c r="AQ2019" s="23"/>
      <c r="AR2019" s="23"/>
      <c r="AS2019" s="23"/>
      <c r="AT2019" s="23"/>
      <c r="AU2019" s="23"/>
      <c r="AV2019" s="23"/>
      <c r="AW2019" s="23"/>
      <c r="AX2019" s="23"/>
      <c r="AY2019" s="23"/>
      <c r="AZ2019" s="23"/>
      <c r="BA2019" s="24"/>
    </row>
    <row r="2020" spans="1:53" ht="14.4" hidden="1" thickBot="1" x14ac:dyDescent="0.3">
      <c r="A2020" s="11">
        <v>9</v>
      </c>
      <c r="C2020" s="1">
        <v>0</v>
      </c>
      <c r="D2020" s="1" t="s">
        <v>68</v>
      </c>
      <c r="E2020" s="1" t="s">
        <v>187</v>
      </c>
      <c r="F2020" s="1" t="s">
        <v>188</v>
      </c>
      <c r="G2020" s="1" t="s">
        <v>68</v>
      </c>
      <c r="H2020" s="1" t="s">
        <v>136</v>
      </c>
      <c r="I2020" s="1" t="s">
        <v>105</v>
      </c>
      <c r="J2020" s="1" t="s">
        <v>356</v>
      </c>
      <c r="L2020" s="1"/>
      <c r="N2020" s="1">
        <v>1.7000000000000001E-2</v>
      </c>
      <c r="O2020" s="1">
        <v>1.7000000000000001E-2</v>
      </c>
      <c r="P2020" s="1">
        <v>1.7000000000000001E-2</v>
      </c>
      <c r="Q2020" s="1">
        <v>4.0000000000000001E-3</v>
      </c>
      <c r="R2020" s="1">
        <v>4.0000000000000001E-3</v>
      </c>
      <c r="S2020" s="1">
        <v>4.0000000000000001E-3</v>
      </c>
      <c r="T2020" s="1">
        <v>4.0000000000000001E-3</v>
      </c>
      <c r="Y2020" s="36"/>
      <c r="AL2020" s="37"/>
      <c r="AM2020" s="37"/>
      <c r="AN2020" s="27" t="s">
        <v>7</v>
      </c>
      <c r="AO2020" s="28"/>
      <c r="AP2020" s="28"/>
      <c r="AQ2020" s="28"/>
      <c r="AR2020" s="28"/>
      <c r="AS2020" s="28"/>
      <c r="AT2020" s="28"/>
      <c r="AU2020" s="28"/>
      <c r="AV2020" s="28"/>
      <c r="AW2020" s="28"/>
      <c r="AX2020" s="28"/>
      <c r="AY2020" s="28"/>
      <c r="AZ2020" s="28"/>
      <c r="BA2020" s="29"/>
    </row>
    <row r="2021" spans="1:53" ht="15" hidden="1" thickTop="1" thickBot="1" x14ac:dyDescent="0.3">
      <c r="A2021" s="6">
        <v>1</v>
      </c>
      <c r="B2021" s="14">
        <v>225</v>
      </c>
      <c r="C2021" s="7">
        <v>0</v>
      </c>
      <c r="D2021" s="7" t="s">
        <v>68</v>
      </c>
      <c r="E2021" s="7" t="s">
        <v>187</v>
      </c>
      <c r="F2021" s="7" t="s">
        <v>188</v>
      </c>
      <c r="G2021" s="7" t="s">
        <v>68</v>
      </c>
      <c r="H2021" s="7" t="s">
        <v>136</v>
      </c>
      <c r="I2021" s="7" t="s">
        <v>105</v>
      </c>
      <c r="J2021" s="7" t="s">
        <v>356</v>
      </c>
      <c r="K2021" s="7" t="s">
        <v>879</v>
      </c>
      <c r="L2021" s="31" t="s">
        <v>880</v>
      </c>
      <c r="M2021" s="7"/>
      <c r="N2021" s="7">
        <v>3.0000000000000001E-3</v>
      </c>
      <c r="O2021" s="7">
        <v>3.0000000000000001E-3</v>
      </c>
      <c r="P2021" s="7">
        <v>3.0000000000000001E-3</v>
      </c>
      <c r="Q2021" s="7">
        <v>8.0000000000000002E-3</v>
      </c>
      <c r="R2021" s="7">
        <v>8.0000000000000002E-3</v>
      </c>
      <c r="S2021" s="7">
        <v>8.0000000000000002E-3</v>
      </c>
      <c r="T2021" s="7">
        <v>8.0000000000000002E-3</v>
      </c>
      <c r="U2021" s="7"/>
      <c r="V2021" s="8" t="s">
        <v>135</v>
      </c>
      <c r="W2021" s="8">
        <v>16.720000000000006</v>
      </c>
      <c r="X2021" s="38">
        <v>0</v>
      </c>
      <c r="Y2021" s="42">
        <f t="shared" ref="Y2021" ca="1" si="6030">$L$3+AL2021</f>
        <v>42068</v>
      </c>
      <c r="Z2021" s="1" t="s">
        <v>139</v>
      </c>
      <c r="AA2021" s="1" t="s">
        <v>473</v>
      </c>
      <c r="AB2021" s="1">
        <v>0</v>
      </c>
      <c r="AL2021" s="2">
        <v>8</v>
      </c>
      <c r="AM2021" s="4">
        <v>1</v>
      </c>
      <c r="AN2021" s="39" t="s">
        <v>0</v>
      </c>
      <c r="AO2021" s="43"/>
      <c r="AP2021" s="43">
        <f t="shared" ref="AP2021:BA2021" si="6031">IF(AQ2026+AP2025+AP2027-AO2022&lt;0,0,MAX((AQ2026+AP2025+AP2027-AO2022),$AM2030))</f>
        <v>0</v>
      </c>
      <c r="AQ2021" s="43">
        <f t="shared" si="6031"/>
        <v>0</v>
      </c>
      <c r="AR2021" s="43">
        <f t="shared" si="6031"/>
        <v>0</v>
      </c>
      <c r="AS2021" s="43">
        <f t="shared" si="6031"/>
        <v>0</v>
      </c>
      <c r="AT2021" s="43">
        <f t="shared" si="6031"/>
        <v>0</v>
      </c>
      <c r="AU2021" s="43">
        <f t="shared" si="6031"/>
        <v>0</v>
      </c>
      <c r="AV2021" s="43">
        <f t="shared" si="6031"/>
        <v>0</v>
      </c>
      <c r="AW2021" s="43">
        <f t="shared" si="6031"/>
        <v>0</v>
      </c>
      <c r="AX2021" s="43">
        <f t="shared" si="6031"/>
        <v>0</v>
      </c>
      <c r="AY2021" s="43">
        <f t="shared" si="6031"/>
        <v>0</v>
      </c>
      <c r="AZ2021" s="43">
        <f t="shared" si="6031"/>
        <v>0</v>
      </c>
      <c r="BA2021" s="26">
        <f t="shared" si="6031"/>
        <v>0</v>
      </c>
    </row>
    <row r="2022" spans="1:53" x14ac:dyDescent="0.25">
      <c r="A2022" s="9">
        <v>2</v>
      </c>
      <c r="C2022" s="1">
        <v>0</v>
      </c>
      <c r="D2022" s="1" t="s">
        <v>68</v>
      </c>
      <c r="E2022" s="1" t="s">
        <v>187</v>
      </c>
      <c r="F2022" s="1" t="s">
        <v>188</v>
      </c>
      <c r="G2022" s="1" t="s">
        <v>68</v>
      </c>
      <c r="H2022" s="1" t="s">
        <v>136</v>
      </c>
      <c r="I2022" s="1" t="s">
        <v>105</v>
      </c>
      <c r="J2022" s="1" t="s">
        <v>356</v>
      </c>
      <c r="N2022" s="1">
        <v>3.0000000000000001E-3</v>
      </c>
      <c r="O2022" s="1">
        <v>3.0000000000000001E-3</v>
      </c>
      <c r="P2022" s="1">
        <v>3.0000000000000001E-3</v>
      </c>
      <c r="Q2022" s="1">
        <v>8.0000000000000002E-3</v>
      </c>
      <c r="R2022" s="1">
        <v>8.0000000000000002E-3</v>
      </c>
      <c r="S2022" s="1">
        <v>8.0000000000000002E-3</v>
      </c>
      <c r="T2022" s="1">
        <v>8.0000000000000002E-3</v>
      </c>
      <c r="Y2022" s="36"/>
      <c r="AL2022" s="37"/>
      <c r="AM2022" s="37"/>
      <c r="AN2022" s="12" t="s">
        <v>1</v>
      </c>
      <c r="AO2022" s="44">
        <v>50000</v>
      </c>
      <c r="AP2022" s="44">
        <f t="shared" ref="AP2022" si="6032">AO2022+AP2021-AP2027-AP2025</f>
        <v>47959.349000000002</v>
      </c>
      <c r="AQ2022" s="44">
        <f t="shared" ref="AQ2022" si="6033">AP2022+AQ2021-AQ2027-AQ2025</f>
        <v>47913.377</v>
      </c>
      <c r="AR2022" s="44">
        <f t="shared" ref="AR2022" si="6034">AQ2022+AR2021-AR2027-AR2025</f>
        <v>47850.216999999997</v>
      </c>
      <c r="AS2022" s="44">
        <f t="shared" ref="AS2022" si="6035">AR2022+AS2021-AS2027-AS2025</f>
        <v>47796.636999999995</v>
      </c>
      <c r="AT2022" s="44">
        <f t="shared" ref="AT2022" si="6036">AS2022+AT2021-AT2027-AT2025</f>
        <v>47759.300999999992</v>
      </c>
      <c r="AU2022" s="44">
        <f t="shared" ref="AU2022" si="6037">AT2022+AU2021-AU2027-AU2025</f>
        <v>47712.348999999995</v>
      </c>
      <c r="AV2022" s="44">
        <f t="shared" ref="AV2022" si="6038">AU2022+AV2021-AV2027-AV2025</f>
        <v>47666.068999999996</v>
      </c>
      <c r="AW2022" s="44">
        <f t="shared" ref="AW2022" si="6039">AV2022+AW2021-AW2027-AW2025</f>
        <v>47621.756999999998</v>
      </c>
      <c r="AX2022" s="44">
        <f t="shared" ref="AX2022" si="6040">AW2022+AX2021-AX2027-AX2025</f>
        <v>47579.228999999999</v>
      </c>
      <c r="AY2022" s="44">
        <f t="shared" ref="AY2022" si="6041">AX2022+AY2021-AY2027-AY2025</f>
        <v>47551.148999999998</v>
      </c>
      <c r="AZ2022" s="44">
        <f t="shared" ref="AZ2022" si="6042">AY2022+AZ2021-AZ2027-AZ2025</f>
        <v>47529.180999999997</v>
      </c>
      <c r="BA2022" s="23">
        <f t="shared" ref="BA2022" si="6043">AZ2022+BA2021-BA2027-BA2025</f>
        <v>47507.508999999998</v>
      </c>
    </row>
    <row r="2023" spans="1:53" hidden="1" x14ac:dyDescent="0.25">
      <c r="A2023" s="9">
        <v>3</v>
      </c>
      <c r="C2023" s="1">
        <v>0</v>
      </c>
      <c r="D2023" s="1" t="s">
        <v>68</v>
      </c>
      <c r="E2023" s="1" t="s">
        <v>187</v>
      </c>
      <c r="F2023" s="1" t="s">
        <v>188</v>
      </c>
      <c r="G2023" s="1" t="s">
        <v>68</v>
      </c>
      <c r="H2023" s="1" t="s">
        <v>136</v>
      </c>
      <c r="I2023" s="1" t="s">
        <v>105</v>
      </c>
      <c r="J2023" s="1" t="s">
        <v>356</v>
      </c>
      <c r="N2023" s="1">
        <v>3.0000000000000001E-3</v>
      </c>
      <c r="O2023" s="1">
        <v>3.0000000000000001E-3</v>
      </c>
      <c r="P2023" s="1">
        <v>3.0000000000000001E-3</v>
      </c>
      <c r="Q2023" s="1">
        <v>8.0000000000000002E-3</v>
      </c>
      <c r="R2023" s="1">
        <v>8.0000000000000002E-3</v>
      </c>
      <c r="S2023" s="1">
        <v>8.0000000000000002E-3</v>
      </c>
      <c r="T2023" s="1">
        <v>8.0000000000000002E-3</v>
      </c>
      <c r="Y2023" s="36"/>
      <c r="AL2023" s="37"/>
      <c r="AM2023" s="37"/>
      <c r="AN2023" s="13" t="s">
        <v>3</v>
      </c>
      <c r="AO2023" s="45"/>
      <c r="AP2023" s="45">
        <f t="shared" ref="AP2023" si="6044">(AP2022/AQ2025)*30</f>
        <v>31296.886583137559</v>
      </c>
      <c r="AQ2023" s="45">
        <f t="shared" ref="AQ2023" si="6045">(AQ2022/AR2025)*30</f>
        <v>22758.095471817607</v>
      </c>
      <c r="AR2023" s="45">
        <f t="shared" ref="AR2023" si="6046">(AR2022/AS2025)*30</f>
        <v>26791.834826427774</v>
      </c>
      <c r="AS2023" s="45">
        <f t="shared" ref="AS2023" si="6047">(AS2022/AT2025)*30</f>
        <v>38405.268641525596</v>
      </c>
      <c r="AT2023" s="45">
        <f t="shared" ref="AT2023" si="6048">(AT2022/AU2025)*30</f>
        <v>30515.825310955865</v>
      </c>
      <c r="AU2023" s="45">
        <f t="shared" ref="AU2023" si="6049">(AU2022/AV2025)*30</f>
        <v>30928.488980120997</v>
      </c>
      <c r="AV2023" s="45">
        <f t="shared" ref="AV2023" si="6050">(AV2022/AW2025)*30</f>
        <v>32270.763450081235</v>
      </c>
      <c r="AW2023" s="45">
        <f t="shared" ref="AW2023" si="6051">(AW2022/AX2025)*30</f>
        <v>33593.225874717835</v>
      </c>
      <c r="AX2023" s="45">
        <f t="shared" ref="AX2023" si="6052">(AX2022/AY2025)*30</f>
        <v>50832.509615384603</v>
      </c>
      <c r="AY2023" s="45">
        <f t="shared" ref="AY2023" si="6053">(AY2022/AZ2025)*30</f>
        <v>64936.92962490896</v>
      </c>
      <c r="AZ2023" s="45">
        <f t="shared" ref="AZ2023" si="6054">(AZ2022/BA2025)*30</f>
        <v>65793.439922480626</v>
      </c>
      <c r="BA2023" s="25" t="e">
        <f t="shared" ref="BA2023" si="6055">(BA2022/BB2025)*30</f>
        <v>#DIV/0!</v>
      </c>
    </row>
    <row r="2024" spans="1:53" hidden="1" x14ac:dyDescent="0.25">
      <c r="A2024" s="9">
        <v>4</v>
      </c>
      <c r="C2024" s="1">
        <v>0</v>
      </c>
      <c r="D2024" s="1" t="s">
        <v>68</v>
      </c>
      <c r="E2024" s="1" t="s">
        <v>187</v>
      </c>
      <c r="F2024" s="1" t="s">
        <v>188</v>
      </c>
      <c r="G2024" s="1" t="s">
        <v>68</v>
      </c>
      <c r="H2024" s="1" t="s">
        <v>136</v>
      </c>
      <c r="I2024" s="1" t="s">
        <v>105</v>
      </c>
      <c r="J2024" s="1" t="s">
        <v>356</v>
      </c>
      <c r="N2024" s="1">
        <v>3.0000000000000001E-3</v>
      </c>
      <c r="O2024" s="1">
        <v>3.0000000000000001E-3</v>
      </c>
      <c r="P2024" s="1">
        <v>3.0000000000000001E-3</v>
      </c>
      <c r="Q2024" s="1">
        <v>8.0000000000000002E-3</v>
      </c>
      <c r="R2024" s="1">
        <v>8.0000000000000002E-3</v>
      </c>
      <c r="S2024" s="1">
        <v>8.0000000000000002E-3</v>
      </c>
      <c r="T2024" s="1">
        <v>8.0000000000000002E-3</v>
      </c>
      <c r="Y2024" s="36"/>
      <c r="AL2024" s="37"/>
      <c r="AM2024" s="37"/>
      <c r="AN2024" s="12" t="s">
        <v>944</v>
      </c>
      <c r="AO2024" s="44"/>
      <c r="AP2024" s="44"/>
      <c r="AQ2024" s="44"/>
      <c r="AR2024" s="44"/>
      <c r="AS2024" s="44"/>
      <c r="AT2024" s="44"/>
      <c r="AU2024" s="44"/>
      <c r="AV2024" s="44"/>
      <c r="AW2024" s="44"/>
      <c r="AX2024" s="44"/>
      <c r="AY2024" s="44"/>
      <c r="AZ2024" s="44"/>
      <c r="BA2024" s="24"/>
    </row>
    <row r="2025" spans="1:53" hidden="1" x14ac:dyDescent="0.25">
      <c r="A2025" s="9">
        <v>5</v>
      </c>
      <c r="C2025" s="1">
        <v>0</v>
      </c>
      <c r="D2025" s="1" t="s">
        <v>68</v>
      </c>
      <c r="E2025" s="1" t="s">
        <v>187</v>
      </c>
      <c r="F2025" s="1" t="s">
        <v>188</v>
      </c>
      <c r="G2025" s="1" t="s">
        <v>68</v>
      </c>
      <c r="H2025" s="1" t="s">
        <v>136</v>
      </c>
      <c r="I2025" s="1" t="s">
        <v>105</v>
      </c>
      <c r="J2025" s="1" t="s">
        <v>356</v>
      </c>
      <c r="N2025" s="1">
        <v>3.0000000000000001E-3</v>
      </c>
      <c r="O2025" s="1">
        <v>3.0000000000000001E-3</v>
      </c>
      <c r="P2025" s="1">
        <v>3.0000000000000001E-3</v>
      </c>
      <c r="Q2025" s="1">
        <v>8.0000000000000002E-3</v>
      </c>
      <c r="R2025" s="1">
        <v>8.0000000000000002E-3</v>
      </c>
      <c r="S2025" s="1">
        <v>8.0000000000000002E-3</v>
      </c>
      <c r="T2025" s="1">
        <v>8.0000000000000002E-3</v>
      </c>
      <c r="Y2025" s="36"/>
      <c r="AL2025" s="37"/>
      <c r="AM2025" s="37"/>
      <c r="AN2025" s="13" t="s">
        <v>2</v>
      </c>
      <c r="AO2025" s="22"/>
      <c r="AP2025" s="22">
        <f>MPS!P$6*'Purshasing (2)'!$N2021+MPS!P$7*'Purshasing (2)'!$O2021+MPS!P$8*'Purshasing (2)'!$P2021+MPS!P$9*'Purshasing (2)'!$Q2021+MPS!P$10*'Purshasing (2)'!$R2021+MPS!P$11*'Purshasing (2)'!$S2021+MPS!P$12*'Purshasing (2)'!$T2021</f>
        <v>40.651000000000003</v>
      </c>
      <c r="AQ2025" s="22">
        <f>MPS!Q$6*'Purshasing (2)'!$N2021+MPS!Q$7*'Purshasing (2)'!$O2021+MPS!Q$8*'Purshasing (2)'!$P2021+MPS!Q$9*'Purshasing (2)'!$Q2021+MPS!Q$10*'Purshasing (2)'!$R2021+MPS!Q$11*'Purshasing (2)'!$S2021+MPS!Q$12*'Purshasing (2)'!$T2021</f>
        <v>45.972000000000001</v>
      </c>
      <c r="AR2025" s="22">
        <f>MPS!R$6*'Purshasing (2)'!$N2021+MPS!R$7*'Purshasing (2)'!$O2021+MPS!R$8*'Purshasing (2)'!$P2021+MPS!R$9*'Purshasing (2)'!$Q2021+MPS!R$10*'Purshasing (2)'!$R2021+MPS!R$11*'Purshasing (2)'!$S2021+MPS!R$12*'Purshasing (2)'!$T2021</f>
        <v>63.16</v>
      </c>
      <c r="AS2025" s="22">
        <f>MPS!S$6*'Purshasing (2)'!$N2021+MPS!S$7*'Purshasing (2)'!$O2021+MPS!S$8*'Purshasing (2)'!$P2021+MPS!S$9*'Purshasing (2)'!$Q2021+MPS!S$10*'Purshasing (2)'!$R2021+MPS!S$11*'Purshasing (2)'!$S2021+MPS!S$12*'Purshasing (2)'!$T2021</f>
        <v>53.58</v>
      </c>
      <c r="AT2025" s="22">
        <f>MPS!T$6*'Purshasing (2)'!$N2021+MPS!T$7*'Purshasing (2)'!$O2021+MPS!T$8*'Purshasing (2)'!$P2021+MPS!T$9*'Purshasing (2)'!$Q2021+MPS!T$10*'Purshasing (2)'!$R2021+MPS!T$11*'Purshasing (2)'!$S2021+MPS!T$12*'Purshasing (2)'!$T2021</f>
        <v>37.336000000000006</v>
      </c>
      <c r="AU2025" s="22">
        <f>MPS!U$6*'Purshasing (2)'!$N2021+MPS!U$7*'Purshasing (2)'!$O2021+MPS!U$8*'Purshasing (2)'!$P2021+MPS!U$9*'Purshasing (2)'!$Q2021+MPS!U$10*'Purshasing (2)'!$R2021+MPS!U$11*'Purshasing (2)'!$S2021+MPS!U$12*'Purshasing (2)'!$T2021</f>
        <v>46.951999999999998</v>
      </c>
      <c r="AV2025" s="22">
        <f>MPS!V$6*'Purshasing (2)'!$N2021+MPS!V$7*'Purshasing (2)'!$O2021+MPS!V$8*'Purshasing (2)'!$P2021+MPS!V$9*'Purshasing (2)'!$Q2021+MPS!V$10*'Purshasing (2)'!$R2021+MPS!V$11*'Purshasing (2)'!$S2021+MPS!V$12*'Purshasing (2)'!$T2021</f>
        <v>46.28</v>
      </c>
      <c r="AW2025" s="22">
        <f>MPS!W$6*'Purshasing (2)'!$N2021+MPS!W$7*'Purshasing (2)'!$O2021+MPS!W$8*'Purshasing (2)'!$P2021+MPS!W$9*'Purshasing (2)'!$Q2021+MPS!W$10*'Purshasing (2)'!$R2021+MPS!W$11*'Purshasing (2)'!$S2021+MPS!W$12*'Purshasing (2)'!$T2021</f>
        <v>44.312000000000005</v>
      </c>
      <c r="AX2025" s="22">
        <f>MPS!X$6*'Purshasing (2)'!$N2021+MPS!X$7*'Purshasing (2)'!$O2021+MPS!X$8*'Purshasing (2)'!$P2021+MPS!X$9*'Purshasing (2)'!$Q2021+MPS!X$10*'Purshasing (2)'!$R2021+MPS!X$11*'Purshasing (2)'!$S2021+MPS!X$12*'Purshasing (2)'!$T2021</f>
        <v>42.527999999999999</v>
      </c>
      <c r="AY2025" s="22">
        <f>MPS!Y$6*'Purshasing (2)'!$N2021+MPS!Y$7*'Purshasing (2)'!$O2021+MPS!Y$8*'Purshasing (2)'!$P2021+MPS!Y$9*'Purshasing (2)'!$Q2021+MPS!Y$10*'Purshasing (2)'!$R2021+MPS!Y$11*'Purshasing (2)'!$S2021+MPS!Y$12*'Purshasing (2)'!$T2021</f>
        <v>28.080000000000005</v>
      </c>
      <c r="AZ2025" s="22">
        <f>MPS!Z$6*'Purshasing (2)'!$N2021+MPS!Z$7*'Purshasing (2)'!$O2021+MPS!Z$8*'Purshasing (2)'!$P2021+MPS!Z$9*'Purshasing (2)'!$Q2021+MPS!Z$10*'Purshasing (2)'!$R2021+MPS!Z$11*'Purshasing (2)'!$S2021+MPS!Z$12*'Purshasing (2)'!$T2021</f>
        <v>21.968</v>
      </c>
      <c r="BA2025" s="25">
        <f>MPS!AA$6*'Purshasing (2)'!$N2021+MPS!AA$7*'Purshasing (2)'!$O2021+MPS!AA$8*'Purshasing (2)'!$P2021+MPS!AA$9*'Purshasing (2)'!$Q2021+MPS!AA$10*'Purshasing (2)'!$R2021+MPS!AA$11*'Purshasing (2)'!$S2021+MPS!AA$12*'Purshasing (2)'!$T2021</f>
        <v>21.672000000000001</v>
      </c>
    </row>
    <row r="2026" spans="1:53" hidden="1" x14ac:dyDescent="0.25">
      <c r="A2026" s="9">
        <v>6</v>
      </c>
      <c r="C2026" s="1">
        <v>0</v>
      </c>
      <c r="D2026" s="1" t="s">
        <v>68</v>
      </c>
      <c r="E2026" s="1" t="s">
        <v>187</v>
      </c>
      <c r="F2026" s="1" t="s">
        <v>188</v>
      </c>
      <c r="G2026" s="1" t="s">
        <v>68</v>
      </c>
      <c r="H2026" s="1" t="s">
        <v>136</v>
      </c>
      <c r="I2026" s="1" t="s">
        <v>105</v>
      </c>
      <c r="J2026" s="1" t="s">
        <v>356</v>
      </c>
      <c r="L2026" s="1"/>
      <c r="N2026" s="1">
        <v>3.0000000000000001E-3</v>
      </c>
      <c r="O2026" s="1">
        <v>3.0000000000000001E-3</v>
      </c>
      <c r="P2026" s="1">
        <v>3.0000000000000001E-3</v>
      </c>
      <c r="Q2026" s="1">
        <v>8.0000000000000002E-3</v>
      </c>
      <c r="R2026" s="1">
        <v>8.0000000000000002E-3</v>
      </c>
      <c r="S2026" s="1">
        <v>8.0000000000000002E-3</v>
      </c>
      <c r="T2026" s="1">
        <v>8.0000000000000002E-3</v>
      </c>
      <c r="Y2026" s="36"/>
      <c r="AL2026" s="37"/>
      <c r="AM2026" s="37"/>
      <c r="AN2026" s="12" t="s">
        <v>4</v>
      </c>
      <c r="AO2026" s="23"/>
      <c r="AP2026" s="23">
        <f t="shared" ref="AP2026:BA2026" si="6056">(AQ2025/30)*$X2021</f>
        <v>0</v>
      </c>
      <c r="AQ2026" s="23">
        <f t="shared" si="6056"/>
        <v>0</v>
      </c>
      <c r="AR2026" s="23">
        <f t="shared" si="6056"/>
        <v>0</v>
      </c>
      <c r="AS2026" s="23">
        <f t="shared" si="6056"/>
        <v>0</v>
      </c>
      <c r="AT2026" s="23">
        <f t="shared" si="6056"/>
        <v>0</v>
      </c>
      <c r="AU2026" s="23">
        <f t="shared" si="6056"/>
        <v>0</v>
      </c>
      <c r="AV2026" s="23">
        <f t="shared" si="6056"/>
        <v>0</v>
      </c>
      <c r="AW2026" s="23">
        <f t="shared" si="6056"/>
        <v>0</v>
      </c>
      <c r="AX2026" s="23">
        <f t="shared" si="6056"/>
        <v>0</v>
      </c>
      <c r="AY2026" s="23">
        <f t="shared" si="6056"/>
        <v>0</v>
      </c>
      <c r="AZ2026" s="23">
        <f t="shared" si="6056"/>
        <v>0</v>
      </c>
      <c r="BA2026" s="24">
        <f t="shared" si="6056"/>
        <v>0</v>
      </c>
    </row>
    <row r="2027" spans="1:53" hidden="1" x14ac:dyDescent="0.25">
      <c r="A2027" s="9">
        <v>7</v>
      </c>
      <c r="C2027" s="1">
        <v>0</v>
      </c>
      <c r="D2027" s="1" t="s">
        <v>68</v>
      </c>
      <c r="E2027" s="1" t="s">
        <v>187</v>
      </c>
      <c r="F2027" s="1" t="s">
        <v>188</v>
      </c>
      <c r="G2027" s="1" t="s">
        <v>68</v>
      </c>
      <c r="H2027" s="1" t="s">
        <v>136</v>
      </c>
      <c r="I2027" s="1" t="s">
        <v>105</v>
      </c>
      <c r="J2027" s="1" t="s">
        <v>356</v>
      </c>
      <c r="L2027" s="1"/>
      <c r="N2027" s="1">
        <v>3.0000000000000001E-3</v>
      </c>
      <c r="O2027" s="1">
        <v>3.0000000000000001E-3</v>
      </c>
      <c r="P2027" s="1">
        <v>3.0000000000000001E-3</v>
      </c>
      <c r="Q2027" s="1">
        <v>8.0000000000000002E-3</v>
      </c>
      <c r="R2027" s="1">
        <v>8.0000000000000002E-3</v>
      </c>
      <c r="S2027" s="1">
        <v>8.0000000000000002E-3</v>
      </c>
      <c r="T2027" s="1">
        <v>8.0000000000000002E-3</v>
      </c>
      <c r="Y2027" s="36"/>
      <c r="AL2027" s="37"/>
      <c r="AM2027" s="37"/>
      <c r="AN2027" s="13" t="s">
        <v>5</v>
      </c>
      <c r="AO2027" s="22"/>
      <c r="AP2027" s="22">
        <v>2000</v>
      </c>
      <c r="AQ2027" s="22"/>
      <c r="AR2027" s="22"/>
      <c r="AS2027" s="22"/>
      <c r="AT2027" s="22"/>
      <c r="AU2027" s="22"/>
      <c r="AV2027" s="22"/>
      <c r="AW2027" s="22"/>
      <c r="AX2027" s="22"/>
      <c r="AY2027" s="22"/>
      <c r="AZ2027" s="22"/>
      <c r="BA2027" s="25"/>
    </row>
    <row r="2028" spans="1:53" hidden="1" x14ac:dyDescent="0.25">
      <c r="A2028" s="9">
        <v>8</v>
      </c>
      <c r="C2028" s="1">
        <v>0</v>
      </c>
      <c r="D2028" s="1" t="s">
        <v>68</v>
      </c>
      <c r="E2028" s="1" t="s">
        <v>187</v>
      </c>
      <c r="F2028" s="1" t="s">
        <v>188</v>
      </c>
      <c r="G2028" s="1" t="s">
        <v>68</v>
      </c>
      <c r="H2028" s="1" t="s">
        <v>136</v>
      </c>
      <c r="I2028" s="1" t="s">
        <v>105</v>
      </c>
      <c r="J2028" s="1" t="s">
        <v>356</v>
      </c>
      <c r="L2028" s="1"/>
      <c r="N2028" s="1">
        <v>3.0000000000000001E-3</v>
      </c>
      <c r="O2028" s="1">
        <v>3.0000000000000001E-3</v>
      </c>
      <c r="P2028" s="1">
        <v>3.0000000000000001E-3</v>
      </c>
      <c r="Q2028" s="1">
        <v>8.0000000000000002E-3</v>
      </c>
      <c r="R2028" s="1">
        <v>8.0000000000000002E-3</v>
      </c>
      <c r="S2028" s="1">
        <v>8.0000000000000002E-3</v>
      </c>
      <c r="T2028" s="1">
        <v>8.0000000000000002E-3</v>
      </c>
      <c r="Y2028" s="36"/>
      <c r="AL2028" s="37"/>
      <c r="AM2028" s="37"/>
      <c r="AN2028" s="12" t="s">
        <v>6</v>
      </c>
      <c r="AO2028" s="23"/>
      <c r="AP2028" s="23"/>
      <c r="AQ2028" s="23"/>
      <c r="AR2028" s="23"/>
      <c r="AS2028" s="23"/>
      <c r="AT2028" s="23"/>
      <c r="AU2028" s="23"/>
      <c r="AV2028" s="23"/>
      <c r="AW2028" s="23"/>
      <c r="AX2028" s="23"/>
      <c r="AY2028" s="23"/>
      <c r="AZ2028" s="23"/>
      <c r="BA2028" s="24"/>
    </row>
    <row r="2029" spans="1:53" ht="14.4" hidden="1" thickBot="1" x14ac:dyDescent="0.3">
      <c r="A2029" s="11">
        <v>9</v>
      </c>
      <c r="C2029" s="1">
        <v>0</v>
      </c>
      <c r="D2029" s="1" t="s">
        <v>68</v>
      </c>
      <c r="E2029" s="1" t="s">
        <v>187</v>
      </c>
      <c r="F2029" s="1" t="s">
        <v>188</v>
      </c>
      <c r="G2029" s="1" t="s">
        <v>68</v>
      </c>
      <c r="H2029" s="1" t="s">
        <v>136</v>
      </c>
      <c r="I2029" s="1" t="s">
        <v>105</v>
      </c>
      <c r="J2029" s="1" t="s">
        <v>356</v>
      </c>
      <c r="L2029" s="1"/>
      <c r="N2029" s="1">
        <v>3.0000000000000001E-3</v>
      </c>
      <c r="O2029" s="1">
        <v>3.0000000000000001E-3</v>
      </c>
      <c r="P2029" s="1">
        <v>3.0000000000000001E-3</v>
      </c>
      <c r="Q2029" s="1">
        <v>8.0000000000000002E-3</v>
      </c>
      <c r="R2029" s="1">
        <v>8.0000000000000002E-3</v>
      </c>
      <c r="S2029" s="1">
        <v>8.0000000000000002E-3</v>
      </c>
      <c r="T2029" s="1">
        <v>8.0000000000000002E-3</v>
      </c>
      <c r="Y2029" s="36"/>
      <c r="AL2029" s="37"/>
      <c r="AM2029" s="37"/>
      <c r="AN2029" s="27" t="s">
        <v>7</v>
      </c>
      <c r="AO2029" s="28"/>
      <c r="AP2029" s="28"/>
      <c r="AQ2029" s="28"/>
      <c r="AR2029" s="28"/>
      <c r="AS2029" s="28"/>
      <c r="AT2029" s="28"/>
      <c r="AU2029" s="28"/>
      <c r="AV2029" s="28"/>
      <c r="AW2029" s="28"/>
      <c r="AX2029" s="28"/>
      <c r="AY2029" s="28"/>
      <c r="AZ2029" s="28"/>
      <c r="BA2029" s="29"/>
    </row>
    <row r="2030" spans="1:53" ht="15" hidden="1" thickTop="1" thickBot="1" x14ac:dyDescent="0.3">
      <c r="A2030" s="6">
        <v>1</v>
      </c>
      <c r="B2030" s="14">
        <v>226</v>
      </c>
      <c r="C2030" s="7">
        <v>0</v>
      </c>
      <c r="D2030" s="7" t="s">
        <v>68</v>
      </c>
      <c r="E2030" s="7" t="s">
        <v>187</v>
      </c>
      <c r="F2030" s="7" t="s">
        <v>188</v>
      </c>
      <c r="G2030" s="7" t="s">
        <v>68</v>
      </c>
      <c r="H2030" s="7" t="s">
        <v>136</v>
      </c>
      <c r="I2030" s="7" t="s">
        <v>64</v>
      </c>
      <c r="J2030" s="7" t="s">
        <v>356</v>
      </c>
      <c r="K2030" s="7" t="s">
        <v>881</v>
      </c>
      <c r="L2030" s="31" t="s">
        <v>882</v>
      </c>
      <c r="M2030" s="7"/>
      <c r="N2030" s="7"/>
      <c r="O2030" s="7"/>
      <c r="P2030" s="7"/>
      <c r="Q2030" s="7">
        <v>7.0000000000000001E-3</v>
      </c>
      <c r="R2030" s="7">
        <v>7.0000000000000001E-3</v>
      </c>
      <c r="S2030" s="7">
        <v>7.0000000000000001E-3</v>
      </c>
      <c r="T2030" s="7">
        <v>7.0000000000000001E-3</v>
      </c>
      <c r="U2030" s="7"/>
      <c r="V2030" s="8" t="s">
        <v>135</v>
      </c>
      <c r="W2030" s="8">
        <v>130.62504292856107</v>
      </c>
      <c r="X2030" s="38">
        <v>0</v>
      </c>
      <c r="Y2030" s="42">
        <f t="shared" ref="Y2030" ca="1" si="6057">$L$3+AL2030</f>
        <v>42068</v>
      </c>
      <c r="Z2030" s="1" t="s">
        <v>139</v>
      </c>
      <c r="AA2030" s="1" t="s">
        <v>473</v>
      </c>
      <c r="AB2030" s="1">
        <v>0</v>
      </c>
      <c r="AL2030" s="2">
        <v>8</v>
      </c>
      <c r="AM2030" s="4">
        <v>1</v>
      </c>
      <c r="AN2030" s="39" t="s">
        <v>0</v>
      </c>
      <c r="AO2030" s="43"/>
      <c r="AP2030" s="43">
        <f t="shared" ref="AP2030:BA2030" si="6058">IF(AQ2035+AP2034+AP2036-AO2031&lt;0,0,MAX((AQ2035+AP2034+AP2036-AO2031),$AM2039))</f>
        <v>0</v>
      </c>
      <c r="AQ2030" s="43">
        <f t="shared" si="6058"/>
        <v>0</v>
      </c>
      <c r="AR2030" s="43">
        <f t="shared" si="6058"/>
        <v>0</v>
      </c>
      <c r="AS2030" s="43">
        <f t="shared" si="6058"/>
        <v>0</v>
      </c>
      <c r="AT2030" s="43">
        <f t="shared" si="6058"/>
        <v>0</v>
      </c>
      <c r="AU2030" s="43">
        <f t="shared" si="6058"/>
        <v>0</v>
      </c>
      <c r="AV2030" s="43">
        <f t="shared" si="6058"/>
        <v>0</v>
      </c>
      <c r="AW2030" s="43">
        <f t="shared" si="6058"/>
        <v>0</v>
      </c>
      <c r="AX2030" s="43">
        <f t="shared" si="6058"/>
        <v>0</v>
      </c>
      <c r="AY2030" s="43">
        <f t="shared" si="6058"/>
        <v>0</v>
      </c>
      <c r="AZ2030" s="43">
        <f t="shared" si="6058"/>
        <v>0</v>
      </c>
      <c r="BA2030" s="26">
        <f t="shared" si="6058"/>
        <v>0</v>
      </c>
    </row>
    <row r="2031" spans="1:53" x14ac:dyDescent="0.25">
      <c r="A2031" s="9">
        <v>2</v>
      </c>
      <c r="C2031" s="1">
        <v>0</v>
      </c>
      <c r="D2031" s="1" t="s">
        <v>68</v>
      </c>
      <c r="E2031" s="1" t="s">
        <v>187</v>
      </c>
      <c r="F2031" s="1" t="s">
        <v>188</v>
      </c>
      <c r="G2031" s="1" t="s">
        <v>68</v>
      </c>
      <c r="H2031" s="1" t="s">
        <v>136</v>
      </c>
      <c r="I2031" s="1" t="s">
        <v>64</v>
      </c>
      <c r="J2031" s="1" t="s">
        <v>356</v>
      </c>
      <c r="Q2031" s="1">
        <v>7.0000000000000001E-3</v>
      </c>
      <c r="R2031" s="1">
        <v>7.0000000000000001E-3</v>
      </c>
      <c r="S2031" s="1">
        <v>7.0000000000000001E-3</v>
      </c>
      <c r="T2031" s="1">
        <v>7.0000000000000001E-3</v>
      </c>
      <c r="Y2031" s="36"/>
      <c r="AL2031" s="37"/>
      <c r="AM2031" s="37"/>
      <c r="AN2031" s="12" t="s">
        <v>1</v>
      </c>
      <c r="AO2031" s="44">
        <v>50000</v>
      </c>
      <c r="AP2031" s="44">
        <f t="shared" ref="AP2031" si="6059">AO2031+AP2030-AP2036-AP2034</f>
        <v>47980.078000000001</v>
      </c>
      <c r="AQ2031" s="44">
        <f t="shared" ref="AQ2031" si="6060">AP2031+AQ2030-AQ2036-AQ2034</f>
        <v>47957.23</v>
      </c>
      <c r="AR2031" s="44">
        <f t="shared" ref="AR2031" si="6061">AQ2031+AR2030-AR2036-AR2034</f>
        <v>47931.68</v>
      </c>
      <c r="AS2031" s="44">
        <f t="shared" ref="AS2031" si="6062">AR2031+AS2030-AS2036-AS2034</f>
        <v>47907.614000000001</v>
      </c>
      <c r="AT2031" s="44">
        <f t="shared" ref="AT2031" si="6063">AS2031+AT2030-AT2036-AT2034</f>
        <v>47874.945</v>
      </c>
      <c r="AU2031" s="44">
        <f t="shared" ref="AU2031" si="6064">AT2031+AU2030-AU2036-AU2034</f>
        <v>47833.862000000001</v>
      </c>
      <c r="AV2031" s="44">
        <f t="shared" ref="AV2031" si="6065">AU2031+AV2030-AV2036-AV2034</f>
        <v>47793.366999999998</v>
      </c>
      <c r="AW2031" s="44">
        <f t="shared" ref="AW2031" si="6066">AV2031+AW2030-AW2036-AW2034</f>
        <v>47754.593999999997</v>
      </c>
      <c r="AX2031" s="44">
        <f t="shared" ref="AX2031" si="6067">AW2031+AX2030-AX2036-AX2034</f>
        <v>47717.381999999998</v>
      </c>
      <c r="AY2031" s="44">
        <f t="shared" ref="AY2031" si="6068">AX2031+AY2030-AY2036-AY2034</f>
        <v>47692.811999999998</v>
      </c>
      <c r="AZ2031" s="44">
        <f t="shared" ref="AZ2031" si="6069">AY2031+AZ2030-AZ2036-AZ2034</f>
        <v>47673.59</v>
      </c>
      <c r="BA2031" s="23">
        <f t="shared" ref="BA2031" si="6070">AZ2031+BA2030-BA2036-BA2034</f>
        <v>47654.626999999993</v>
      </c>
    </row>
    <row r="2032" spans="1:53" hidden="1" x14ac:dyDescent="0.25">
      <c r="A2032" s="9">
        <v>3</v>
      </c>
      <c r="C2032" s="1">
        <v>0</v>
      </c>
      <c r="D2032" s="1" t="s">
        <v>68</v>
      </c>
      <c r="E2032" s="1" t="s">
        <v>187</v>
      </c>
      <c r="F2032" s="1" t="s">
        <v>188</v>
      </c>
      <c r="G2032" s="1" t="s">
        <v>68</v>
      </c>
      <c r="H2032" s="1" t="s">
        <v>136</v>
      </c>
      <c r="I2032" s="1" t="s">
        <v>64</v>
      </c>
      <c r="J2032" s="1" t="s">
        <v>356</v>
      </c>
      <c r="Q2032" s="1">
        <v>7.0000000000000001E-3</v>
      </c>
      <c r="R2032" s="1">
        <v>7.0000000000000001E-3</v>
      </c>
      <c r="S2032" s="1">
        <v>7.0000000000000001E-3</v>
      </c>
      <c r="T2032" s="1">
        <v>7.0000000000000001E-3</v>
      </c>
      <c r="Y2032" s="36"/>
      <c r="AL2032" s="37"/>
      <c r="AM2032" s="37"/>
      <c r="AN2032" s="13" t="s">
        <v>3</v>
      </c>
      <c r="AO2032" s="45"/>
      <c r="AP2032" s="45">
        <f t="shared" ref="AP2032" si="6071">(AP2031/AQ2034)*30</f>
        <v>62999.05199579832</v>
      </c>
      <c r="AQ2032" s="45">
        <f t="shared" ref="AQ2032" si="6072">(AQ2031/AR2034)*30</f>
        <v>56309.8590998043</v>
      </c>
      <c r="AR2032" s="45">
        <f t="shared" ref="AR2032" si="6073">(AR2031/AS2034)*30</f>
        <v>59750.286711543253</v>
      </c>
      <c r="AS2032" s="45">
        <f t="shared" ref="AS2032" si="6074">(AS2031/AT2034)*30</f>
        <v>43993.645964063784</v>
      </c>
      <c r="AT2032" s="45">
        <f t="shared" ref="AT2032" si="6075">(AT2031/AU2034)*30</f>
        <v>34959.675534892784</v>
      </c>
      <c r="AU2032" s="45">
        <f t="shared" ref="AU2032" si="6076">(AU2031/AV2034)*30</f>
        <v>35436.86529201136</v>
      </c>
      <c r="AV2032" s="45">
        <f t="shared" ref="AV2032" si="6077">(AV2031/AW2034)*30</f>
        <v>36979.367343254322</v>
      </c>
      <c r="AW2032" s="45">
        <f t="shared" ref="AW2032" si="6078">(AW2031/AX2034)*30</f>
        <v>38499.350209609795</v>
      </c>
      <c r="AX2032" s="45">
        <f t="shared" ref="AX2032" si="6079">(AX2031/AY2034)*30</f>
        <v>58262.981684981685</v>
      </c>
      <c r="AY2032" s="45">
        <f t="shared" ref="AY2032" si="6080">(AY2031/AZ2034)*30</f>
        <v>74434.728956404113</v>
      </c>
      <c r="AZ2032" s="45">
        <f t="shared" ref="AZ2032" si="6081">(AZ2031/BA2034)*30</f>
        <v>75420.961873121327</v>
      </c>
      <c r="BA2032" s="25" t="e">
        <f t="shared" ref="BA2032" si="6082">(BA2031/BB2034)*30</f>
        <v>#DIV/0!</v>
      </c>
    </row>
    <row r="2033" spans="1:53" hidden="1" x14ac:dyDescent="0.25">
      <c r="A2033" s="9">
        <v>4</v>
      </c>
      <c r="C2033" s="1">
        <v>0</v>
      </c>
      <c r="D2033" s="1" t="s">
        <v>68</v>
      </c>
      <c r="E2033" s="1" t="s">
        <v>187</v>
      </c>
      <c r="F2033" s="1" t="s">
        <v>188</v>
      </c>
      <c r="G2033" s="1" t="s">
        <v>68</v>
      </c>
      <c r="H2033" s="1" t="s">
        <v>136</v>
      </c>
      <c r="I2033" s="1" t="s">
        <v>64</v>
      </c>
      <c r="J2033" s="1" t="s">
        <v>356</v>
      </c>
      <c r="Q2033" s="1">
        <v>7.0000000000000001E-3</v>
      </c>
      <c r="R2033" s="1">
        <v>7.0000000000000001E-3</v>
      </c>
      <c r="S2033" s="1">
        <v>7.0000000000000001E-3</v>
      </c>
      <c r="T2033" s="1">
        <v>7.0000000000000001E-3</v>
      </c>
      <c r="Y2033" s="36"/>
      <c r="AL2033" s="37"/>
      <c r="AM2033" s="37"/>
      <c r="AN2033" s="12" t="s">
        <v>944</v>
      </c>
      <c r="AO2033" s="44"/>
      <c r="AP2033" s="44"/>
      <c r="AQ2033" s="44"/>
      <c r="AR2033" s="44"/>
      <c r="AS2033" s="44"/>
      <c r="AT2033" s="44"/>
      <c r="AU2033" s="44"/>
      <c r="AV2033" s="44"/>
      <c r="AW2033" s="44"/>
      <c r="AX2033" s="44"/>
      <c r="AY2033" s="44"/>
      <c r="AZ2033" s="44"/>
      <c r="BA2033" s="24"/>
    </row>
    <row r="2034" spans="1:53" hidden="1" x14ac:dyDescent="0.25">
      <c r="A2034" s="9">
        <v>5</v>
      </c>
      <c r="C2034" s="1">
        <v>0</v>
      </c>
      <c r="D2034" s="1" t="s">
        <v>68</v>
      </c>
      <c r="E2034" s="1" t="s">
        <v>187</v>
      </c>
      <c r="F2034" s="1" t="s">
        <v>188</v>
      </c>
      <c r="G2034" s="1" t="s">
        <v>68</v>
      </c>
      <c r="H2034" s="1" t="s">
        <v>136</v>
      </c>
      <c r="I2034" s="1" t="s">
        <v>64</v>
      </c>
      <c r="J2034" s="1" t="s">
        <v>356</v>
      </c>
      <c r="Q2034" s="1">
        <v>7.0000000000000001E-3</v>
      </c>
      <c r="R2034" s="1">
        <v>7.0000000000000001E-3</v>
      </c>
      <c r="S2034" s="1">
        <v>7.0000000000000001E-3</v>
      </c>
      <c r="T2034" s="1">
        <v>7.0000000000000001E-3</v>
      </c>
      <c r="Y2034" s="36"/>
      <c r="AL2034" s="37"/>
      <c r="AM2034" s="37"/>
      <c r="AN2034" s="13" t="s">
        <v>2</v>
      </c>
      <c r="AO2034" s="22"/>
      <c r="AP2034" s="22">
        <f>MPS!P$6*'Purshasing (2)'!$N2030+MPS!P$7*'Purshasing (2)'!$O2030+MPS!P$8*'Purshasing (2)'!$P2030+MPS!P$9*'Purshasing (2)'!$Q2030+MPS!P$10*'Purshasing (2)'!$R2030+MPS!P$11*'Purshasing (2)'!$S2030+MPS!P$12*'Purshasing (2)'!$T2030</f>
        <v>19.922000000000001</v>
      </c>
      <c r="AQ2034" s="22">
        <f>MPS!Q$6*'Purshasing (2)'!$N2030+MPS!Q$7*'Purshasing (2)'!$O2030+MPS!Q$8*'Purshasing (2)'!$P2030+MPS!Q$9*'Purshasing (2)'!$Q2030+MPS!Q$10*'Purshasing (2)'!$R2030+MPS!Q$11*'Purshasing (2)'!$S2030+MPS!Q$12*'Purshasing (2)'!$T2030</f>
        <v>22.847999999999999</v>
      </c>
      <c r="AR2034" s="22">
        <f>MPS!R$6*'Purshasing (2)'!$N2030+MPS!R$7*'Purshasing (2)'!$O2030+MPS!R$8*'Purshasing (2)'!$P2030+MPS!R$9*'Purshasing (2)'!$Q2030+MPS!R$10*'Purshasing (2)'!$R2030+MPS!R$11*'Purshasing (2)'!$S2030+MPS!R$12*'Purshasing (2)'!$T2030</f>
        <v>25.550000000000004</v>
      </c>
      <c r="AS2034" s="22">
        <f>MPS!S$6*'Purshasing (2)'!$N2030+MPS!S$7*'Purshasing (2)'!$O2030+MPS!S$8*'Purshasing (2)'!$P2030+MPS!S$9*'Purshasing (2)'!$Q2030+MPS!S$10*'Purshasing (2)'!$R2030+MPS!S$11*'Purshasing (2)'!$S2030+MPS!S$12*'Purshasing (2)'!$T2030</f>
        <v>24.065999999999999</v>
      </c>
      <c r="AT2034" s="22">
        <f>MPS!T$6*'Purshasing (2)'!$N2030+MPS!T$7*'Purshasing (2)'!$O2030+MPS!T$8*'Purshasing (2)'!$P2030+MPS!T$9*'Purshasing (2)'!$Q2030+MPS!T$10*'Purshasing (2)'!$R2030+MPS!T$11*'Purshasing (2)'!$S2030+MPS!T$12*'Purshasing (2)'!$T2030</f>
        <v>32.669000000000004</v>
      </c>
      <c r="AU2034" s="22">
        <f>MPS!U$6*'Purshasing (2)'!$N2030+MPS!U$7*'Purshasing (2)'!$O2030+MPS!U$8*'Purshasing (2)'!$P2030+MPS!U$9*'Purshasing (2)'!$Q2030+MPS!U$10*'Purshasing (2)'!$R2030+MPS!U$11*'Purshasing (2)'!$S2030+MPS!U$12*'Purshasing (2)'!$T2030</f>
        <v>41.082999999999998</v>
      </c>
      <c r="AV2034" s="22">
        <f>MPS!V$6*'Purshasing (2)'!$N2030+MPS!V$7*'Purshasing (2)'!$O2030+MPS!V$8*'Purshasing (2)'!$P2030+MPS!V$9*'Purshasing (2)'!$Q2030+MPS!V$10*'Purshasing (2)'!$R2030+MPS!V$11*'Purshasing (2)'!$S2030+MPS!V$12*'Purshasing (2)'!$T2030</f>
        <v>40.494999999999997</v>
      </c>
      <c r="AW2034" s="22">
        <f>MPS!W$6*'Purshasing (2)'!$N2030+MPS!W$7*'Purshasing (2)'!$O2030+MPS!W$8*'Purshasing (2)'!$P2030+MPS!W$9*'Purshasing (2)'!$Q2030+MPS!W$10*'Purshasing (2)'!$R2030+MPS!W$11*'Purshasing (2)'!$S2030+MPS!W$12*'Purshasing (2)'!$T2030</f>
        <v>38.773000000000003</v>
      </c>
      <c r="AX2034" s="22">
        <f>MPS!X$6*'Purshasing (2)'!$N2030+MPS!X$7*'Purshasing (2)'!$O2030+MPS!X$8*'Purshasing (2)'!$P2030+MPS!X$9*'Purshasing (2)'!$Q2030+MPS!X$10*'Purshasing (2)'!$R2030+MPS!X$11*'Purshasing (2)'!$S2030+MPS!X$12*'Purshasing (2)'!$T2030</f>
        <v>37.212000000000003</v>
      </c>
      <c r="AY2034" s="22">
        <f>MPS!Y$6*'Purshasing (2)'!$N2030+MPS!Y$7*'Purshasing (2)'!$O2030+MPS!Y$8*'Purshasing (2)'!$P2030+MPS!Y$9*'Purshasing (2)'!$Q2030+MPS!Y$10*'Purshasing (2)'!$R2030+MPS!Y$11*'Purshasing (2)'!$S2030+MPS!Y$12*'Purshasing (2)'!$T2030</f>
        <v>24.57</v>
      </c>
      <c r="AZ2034" s="22">
        <f>MPS!Z$6*'Purshasing (2)'!$N2030+MPS!Z$7*'Purshasing (2)'!$O2030+MPS!Z$8*'Purshasing (2)'!$P2030+MPS!Z$9*'Purshasing (2)'!$Q2030+MPS!Z$10*'Purshasing (2)'!$R2030+MPS!Z$11*'Purshasing (2)'!$S2030+MPS!Z$12*'Purshasing (2)'!$T2030</f>
        <v>19.222000000000001</v>
      </c>
      <c r="BA2034" s="25">
        <f>MPS!AA$6*'Purshasing (2)'!$N2030+MPS!AA$7*'Purshasing (2)'!$O2030+MPS!AA$8*'Purshasing (2)'!$P2030+MPS!AA$9*'Purshasing (2)'!$Q2030+MPS!AA$10*'Purshasing (2)'!$R2030+MPS!AA$11*'Purshasing (2)'!$S2030+MPS!AA$12*'Purshasing (2)'!$T2030</f>
        <v>18.963000000000001</v>
      </c>
    </row>
    <row r="2035" spans="1:53" hidden="1" x14ac:dyDescent="0.25">
      <c r="A2035" s="9">
        <v>6</v>
      </c>
      <c r="C2035" s="1">
        <v>0</v>
      </c>
      <c r="D2035" s="1" t="s">
        <v>68</v>
      </c>
      <c r="E2035" s="1" t="s">
        <v>187</v>
      </c>
      <c r="F2035" s="1" t="s">
        <v>188</v>
      </c>
      <c r="G2035" s="1" t="s">
        <v>68</v>
      </c>
      <c r="H2035" s="1" t="s">
        <v>136</v>
      </c>
      <c r="I2035" s="1" t="s">
        <v>64</v>
      </c>
      <c r="J2035" s="1" t="s">
        <v>356</v>
      </c>
      <c r="L2035" s="1"/>
      <c r="Q2035" s="1">
        <v>7.0000000000000001E-3</v>
      </c>
      <c r="R2035" s="1">
        <v>7.0000000000000001E-3</v>
      </c>
      <c r="S2035" s="1">
        <v>7.0000000000000001E-3</v>
      </c>
      <c r="T2035" s="1">
        <v>7.0000000000000001E-3</v>
      </c>
      <c r="Y2035" s="36"/>
      <c r="AL2035" s="37"/>
      <c r="AM2035" s="37"/>
      <c r="AN2035" s="12" t="s">
        <v>4</v>
      </c>
      <c r="AO2035" s="23"/>
      <c r="AP2035" s="23">
        <f t="shared" ref="AP2035:BA2035" si="6083">(AQ2034/30)*$X2030</f>
        <v>0</v>
      </c>
      <c r="AQ2035" s="23">
        <f t="shared" si="6083"/>
        <v>0</v>
      </c>
      <c r="AR2035" s="23">
        <f t="shared" si="6083"/>
        <v>0</v>
      </c>
      <c r="AS2035" s="23">
        <f t="shared" si="6083"/>
        <v>0</v>
      </c>
      <c r="AT2035" s="23">
        <f t="shared" si="6083"/>
        <v>0</v>
      </c>
      <c r="AU2035" s="23">
        <f t="shared" si="6083"/>
        <v>0</v>
      </c>
      <c r="AV2035" s="23">
        <f t="shared" si="6083"/>
        <v>0</v>
      </c>
      <c r="AW2035" s="23">
        <f t="shared" si="6083"/>
        <v>0</v>
      </c>
      <c r="AX2035" s="23">
        <f t="shared" si="6083"/>
        <v>0</v>
      </c>
      <c r="AY2035" s="23">
        <f t="shared" si="6083"/>
        <v>0</v>
      </c>
      <c r="AZ2035" s="23">
        <f t="shared" si="6083"/>
        <v>0</v>
      </c>
      <c r="BA2035" s="24">
        <f t="shared" si="6083"/>
        <v>0</v>
      </c>
    </row>
    <row r="2036" spans="1:53" hidden="1" x14ac:dyDescent="0.25">
      <c r="A2036" s="9">
        <v>7</v>
      </c>
      <c r="C2036" s="1">
        <v>0</v>
      </c>
      <c r="D2036" s="1" t="s">
        <v>68</v>
      </c>
      <c r="E2036" s="1" t="s">
        <v>187</v>
      </c>
      <c r="F2036" s="1" t="s">
        <v>188</v>
      </c>
      <c r="G2036" s="1" t="s">
        <v>68</v>
      </c>
      <c r="H2036" s="1" t="s">
        <v>136</v>
      </c>
      <c r="I2036" s="1" t="s">
        <v>64</v>
      </c>
      <c r="J2036" s="1" t="s">
        <v>356</v>
      </c>
      <c r="L2036" s="1"/>
      <c r="Q2036" s="1">
        <v>7.0000000000000001E-3</v>
      </c>
      <c r="R2036" s="1">
        <v>7.0000000000000001E-3</v>
      </c>
      <c r="S2036" s="1">
        <v>7.0000000000000001E-3</v>
      </c>
      <c r="T2036" s="1">
        <v>7.0000000000000001E-3</v>
      </c>
      <c r="Y2036" s="36"/>
      <c r="AL2036" s="37"/>
      <c r="AM2036" s="37"/>
      <c r="AN2036" s="13" t="s">
        <v>5</v>
      </c>
      <c r="AO2036" s="22"/>
      <c r="AP2036" s="22">
        <v>2000</v>
      </c>
      <c r="AQ2036" s="22"/>
      <c r="AR2036" s="22"/>
      <c r="AS2036" s="22"/>
      <c r="AT2036" s="22"/>
      <c r="AU2036" s="22"/>
      <c r="AV2036" s="22"/>
      <c r="AW2036" s="22"/>
      <c r="AX2036" s="22"/>
      <c r="AY2036" s="22"/>
      <c r="AZ2036" s="22"/>
      <c r="BA2036" s="25"/>
    </row>
    <row r="2037" spans="1:53" hidden="1" x14ac:dyDescent="0.25">
      <c r="A2037" s="9">
        <v>8</v>
      </c>
      <c r="C2037" s="1">
        <v>0</v>
      </c>
      <c r="D2037" s="1" t="s">
        <v>68</v>
      </c>
      <c r="E2037" s="1" t="s">
        <v>187</v>
      </c>
      <c r="F2037" s="1" t="s">
        <v>188</v>
      </c>
      <c r="G2037" s="1" t="s">
        <v>68</v>
      </c>
      <c r="H2037" s="1" t="s">
        <v>136</v>
      </c>
      <c r="I2037" s="1" t="s">
        <v>64</v>
      </c>
      <c r="J2037" s="1" t="s">
        <v>356</v>
      </c>
      <c r="L2037" s="1"/>
      <c r="Q2037" s="1">
        <v>7.0000000000000001E-3</v>
      </c>
      <c r="R2037" s="1">
        <v>7.0000000000000001E-3</v>
      </c>
      <c r="S2037" s="1">
        <v>7.0000000000000001E-3</v>
      </c>
      <c r="T2037" s="1">
        <v>7.0000000000000001E-3</v>
      </c>
      <c r="Y2037" s="36"/>
      <c r="AL2037" s="37"/>
      <c r="AM2037" s="37"/>
      <c r="AN2037" s="12" t="s">
        <v>6</v>
      </c>
      <c r="AO2037" s="23"/>
      <c r="AP2037" s="23"/>
      <c r="AQ2037" s="23"/>
      <c r="AR2037" s="23"/>
      <c r="AS2037" s="23"/>
      <c r="AT2037" s="23"/>
      <c r="AU2037" s="23"/>
      <c r="AV2037" s="23"/>
      <c r="AW2037" s="23"/>
      <c r="AX2037" s="23"/>
      <c r="AY2037" s="23"/>
      <c r="AZ2037" s="23"/>
      <c r="BA2037" s="24"/>
    </row>
    <row r="2038" spans="1:53" ht="14.4" hidden="1" thickBot="1" x14ac:dyDescent="0.3">
      <c r="A2038" s="11">
        <v>9</v>
      </c>
      <c r="C2038" s="1">
        <v>0</v>
      </c>
      <c r="D2038" s="1" t="s">
        <v>68</v>
      </c>
      <c r="E2038" s="1" t="s">
        <v>187</v>
      </c>
      <c r="F2038" s="1" t="s">
        <v>188</v>
      </c>
      <c r="G2038" s="1" t="s">
        <v>68</v>
      </c>
      <c r="H2038" s="1" t="s">
        <v>136</v>
      </c>
      <c r="I2038" s="1" t="s">
        <v>64</v>
      </c>
      <c r="J2038" s="1" t="s">
        <v>356</v>
      </c>
      <c r="L2038" s="1"/>
      <c r="Q2038" s="1">
        <v>7.0000000000000001E-3</v>
      </c>
      <c r="R2038" s="1">
        <v>7.0000000000000001E-3</v>
      </c>
      <c r="S2038" s="1">
        <v>7.0000000000000001E-3</v>
      </c>
      <c r="T2038" s="1">
        <v>7.0000000000000001E-3</v>
      </c>
      <c r="Y2038" s="36"/>
      <c r="AL2038" s="37"/>
      <c r="AM2038" s="37"/>
      <c r="AN2038" s="27" t="s">
        <v>7</v>
      </c>
      <c r="AO2038" s="28"/>
      <c r="AP2038" s="28"/>
      <c r="AQ2038" s="28"/>
      <c r="AR2038" s="28"/>
      <c r="AS2038" s="28"/>
      <c r="AT2038" s="28"/>
      <c r="AU2038" s="28"/>
      <c r="AV2038" s="28"/>
      <c r="AW2038" s="28"/>
      <c r="AX2038" s="28"/>
      <c r="AY2038" s="28"/>
      <c r="AZ2038" s="28"/>
      <c r="BA2038" s="29"/>
    </row>
    <row r="2039" spans="1:53" ht="15" hidden="1" thickTop="1" thickBot="1" x14ac:dyDescent="0.3">
      <c r="A2039" s="6">
        <v>1</v>
      </c>
      <c r="B2039" s="14">
        <v>227</v>
      </c>
      <c r="C2039" s="7">
        <v>0</v>
      </c>
      <c r="D2039" s="7" t="s">
        <v>68</v>
      </c>
      <c r="E2039" s="7" t="s">
        <v>187</v>
      </c>
      <c r="F2039" s="7" t="s">
        <v>188</v>
      </c>
      <c r="G2039" s="7" t="s">
        <v>317</v>
      </c>
      <c r="H2039" s="7" t="s">
        <v>136</v>
      </c>
      <c r="I2039" s="7" t="s">
        <v>64</v>
      </c>
      <c r="J2039" s="7" t="s">
        <v>356</v>
      </c>
      <c r="K2039" s="7" t="s">
        <v>883</v>
      </c>
      <c r="L2039" s="31" t="s">
        <v>884</v>
      </c>
      <c r="M2039" s="7"/>
      <c r="N2039" s="7"/>
      <c r="O2039" s="7"/>
      <c r="P2039" s="7"/>
      <c r="Q2039" s="7"/>
      <c r="R2039" s="7"/>
      <c r="S2039" s="7"/>
      <c r="T2039" s="7"/>
      <c r="U2039" s="7"/>
      <c r="V2039" s="8" t="s">
        <v>135</v>
      </c>
      <c r="W2039" s="8">
        <v>836</v>
      </c>
      <c r="X2039" s="38">
        <v>0</v>
      </c>
      <c r="Y2039" s="42">
        <f t="shared" ref="Y2039" ca="1" si="6084">$L$3+AL2039</f>
        <v>42068</v>
      </c>
      <c r="Z2039" s="1" t="s">
        <v>139</v>
      </c>
      <c r="AA2039" s="1" t="s">
        <v>473</v>
      </c>
      <c r="AB2039" s="1">
        <v>0</v>
      </c>
      <c r="AL2039" s="2">
        <v>8</v>
      </c>
      <c r="AM2039" s="4">
        <v>1</v>
      </c>
      <c r="AN2039" s="39" t="s">
        <v>0</v>
      </c>
      <c r="AO2039" s="43"/>
      <c r="AP2039" s="43">
        <f t="shared" ref="AP2039:BA2039" si="6085">IF(AQ2044+AP2043+AP2045-AO2040&lt;0,0,MAX((AQ2044+AP2043+AP2045-AO2040),$AM2048))</f>
        <v>0</v>
      </c>
      <c r="AQ2039" s="43">
        <f t="shared" si="6085"/>
        <v>0</v>
      </c>
      <c r="AR2039" s="43">
        <f t="shared" si="6085"/>
        <v>0</v>
      </c>
      <c r="AS2039" s="43">
        <f t="shared" si="6085"/>
        <v>0</v>
      </c>
      <c r="AT2039" s="43">
        <f t="shared" si="6085"/>
        <v>0</v>
      </c>
      <c r="AU2039" s="43">
        <f t="shared" si="6085"/>
        <v>0</v>
      </c>
      <c r="AV2039" s="43">
        <f t="shared" si="6085"/>
        <v>0</v>
      </c>
      <c r="AW2039" s="43">
        <f t="shared" si="6085"/>
        <v>0</v>
      </c>
      <c r="AX2039" s="43">
        <f t="shared" si="6085"/>
        <v>0</v>
      </c>
      <c r="AY2039" s="43">
        <f t="shared" si="6085"/>
        <v>0</v>
      </c>
      <c r="AZ2039" s="43">
        <f t="shared" si="6085"/>
        <v>0</v>
      </c>
      <c r="BA2039" s="26">
        <f t="shared" si="6085"/>
        <v>0</v>
      </c>
    </row>
    <row r="2040" spans="1:53" x14ac:dyDescent="0.25">
      <c r="A2040" s="9">
        <v>2</v>
      </c>
      <c r="C2040" s="1">
        <v>0</v>
      </c>
      <c r="D2040" s="1" t="s">
        <v>68</v>
      </c>
      <c r="E2040" s="1" t="s">
        <v>187</v>
      </c>
      <c r="F2040" s="1" t="s">
        <v>188</v>
      </c>
      <c r="G2040" s="1" t="s">
        <v>317</v>
      </c>
      <c r="H2040" s="1" t="s">
        <v>136</v>
      </c>
      <c r="I2040" s="1" t="s">
        <v>64</v>
      </c>
      <c r="J2040" s="1" t="s">
        <v>356</v>
      </c>
      <c r="Y2040" s="36"/>
      <c r="AL2040" s="37"/>
      <c r="AM2040" s="37"/>
      <c r="AN2040" s="12" t="s">
        <v>1</v>
      </c>
      <c r="AO2040" s="44">
        <v>50000</v>
      </c>
      <c r="AP2040" s="44">
        <f t="shared" ref="AP2040" si="6086">AO2040+AP2039-AP2045-AP2043</f>
        <v>48000</v>
      </c>
      <c r="AQ2040" s="44">
        <f t="shared" ref="AQ2040" si="6087">AP2040+AQ2039-AQ2045-AQ2043</f>
        <v>48000</v>
      </c>
      <c r="AR2040" s="44">
        <f t="shared" ref="AR2040" si="6088">AQ2040+AR2039-AR2045-AR2043</f>
        <v>48000</v>
      </c>
      <c r="AS2040" s="44">
        <f t="shared" ref="AS2040" si="6089">AR2040+AS2039-AS2045-AS2043</f>
        <v>48000</v>
      </c>
      <c r="AT2040" s="44">
        <f t="shared" ref="AT2040" si="6090">AS2040+AT2039-AT2045-AT2043</f>
        <v>48000</v>
      </c>
      <c r="AU2040" s="44">
        <f t="shared" ref="AU2040" si="6091">AT2040+AU2039-AU2045-AU2043</f>
        <v>48000</v>
      </c>
      <c r="AV2040" s="44">
        <f t="shared" ref="AV2040" si="6092">AU2040+AV2039-AV2045-AV2043</f>
        <v>48000</v>
      </c>
      <c r="AW2040" s="44">
        <f t="shared" ref="AW2040" si="6093">AV2040+AW2039-AW2045-AW2043</f>
        <v>48000</v>
      </c>
      <c r="AX2040" s="44">
        <f t="shared" ref="AX2040" si="6094">AW2040+AX2039-AX2045-AX2043</f>
        <v>48000</v>
      </c>
      <c r="AY2040" s="44">
        <f t="shared" ref="AY2040" si="6095">AX2040+AY2039-AY2045-AY2043</f>
        <v>48000</v>
      </c>
      <c r="AZ2040" s="44">
        <f t="shared" ref="AZ2040" si="6096">AY2040+AZ2039-AZ2045-AZ2043</f>
        <v>48000</v>
      </c>
      <c r="BA2040" s="23">
        <f t="shared" ref="BA2040" si="6097">AZ2040+BA2039-BA2045-BA2043</f>
        <v>48000</v>
      </c>
    </row>
    <row r="2041" spans="1:53" hidden="1" x14ac:dyDescent="0.25">
      <c r="A2041" s="9">
        <v>3</v>
      </c>
      <c r="C2041" s="1">
        <v>0</v>
      </c>
      <c r="D2041" s="1" t="s">
        <v>68</v>
      </c>
      <c r="E2041" s="1" t="s">
        <v>187</v>
      </c>
      <c r="F2041" s="1" t="s">
        <v>188</v>
      </c>
      <c r="G2041" s="1" t="s">
        <v>317</v>
      </c>
      <c r="H2041" s="1" t="s">
        <v>136</v>
      </c>
      <c r="I2041" s="1" t="s">
        <v>64</v>
      </c>
      <c r="J2041" s="1" t="s">
        <v>356</v>
      </c>
      <c r="Y2041" s="36"/>
      <c r="AL2041" s="37"/>
      <c r="AM2041" s="37"/>
      <c r="AN2041" s="13" t="s">
        <v>3</v>
      </c>
      <c r="AO2041" s="45"/>
      <c r="AP2041" s="45" t="e">
        <f t="shared" ref="AP2041" si="6098">(AP2040/AQ2043)*30</f>
        <v>#DIV/0!</v>
      </c>
      <c r="AQ2041" s="45" t="e">
        <f t="shared" ref="AQ2041" si="6099">(AQ2040/AR2043)*30</f>
        <v>#DIV/0!</v>
      </c>
      <c r="AR2041" s="45" t="e">
        <f t="shared" ref="AR2041" si="6100">(AR2040/AS2043)*30</f>
        <v>#DIV/0!</v>
      </c>
      <c r="AS2041" s="45" t="e">
        <f t="shared" ref="AS2041" si="6101">(AS2040/AT2043)*30</f>
        <v>#DIV/0!</v>
      </c>
      <c r="AT2041" s="45" t="e">
        <f t="shared" ref="AT2041" si="6102">(AT2040/AU2043)*30</f>
        <v>#DIV/0!</v>
      </c>
      <c r="AU2041" s="45" t="e">
        <f t="shared" ref="AU2041" si="6103">(AU2040/AV2043)*30</f>
        <v>#DIV/0!</v>
      </c>
      <c r="AV2041" s="45" t="e">
        <f t="shared" ref="AV2041" si="6104">(AV2040/AW2043)*30</f>
        <v>#DIV/0!</v>
      </c>
      <c r="AW2041" s="45" t="e">
        <f t="shared" ref="AW2041" si="6105">(AW2040/AX2043)*30</f>
        <v>#DIV/0!</v>
      </c>
      <c r="AX2041" s="45" t="e">
        <f t="shared" ref="AX2041" si="6106">(AX2040/AY2043)*30</f>
        <v>#DIV/0!</v>
      </c>
      <c r="AY2041" s="45" t="e">
        <f t="shared" ref="AY2041" si="6107">(AY2040/AZ2043)*30</f>
        <v>#DIV/0!</v>
      </c>
      <c r="AZ2041" s="45" t="e">
        <f t="shared" ref="AZ2041" si="6108">(AZ2040/BA2043)*30</f>
        <v>#DIV/0!</v>
      </c>
      <c r="BA2041" s="25" t="e">
        <f t="shared" ref="BA2041" si="6109">(BA2040/BB2043)*30</f>
        <v>#DIV/0!</v>
      </c>
    </row>
    <row r="2042" spans="1:53" hidden="1" x14ac:dyDescent="0.25">
      <c r="A2042" s="9">
        <v>4</v>
      </c>
      <c r="C2042" s="1">
        <v>0</v>
      </c>
      <c r="D2042" s="1" t="s">
        <v>68</v>
      </c>
      <c r="E2042" s="1" t="s">
        <v>187</v>
      </c>
      <c r="F2042" s="1" t="s">
        <v>188</v>
      </c>
      <c r="G2042" s="1" t="s">
        <v>317</v>
      </c>
      <c r="H2042" s="1" t="s">
        <v>136</v>
      </c>
      <c r="I2042" s="1" t="s">
        <v>64</v>
      </c>
      <c r="J2042" s="1" t="s">
        <v>356</v>
      </c>
      <c r="Y2042" s="36"/>
      <c r="AL2042" s="37"/>
      <c r="AM2042" s="37"/>
      <c r="AN2042" s="12" t="s">
        <v>944</v>
      </c>
      <c r="AO2042" s="44"/>
      <c r="AP2042" s="44"/>
      <c r="AQ2042" s="44"/>
      <c r="AR2042" s="44"/>
      <c r="AS2042" s="44"/>
      <c r="AT2042" s="44"/>
      <c r="AU2042" s="44"/>
      <c r="AV2042" s="44"/>
      <c r="AW2042" s="44"/>
      <c r="AX2042" s="44"/>
      <c r="AY2042" s="44"/>
      <c r="AZ2042" s="44"/>
      <c r="BA2042" s="24"/>
    </row>
    <row r="2043" spans="1:53" hidden="1" x14ac:dyDescent="0.25">
      <c r="A2043" s="9">
        <v>5</v>
      </c>
      <c r="C2043" s="1">
        <v>0</v>
      </c>
      <c r="D2043" s="1" t="s">
        <v>68</v>
      </c>
      <c r="E2043" s="1" t="s">
        <v>187</v>
      </c>
      <c r="F2043" s="1" t="s">
        <v>188</v>
      </c>
      <c r="G2043" s="1" t="s">
        <v>317</v>
      </c>
      <c r="H2043" s="1" t="s">
        <v>136</v>
      </c>
      <c r="I2043" s="1" t="s">
        <v>64</v>
      </c>
      <c r="J2043" s="1" t="s">
        <v>356</v>
      </c>
      <c r="Y2043" s="36"/>
      <c r="AL2043" s="37"/>
      <c r="AM2043" s="37"/>
      <c r="AN2043" s="13" t="s">
        <v>2</v>
      </c>
      <c r="AO2043" s="22"/>
      <c r="AP2043" s="22">
        <f>MPS!P$6*'Purshasing (2)'!$N2039+MPS!P$7*'Purshasing (2)'!$O2039+MPS!P$8*'Purshasing (2)'!$P2039+MPS!P$9*'Purshasing (2)'!$Q2039+MPS!P$10*'Purshasing (2)'!$R2039+MPS!P$11*'Purshasing (2)'!$S2039+MPS!P$12*'Purshasing (2)'!$T2039</f>
        <v>0</v>
      </c>
      <c r="AQ2043" s="22">
        <f>MPS!Q$6*'Purshasing (2)'!$N2039+MPS!Q$7*'Purshasing (2)'!$O2039+MPS!Q$8*'Purshasing (2)'!$P2039+MPS!Q$9*'Purshasing (2)'!$Q2039+MPS!Q$10*'Purshasing (2)'!$R2039+MPS!Q$11*'Purshasing (2)'!$S2039+MPS!Q$12*'Purshasing (2)'!$T2039</f>
        <v>0</v>
      </c>
      <c r="AR2043" s="22">
        <f>MPS!R$6*'Purshasing (2)'!$N2039+MPS!R$7*'Purshasing (2)'!$O2039+MPS!R$8*'Purshasing (2)'!$P2039+MPS!R$9*'Purshasing (2)'!$Q2039+MPS!R$10*'Purshasing (2)'!$R2039+MPS!R$11*'Purshasing (2)'!$S2039+MPS!R$12*'Purshasing (2)'!$T2039</f>
        <v>0</v>
      </c>
      <c r="AS2043" s="22">
        <f>MPS!S$6*'Purshasing (2)'!$N2039+MPS!S$7*'Purshasing (2)'!$O2039+MPS!S$8*'Purshasing (2)'!$P2039+MPS!S$9*'Purshasing (2)'!$Q2039+MPS!S$10*'Purshasing (2)'!$R2039+MPS!S$11*'Purshasing (2)'!$S2039+MPS!S$12*'Purshasing (2)'!$T2039</f>
        <v>0</v>
      </c>
      <c r="AT2043" s="22">
        <f>MPS!T$6*'Purshasing (2)'!$N2039+MPS!T$7*'Purshasing (2)'!$O2039+MPS!T$8*'Purshasing (2)'!$P2039+MPS!T$9*'Purshasing (2)'!$Q2039+MPS!T$10*'Purshasing (2)'!$R2039+MPS!T$11*'Purshasing (2)'!$S2039+MPS!T$12*'Purshasing (2)'!$T2039</f>
        <v>0</v>
      </c>
      <c r="AU2043" s="22">
        <f>MPS!U$6*'Purshasing (2)'!$N2039+MPS!U$7*'Purshasing (2)'!$O2039+MPS!U$8*'Purshasing (2)'!$P2039+MPS!U$9*'Purshasing (2)'!$Q2039+MPS!U$10*'Purshasing (2)'!$R2039+MPS!U$11*'Purshasing (2)'!$S2039+MPS!U$12*'Purshasing (2)'!$T2039</f>
        <v>0</v>
      </c>
      <c r="AV2043" s="22">
        <f>MPS!V$6*'Purshasing (2)'!$N2039+MPS!V$7*'Purshasing (2)'!$O2039+MPS!V$8*'Purshasing (2)'!$P2039+MPS!V$9*'Purshasing (2)'!$Q2039+MPS!V$10*'Purshasing (2)'!$R2039+MPS!V$11*'Purshasing (2)'!$S2039+MPS!V$12*'Purshasing (2)'!$T2039</f>
        <v>0</v>
      </c>
      <c r="AW2043" s="22">
        <f>MPS!W$6*'Purshasing (2)'!$N2039+MPS!W$7*'Purshasing (2)'!$O2039+MPS!W$8*'Purshasing (2)'!$P2039+MPS!W$9*'Purshasing (2)'!$Q2039+MPS!W$10*'Purshasing (2)'!$R2039+MPS!W$11*'Purshasing (2)'!$S2039+MPS!W$12*'Purshasing (2)'!$T2039</f>
        <v>0</v>
      </c>
      <c r="AX2043" s="22">
        <f>MPS!X$6*'Purshasing (2)'!$N2039+MPS!X$7*'Purshasing (2)'!$O2039+MPS!X$8*'Purshasing (2)'!$P2039+MPS!X$9*'Purshasing (2)'!$Q2039+MPS!X$10*'Purshasing (2)'!$R2039+MPS!X$11*'Purshasing (2)'!$S2039+MPS!X$12*'Purshasing (2)'!$T2039</f>
        <v>0</v>
      </c>
      <c r="AY2043" s="22">
        <f>MPS!Y$6*'Purshasing (2)'!$N2039+MPS!Y$7*'Purshasing (2)'!$O2039+MPS!Y$8*'Purshasing (2)'!$P2039+MPS!Y$9*'Purshasing (2)'!$Q2039+MPS!Y$10*'Purshasing (2)'!$R2039+MPS!Y$11*'Purshasing (2)'!$S2039+MPS!Y$12*'Purshasing (2)'!$T2039</f>
        <v>0</v>
      </c>
      <c r="AZ2043" s="22">
        <f>MPS!Z$6*'Purshasing (2)'!$N2039+MPS!Z$7*'Purshasing (2)'!$O2039+MPS!Z$8*'Purshasing (2)'!$P2039+MPS!Z$9*'Purshasing (2)'!$Q2039+MPS!Z$10*'Purshasing (2)'!$R2039+MPS!Z$11*'Purshasing (2)'!$S2039+MPS!Z$12*'Purshasing (2)'!$T2039</f>
        <v>0</v>
      </c>
      <c r="BA2043" s="25">
        <f>MPS!AA$6*'Purshasing (2)'!$N2039+MPS!AA$7*'Purshasing (2)'!$O2039+MPS!AA$8*'Purshasing (2)'!$P2039+MPS!AA$9*'Purshasing (2)'!$Q2039+MPS!AA$10*'Purshasing (2)'!$R2039+MPS!AA$11*'Purshasing (2)'!$S2039+MPS!AA$12*'Purshasing (2)'!$T2039</f>
        <v>0</v>
      </c>
    </row>
    <row r="2044" spans="1:53" hidden="1" x14ac:dyDescent="0.25">
      <c r="A2044" s="9">
        <v>6</v>
      </c>
      <c r="C2044" s="1">
        <v>0</v>
      </c>
      <c r="D2044" s="1" t="s">
        <v>68</v>
      </c>
      <c r="E2044" s="1" t="s">
        <v>187</v>
      </c>
      <c r="F2044" s="1" t="s">
        <v>188</v>
      </c>
      <c r="G2044" s="1" t="s">
        <v>317</v>
      </c>
      <c r="H2044" s="1" t="s">
        <v>136</v>
      </c>
      <c r="I2044" s="1" t="s">
        <v>64</v>
      </c>
      <c r="J2044" s="1" t="s">
        <v>356</v>
      </c>
      <c r="L2044" s="1"/>
      <c r="Y2044" s="36"/>
      <c r="AL2044" s="37"/>
      <c r="AM2044" s="37"/>
      <c r="AN2044" s="12" t="s">
        <v>4</v>
      </c>
      <c r="AO2044" s="23"/>
      <c r="AP2044" s="23">
        <f t="shared" ref="AP2044:BA2044" si="6110">(AQ2043/30)*$X2039</f>
        <v>0</v>
      </c>
      <c r="AQ2044" s="23">
        <f t="shared" si="6110"/>
        <v>0</v>
      </c>
      <c r="AR2044" s="23">
        <f t="shared" si="6110"/>
        <v>0</v>
      </c>
      <c r="AS2044" s="23">
        <f t="shared" si="6110"/>
        <v>0</v>
      </c>
      <c r="AT2044" s="23">
        <f t="shared" si="6110"/>
        <v>0</v>
      </c>
      <c r="AU2044" s="23">
        <f t="shared" si="6110"/>
        <v>0</v>
      </c>
      <c r="AV2044" s="23">
        <f t="shared" si="6110"/>
        <v>0</v>
      </c>
      <c r="AW2044" s="23">
        <f t="shared" si="6110"/>
        <v>0</v>
      </c>
      <c r="AX2044" s="23">
        <f t="shared" si="6110"/>
        <v>0</v>
      </c>
      <c r="AY2044" s="23">
        <f t="shared" si="6110"/>
        <v>0</v>
      </c>
      <c r="AZ2044" s="23">
        <f t="shared" si="6110"/>
        <v>0</v>
      </c>
      <c r="BA2044" s="24">
        <f t="shared" si="6110"/>
        <v>0</v>
      </c>
    </row>
    <row r="2045" spans="1:53" hidden="1" x14ac:dyDescent="0.25">
      <c r="A2045" s="9">
        <v>7</v>
      </c>
      <c r="C2045" s="1">
        <v>0</v>
      </c>
      <c r="D2045" s="1" t="s">
        <v>68</v>
      </c>
      <c r="E2045" s="1" t="s">
        <v>187</v>
      </c>
      <c r="F2045" s="1" t="s">
        <v>188</v>
      </c>
      <c r="G2045" s="1" t="s">
        <v>317</v>
      </c>
      <c r="H2045" s="1" t="s">
        <v>136</v>
      </c>
      <c r="I2045" s="1" t="s">
        <v>64</v>
      </c>
      <c r="J2045" s="1" t="s">
        <v>356</v>
      </c>
      <c r="L2045" s="1"/>
      <c r="Y2045" s="36"/>
      <c r="AL2045" s="37"/>
      <c r="AM2045" s="37"/>
      <c r="AN2045" s="13" t="s">
        <v>5</v>
      </c>
      <c r="AO2045" s="22"/>
      <c r="AP2045" s="22">
        <v>2000</v>
      </c>
      <c r="AQ2045" s="22"/>
      <c r="AR2045" s="22"/>
      <c r="AS2045" s="22"/>
      <c r="AT2045" s="22"/>
      <c r="AU2045" s="22"/>
      <c r="AV2045" s="22"/>
      <c r="AW2045" s="22"/>
      <c r="AX2045" s="22"/>
      <c r="AY2045" s="22"/>
      <c r="AZ2045" s="22"/>
      <c r="BA2045" s="25"/>
    </row>
    <row r="2046" spans="1:53" hidden="1" x14ac:dyDescent="0.25">
      <c r="A2046" s="9">
        <v>8</v>
      </c>
      <c r="C2046" s="1">
        <v>0</v>
      </c>
      <c r="D2046" s="1" t="s">
        <v>68</v>
      </c>
      <c r="E2046" s="1" t="s">
        <v>187</v>
      </c>
      <c r="F2046" s="1" t="s">
        <v>188</v>
      </c>
      <c r="G2046" s="1" t="s">
        <v>317</v>
      </c>
      <c r="H2046" s="1" t="s">
        <v>136</v>
      </c>
      <c r="I2046" s="1" t="s">
        <v>64</v>
      </c>
      <c r="J2046" s="1" t="s">
        <v>356</v>
      </c>
      <c r="L2046" s="1"/>
      <c r="Y2046" s="36"/>
      <c r="AL2046" s="37"/>
      <c r="AM2046" s="37"/>
      <c r="AN2046" s="12" t="s">
        <v>6</v>
      </c>
      <c r="AO2046" s="23"/>
      <c r="AP2046" s="23"/>
      <c r="AQ2046" s="23"/>
      <c r="AR2046" s="23"/>
      <c r="AS2046" s="23"/>
      <c r="AT2046" s="23"/>
      <c r="AU2046" s="23"/>
      <c r="AV2046" s="23"/>
      <c r="AW2046" s="23"/>
      <c r="AX2046" s="23"/>
      <c r="AY2046" s="23"/>
      <c r="AZ2046" s="23"/>
      <c r="BA2046" s="24"/>
    </row>
    <row r="2047" spans="1:53" ht="14.4" hidden="1" thickBot="1" x14ac:dyDescent="0.3">
      <c r="A2047" s="11">
        <v>9</v>
      </c>
      <c r="C2047" s="1">
        <v>0</v>
      </c>
      <c r="D2047" s="1" t="s">
        <v>68</v>
      </c>
      <c r="E2047" s="1" t="s">
        <v>187</v>
      </c>
      <c r="F2047" s="1" t="s">
        <v>188</v>
      </c>
      <c r="G2047" s="1" t="s">
        <v>317</v>
      </c>
      <c r="H2047" s="1" t="s">
        <v>136</v>
      </c>
      <c r="I2047" s="1" t="s">
        <v>64</v>
      </c>
      <c r="J2047" s="1" t="s">
        <v>356</v>
      </c>
      <c r="L2047" s="1"/>
      <c r="Y2047" s="36"/>
      <c r="AL2047" s="37"/>
      <c r="AM2047" s="37"/>
      <c r="AN2047" s="27" t="s">
        <v>7</v>
      </c>
      <c r="AO2047" s="28"/>
      <c r="AP2047" s="28"/>
      <c r="AQ2047" s="28"/>
      <c r="AR2047" s="28"/>
      <c r="AS2047" s="28"/>
      <c r="AT2047" s="28"/>
      <c r="AU2047" s="28"/>
      <c r="AV2047" s="28"/>
      <c r="AW2047" s="28"/>
      <c r="AX2047" s="28"/>
      <c r="AY2047" s="28"/>
      <c r="AZ2047" s="28"/>
      <c r="BA2047" s="29"/>
    </row>
    <row r="2048" spans="1:53" ht="15" hidden="1" thickTop="1" thickBot="1" x14ac:dyDescent="0.3">
      <c r="A2048" s="6">
        <v>1</v>
      </c>
      <c r="B2048" s="14">
        <v>228</v>
      </c>
      <c r="C2048" s="7" t="e">
        <v>#N/A</v>
      </c>
      <c r="D2048" s="7" t="e">
        <v>#N/A</v>
      </c>
      <c r="E2048" s="7" t="s">
        <v>187</v>
      </c>
      <c r="F2048" s="7" t="s">
        <v>188</v>
      </c>
      <c r="G2048" s="7" t="s">
        <v>317</v>
      </c>
      <c r="H2048" s="7" t="s">
        <v>136</v>
      </c>
      <c r="I2048" s="7" t="s">
        <v>47</v>
      </c>
      <c r="J2048" s="7" t="s">
        <v>356</v>
      </c>
      <c r="K2048" s="7" t="s">
        <v>885</v>
      </c>
      <c r="L2048" s="31" t="s">
        <v>886</v>
      </c>
      <c r="M2048" s="7" t="s">
        <v>887</v>
      </c>
      <c r="N2048" s="7"/>
      <c r="O2048" s="7"/>
      <c r="P2048" s="7"/>
      <c r="Q2048" s="7"/>
      <c r="R2048" s="7"/>
      <c r="S2048" s="7"/>
      <c r="T2048" s="7"/>
      <c r="U2048" s="7"/>
      <c r="V2048" s="8" t="s">
        <v>135</v>
      </c>
      <c r="W2048" s="8">
        <v>0</v>
      </c>
      <c r="X2048" s="38"/>
      <c r="Y2048" s="42">
        <f t="shared" ref="Y2048" ca="1" si="6111">$L$3+AL2048</f>
        <v>42068</v>
      </c>
      <c r="Z2048" s="1" t="e">
        <v>#N/A</v>
      </c>
      <c r="AA2048" s="1" t="e">
        <v>#N/A</v>
      </c>
      <c r="AB2048" s="1" t="e">
        <v>#N/A</v>
      </c>
      <c r="AL2048" s="2">
        <v>8</v>
      </c>
      <c r="AM2048" s="4">
        <v>1</v>
      </c>
      <c r="AN2048" s="39" t="s">
        <v>0</v>
      </c>
      <c r="AO2048" s="43"/>
      <c r="AP2048" s="43">
        <f t="shared" ref="AP2048:BA2048" si="6112">IF(AQ2053+AP2052+AP2054-AO2049&lt;0,0,MAX((AQ2053+AP2052+AP2054-AO2049),$AM2057))</f>
        <v>0</v>
      </c>
      <c r="AQ2048" s="43">
        <f t="shared" si="6112"/>
        <v>0</v>
      </c>
      <c r="AR2048" s="43">
        <f t="shared" si="6112"/>
        <v>0</v>
      </c>
      <c r="AS2048" s="43">
        <f t="shared" si="6112"/>
        <v>0</v>
      </c>
      <c r="AT2048" s="43">
        <f t="shared" si="6112"/>
        <v>0</v>
      </c>
      <c r="AU2048" s="43">
        <f t="shared" si="6112"/>
        <v>0</v>
      </c>
      <c r="AV2048" s="43">
        <f t="shared" si="6112"/>
        <v>0</v>
      </c>
      <c r="AW2048" s="43">
        <f t="shared" si="6112"/>
        <v>0</v>
      </c>
      <c r="AX2048" s="43">
        <f t="shared" si="6112"/>
        <v>0</v>
      </c>
      <c r="AY2048" s="43">
        <f t="shared" si="6112"/>
        <v>0</v>
      </c>
      <c r="AZ2048" s="43">
        <f t="shared" si="6112"/>
        <v>0</v>
      </c>
      <c r="BA2048" s="26">
        <f t="shared" si="6112"/>
        <v>0</v>
      </c>
    </row>
    <row r="2049" spans="1:53" x14ac:dyDescent="0.25">
      <c r="A2049" s="9">
        <v>2</v>
      </c>
      <c r="C2049" s="1" t="e">
        <v>#N/A</v>
      </c>
      <c r="D2049" s="1" t="e">
        <v>#N/A</v>
      </c>
      <c r="E2049" s="1" t="s">
        <v>187</v>
      </c>
      <c r="F2049" s="1" t="s">
        <v>188</v>
      </c>
      <c r="G2049" s="1" t="s">
        <v>317</v>
      </c>
      <c r="H2049" s="1" t="s">
        <v>136</v>
      </c>
      <c r="I2049" s="1" t="s">
        <v>47</v>
      </c>
      <c r="J2049" s="1" t="s">
        <v>356</v>
      </c>
      <c r="Y2049" s="36"/>
      <c r="AL2049" s="37"/>
      <c r="AM2049" s="37"/>
      <c r="AN2049" s="12" t="s">
        <v>1</v>
      </c>
      <c r="AO2049" s="44">
        <v>50000</v>
      </c>
      <c r="AP2049" s="44">
        <f t="shared" ref="AP2049" si="6113">AO2049+AP2048-AP2054-AP2052</f>
        <v>48000</v>
      </c>
      <c r="AQ2049" s="44">
        <f t="shared" ref="AQ2049" si="6114">AP2049+AQ2048-AQ2054-AQ2052</f>
        <v>48000</v>
      </c>
      <c r="AR2049" s="44">
        <f t="shared" ref="AR2049" si="6115">AQ2049+AR2048-AR2054-AR2052</f>
        <v>48000</v>
      </c>
      <c r="AS2049" s="44">
        <f t="shared" ref="AS2049" si="6116">AR2049+AS2048-AS2054-AS2052</f>
        <v>48000</v>
      </c>
      <c r="AT2049" s="44">
        <f t="shared" ref="AT2049" si="6117">AS2049+AT2048-AT2054-AT2052</f>
        <v>48000</v>
      </c>
      <c r="AU2049" s="44">
        <f t="shared" ref="AU2049" si="6118">AT2049+AU2048-AU2054-AU2052</f>
        <v>48000</v>
      </c>
      <c r="AV2049" s="44">
        <f t="shared" ref="AV2049" si="6119">AU2049+AV2048-AV2054-AV2052</f>
        <v>48000</v>
      </c>
      <c r="AW2049" s="44">
        <f t="shared" ref="AW2049" si="6120">AV2049+AW2048-AW2054-AW2052</f>
        <v>48000</v>
      </c>
      <c r="AX2049" s="44">
        <f t="shared" ref="AX2049" si="6121">AW2049+AX2048-AX2054-AX2052</f>
        <v>48000</v>
      </c>
      <c r="AY2049" s="44">
        <f t="shared" ref="AY2049" si="6122">AX2049+AY2048-AY2054-AY2052</f>
        <v>48000</v>
      </c>
      <c r="AZ2049" s="44">
        <f t="shared" ref="AZ2049" si="6123">AY2049+AZ2048-AZ2054-AZ2052</f>
        <v>48000</v>
      </c>
      <c r="BA2049" s="23">
        <f t="shared" ref="BA2049" si="6124">AZ2049+BA2048-BA2054-BA2052</f>
        <v>48000</v>
      </c>
    </row>
    <row r="2050" spans="1:53" hidden="1" x14ac:dyDescent="0.25">
      <c r="A2050" s="9">
        <v>3</v>
      </c>
      <c r="C2050" s="1" t="e">
        <v>#N/A</v>
      </c>
      <c r="D2050" s="1" t="e">
        <v>#N/A</v>
      </c>
      <c r="E2050" s="1" t="s">
        <v>187</v>
      </c>
      <c r="F2050" s="1" t="s">
        <v>188</v>
      </c>
      <c r="G2050" s="1" t="s">
        <v>317</v>
      </c>
      <c r="H2050" s="1" t="s">
        <v>136</v>
      </c>
      <c r="I2050" s="1" t="s">
        <v>47</v>
      </c>
      <c r="J2050" s="1" t="s">
        <v>356</v>
      </c>
      <c r="Y2050" s="36"/>
      <c r="AL2050" s="37"/>
      <c r="AM2050" s="37"/>
      <c r="AN2050" s="13" t="s">
        <v>3</v>
      </c>
      <c r="AO2050" s="45"/>
      <c r="AP2050" s="45" t="e">
        <f t="shared" ref="AP2050" si="6125">(AP2049/AQ2052)*30</f>
        <v>#DIV/0!</v>
      </c>
      <c r="AQ2050" s="45" t="e">
        <f t="shared" ref="AQ2050" si="6126">(AQ2049/AR2052)*30</f>
        <v>#DIV/0!</v>
      </c>
      <c r="AR2050" s="45" t="e">
        <f t="shared" ref="AR2050" si="6127">(AR2049/AS2052)*30</f>
        <v>#DIV/0!</v>
      </c>
      <c r="AS2050" s="45" t="e">
        <f t="shared" ref="AS2050" si="6128">(AS2049/AT2052)*30</f>
        <v>#DIV/0!</v>
      </c>
      <c r="AT2050" s="45" t="e">
        <f t="shared" ref="AT2050" si="6129">(AT2049/AU2052)*30</f>
        <v>#DIV/0!</v>
      </c>
      <c r="AU2050" s="45" t="e">
        <f t="shared" ref="AU2050" si="6130">(AU2049/AV2052)*30</f>
        <v>#DIV/0!</v>
      </c>
      <c r="AV2050" s="45" t="e">
        <f t="shared" ref="AV2050" si="6131">(AV2049/AW2052)*30</f>
        <v>#DIV/0!</v>
      </c>
      <c r="AW2050" s="45" t="e">
        <f t="shared" ref="AW2050" si="6132">(AW2049/AX2052)*30</f>
        <v>#DIV/0!</v>
      </c>
      <c r="AX2050" s="45" t="e">
        <f t="shared" ref="AX2050" si="6133">(AX2049/AY2052)*30</f>
        <v>#DIV/0!</v>
      </c>
      <c r="AY2050" s="45" t="e">
        <f t="shared" ref="AY2050" si="6134">(AY2049/AZ2052)*30</f>
        <v>#DIV/0!</v>
      </c>
      <c r="AZ2050" s="45" t="e">
        <f t="shared" ref="AZ2050" si="6135">(AZ2049/BA2052)*30</f>
        <v>#DIV/0!</v>
      </c>
      <c r="BA2050" s="25" t="e">
        <f t="shared" ref="BA2050" si="6136">(BA2049/BB2052)*30</f>
        <v>#DIV/0!</v>
      </c>
    </row>
    <row r="2051" spans="1:53" hidden="1" x14ac:dyDescent="0.25">
      <c r="A2051" s="9">
        <v>4</v>
      </c>
      <c r="C2051" s="1" t="e">
        <v>#N/A</v>
      </c>
      <c r="D2051" s="1" t="e">
        <v>#N/A</v>
      </c>
      <c r="E2051" s="1" t="s">
        <v>187</v>
      </c>
      <c r="F2051" s="1" t="s">
        <v>188</v>
      </c>
      <c r="G2051" s="1" t="s">
        <v>317</v>
      </c>
      <c r="H2051" s="1" t="s">
        <v>136</v>
      </c>
      <c r="I2051" s="1" t="s">
        <v>47</v>
      </c>
      <c r="J2051" s="1" t="s">
        <v>356</v>
      </c>
      <c r="Y2051" s="36"/>
      <c r="AL2051" s="37"/>
      <c r="AM2051" s="37"/>
      <c r="AN2051" s="12" t="s">
        <v>944</v>
      </c>
      <c r="AO2051" s="44"/>
      <c r="AP2051" s="44"/>
      <c r="AQ2051" s="44"/>
      <c r="AR2051" s="44"/>
      <c r="AS2051" s="44"/>
      <c r="AT2051" s="44"/>
      <c r="AU2051" s="44"/>
      <c r="AV2051" s="44"/>
      <c r="AW2051" s="44"/>
      <c r="AX2051" s="44"/>
      <c r="AY2051" s="44"/>
      <c r="AZ2051" s="44"/>
      <c r="BA2051" s="24"/>
    </row>
    <row r="2052" spans="1:53" hidden="1" x14ac:dyDescent="0.25">
      <c r="A2052" s="9">
        <v>5</v>
      </c>
      <c r="C2052" s="1" t="e">
        <v>#N/A</v>
      </c>
      <c r="D2052" s="1" t="e">
        <v>#N/A</v>
      </c>
      <c r="E2052" s="1" t="s">
        <v>187</v>
      </c>
      <c r="F2052" s="1" t="s">
        <v>188</v>
      </c>
      <c r="G2052" s="1" t="s">
        <v>317</v>
      </c>
      <c r="H2052" s="1" t="s">
        <v>136</v>
      </c>
      <c r="I2052" s="1" t="s">
        <v>47</v>
      </c>
      <c r="J2052" s="1" t="s">
        <v>356</v>
      </c>
      <c r="Y2052" s="36"/>
      <c r="AL2052" s="37"/>
      <c r="AM2052" s="37"/>
      <c r="AN2052" s="13" t="s">
        <v>2</v>
      </c>
      <c r="AO2052" s="22"/>
      <c r="AP2052" s="22">
        <f>MPS!P$6*'Purshasing (2)'!$N2048+MPS!P$7*'Purshasing (2)'!$O2048+MPS!P$8*'Purshasing (2)'!$P2048+MPS!P$9*'Purshasing (2)'!$Q2048+MPS!P$10*'Purshasing (2)'!$R2048+MPS!P$11*'Purshasing (2)'!$S2048+MPS!P$12*'Purshasing (2)'!$T2048</f>
        <v>0</v>
      </c>
      <c r="AQ2052" s="22">
        <f>MPS!Q$6*'Purshasing (2)'!$N2048+MPS!Q$7*'Purshasing (2)'!$O2048+MPS!Q$8*'Purshasing (2)'!$P2048+MPS!Q$9*'Purshasing (2)'!$Q2048+MPS!Q$10*'Purshasing (2)'!$R2048+MPS!Q$11*'Purshasing (2)'!$S2048+MPS!Q$12*'Purshasing (2)'!$T2048</f>
        <v>0</v>
      </c>
      <c r="AR2052" s="22">
        <f>MPS!R$6*'Purshasing (2)'!$N2048+MPS!R$7*'Purshasing (2)'!$O2048+MPS!R$8*'Purshasing (2)'!$P2048+MPS!R$9*'Purshasing (2)'!$Q2048+MPS!R$10*'Purshasing (2)'!$R2048+MPS!R$11*'Purshasing (2)'!$S2048+MPS!R$12*'Purshasing (2)'!$T2048</f>
        <v>0</v>
      </c>
      <c r="AS2052" s="22">
        <f>MPS!S$6*'Purshasing (2)'!$N2048+MPS!S$7*'Purshasing (2)'!$O2048+MPS!S$8*'Purshasing (2)'!$P2048+MPS!S$9*'Purshasing (2)'!$Q2048+MPS!S$10*'Purshasing (2)'!$R2048+MPS!S$11*'Purshasing (2)'!$S2048+MPS!S$12*'Purshasing (2)'!$T2048</f>
        <v>0</v>
      </c>
      <c r="AT2052" s="22">
        <f>MPS!T$6*'Purshasing (2)'!$N2048+MPS!T$7*'Purshasing (2)'!$O2048+MPS!T$8*'Purshasing (2)'!$P2048+MPS!T$9*'Purshasing (2)'!$Q2048+MPS!T$10*'Purshasing (2)'!$R2048+MPS!T$11*'Purshasing (2)'!$S2048+MPS!T$12*'Purshasing (2)'!$T2048</f>
        <v>0</v>
      </c>
      <c r="AU2052" s="22">
        <f>MPS!U$6*'Purshasing (2)'!$N2048+MPS!U$7*'Purshasing (2)'!$O2048+MPS!U$8*'Purshasing (2)'!$P2048+MPS!U$9*'Purshasing (2)'!$Q2048+MPS!U$10*'Purshasing (2)'!$R2048+MPS!U$11*'Purshasing (2)'!$S2048+MPS!U$12*'Purshasing (2)'!$T2048</f>
        <v>0</v>
      </c>
      <c r="AV2052" s="22">
        <f>MPS!V$6*'Purshasing (2)'!$N2048+MPS!V$7*'Purshasing (2)'!$O2048+MPS!V$8*'Purshasing (2)'!$P2048+MPS!V$9*'Purshasing (2)'!$Q2048+MPS!V$10*'Purshasing (2)'!$R2048+MPS!V$11*'Purshasing (2)'!$S2048+MPS!V$12*'Purshasing (2)'!$T2048</f>
        <v>0</v>
      </c>
      <c r="AW2052" s="22">
        <f>MPS!W$6*'Purshasing (2)'!$N2048+MPS!W$7*'Purshasing (2)'!$O2048+MPS!W$8*'Purshasing (2)'!$P2048+MPS!W$9*'Purshasing (2)'!$Q2048+MPS!W$10*'Purshasing (2)'!$R2048+MPS!W$11*'Purshasing (2)'!$S2048+MPS!W$12*'Purshasing (2)'!$T2048</f>
        <v>0</v>
      </c>
      <c r="AX2052" s="22">
        <f>MPS!X$6*'Purshasing (2)'!$N2048+MPS!X$7*'Purshasing (2)'!$O2048+MPS!X$8*'Purshasing (2)'!$P2048+MPS!X$9*'Purshasing (2)'!$Q2048+MPS!X$10*'Purshasing (2)'!$R2048+MPS!X$11*'Purshasing (2)'!$S2048+MPS!X$12*'Purshasing (2)'!$T2048</f>
        <v>0</v>
      </c>
      <c r="AY2052" s="22">
        <f>MPS!Y$6*'Purshasing (2)'!$N2048+MPS!Y$7*'Purshasing (2)'!$O2048+MPS!Y$8*'Purshasing (2)'!$P2048+MPS!Y$9*'Purshasing (2)'!$Q2048+MPS!Y$10*'Purshasing (2)'!$R2048+MPS!Y$11*'Purshasing (2)'!$S2048+MPS!Y$12*'Purshasing (2)'!$T2048</f>
        <v>0</v>
      </c>
      <c r="AZ2052" s="22">
        <f>MPS!Z$6*'Purshasing (2)'!$N2048+MPS!Z$7*'Purshasing (2)'!$O2048+MPS!Z$8*'Purshasing (2)'!$P2048+MPS!Z$9*'Purshasing (2)'!$Q2048+MPS!Z$10*'Purshasing (2)'!$R2048+MPS!Z$11*'Purshasing (2)'!$S2048+MPS!Z$12*'Purshasing (2)'!$T2048</f>
        <v>0</v>
      </c>
      <c r="BA2052" s="25">
        <f>MPS!AA$6*'Purshasing (2)'!$N2048+MPS!AA$7*'Purshasing (2)'!$O2048+MPS!AA$8*'Purshasing (2)'!$P2048+MPS!AA$9*'Purshasing (2)'!$Q2048+MPS!AA$10*'Purshasing (2)'!$R2048+MPS!AA$11*'Purshasing (2)'!$S2048+MPS!AA$12*'Purshasing (2)'!$T2048</f>
        <v>0</v>
      </c>
    </row>
    <row r="2053" spans="1:53" hidden="1" x14ac:dyDescent="0.25">
      <c r="A2053" s="9">
        <v>6</v>
      </c>
      <c r="C2053" s="1" t="e">
        <v>#N/A</v>
      </c>
      <c r="D2053" s="1" t="e">
        <v>#N/A</v>
      </c>
      <c r="E2053" s="1" t="s">
        <v>187</v>
      </c>
      <c r="F2053" s="1" t="s">
        <v>188</v>
      </c>
      <c r="G2053" s="1" t="s">
        <v>317</v>
      </c>
      <c r="H2053" s="1" t="s">
        <v>136</v>
      </c>
      <c r="I2053" s="1" t="s">
        <v>47</v>
      </c>
      <c r="J2053" s="1" t="s">
        <v>356</v>
      </c>
      <c r="L2053" s="1"/>
      <c r="Y2053" s="36"/>
      <c r="AL2053" s="37"/>
      <c r="AM2053" s="37"/>
      <c r="AN2053" s="12" t="s">
        <v>4</v>
      </c>
      <c r="AO2053" s="23"/>
      <c r="AP2053" s="23">
        <f t="shared" ref="AP2053:BA2053" si="6137">(AQ2052/30)*$X2048</f>
        <v>0</v>
      </c>
      <c r="AQ2053" s="23">
        <f t="shared" si="6137"/>
        <v>0</v>
      </c>
      <c r="AR2053" s="23">
        <f t="shared" si="6137"/>
        <v>0</v>
      </c>
      <c r="AS2053" s="23">
        <f t="shared" si="6137"/>
        <v>0</v>
      </c>
      <c r="AT2053" s="23">
        <f t="shared" si="6137"/>
        <v>0</v>
      </c>
      <c r="AU2053" s="23">
        <f t="shared" si="6137"/>
        <v>0</v>
      </c>
      <c r="AV2053" s="23">
        <f t="shared" si="6137"/>
        <v>0</v>
      </c>
      <c r="AW2053" s="23">
        <f t="shared" si="6137"/>
        <v>0</v>
      </c>
      <c r="AX2053" s="23">
        <f t="shared" si="6137"/>
        <v>0</v>
      </c>
      <c r="AY2053" s="23">
        <f t="shared" si="6137"/>
        <v>0</v>
      </c>
      <c r="AZ2053" s="23">
        <f t="shared" si="6137"/>
        <v>0</v>
      </c>
      <c r="BA2053" s="24">
        <f t="shared" si="6137"/>
        <v>0</v>
      </c>
    </row>
    <row r="2054" spans="1:53" hidden="1" x14ac:dyDescent="0.25">
      <c r="A2054" s="9">
        <v>7</v>
      </c>
      <c r="C2054" s="1" t="e">
        <v>#N/A</v>
      </c>
      <c r="D2054" s="1" t="e">
        <v>#N/A</v>
      </c>
      <c r="E2054" s="1" t="s">
        <v>187</v>
      </c>
      <c r="F2054" s="1" t="s">
        <v>188</v>
      </c>
      <c r="G2054" s="1" t="s">
        <v>317</v>
      </c>
      <c r="H2054" s="1" t="s">
        <v>136</v>
      </c>
      <c r="I2054" s="1" t="s">
        <v>47</v>
      </c>
      <c r="J2054" s="1" t="s">
        <v>356</v>
      </c>
      <c r="L2054" s="1"/>
      <c r="Y2054" s="36"/>
      <c r="AL2054" s="37"/>
      <c r="AM2054" s="37"/>
      <c r="AN2054" s="13" t="s">
        <v>5</v>
      </c>
      <c r="AO2054" s="22"/>
      <c r="AP2054" s="22">
        <v>2000</v>
      </c>
      <c r="AQ2054" s="22"/>
      <c r="AR2054" s="22"/>
      <c r="AS2054" s="22"/>
      <c r="AT2054" s="22"/>
      <c r="AU2054" s="22"/>
      <c r="AV2054" s="22"/>
      <c r="AW2054" s="22"/>
      <c r="AX2054" s="22"/>
      <c r="AY2054" s="22"/>
      <c r="AZ2054" s="22"/>
      <c r="BA2054" s="25"/>
    </row>
    <row r="2055" spans="1:53" hidden="1" x14ac:dyDescent="0.25">
      <c r="A2055" s="9">
        <v>8</v>
      </c>
      <c r="C2055" s="1" t="e">
        <v>#N/A</v>
      </c>
      <c r="D2055" s="1" t="e">
        <v>#N/A</v>
      </c>
      <c r="E2055" s="1" t="s">
        <v>187</v>
      </c>
      <c r="F2055" s="1" t="s">
        <v>188</v>
      </c>
      <c r="G2055" s="1" t="s">
        <v>317</v>
      </c>
      <c r="H2055" s="1" t="s">
        <v>136</v>
      </c>
      <c r="I2055" s="1" t="s">
        <v>47</v>
      </c>
      <c r="J2055" s="1" t="s">
        <v>356</v>
      </c>
      <c r="L2055" s="1"/>
      <c r="Y2055" s="36"/>
      <c r="AL2055" s="37"/>
      <c r="AM2055" s="37"/>
      <c r="AN2055" s="12" t="s">
        <v>6</v>
      </c>
      <c r="AO2055" s="23"/>
      <c r="AP2055" s="23"/>
      <c r="AQ2055" s="23"/>
      <c r="AR2055" s="23"/>
      <c r="AS2055" s="23"/>
      <c r="AT2055" s="23"/>
      <c r="AU2055" s="23"/>
      <c r="AV2055" s="23"/>
      <c r="AW2055" s="23"/>
      <c r="AX2055" s="23"/>
      <c r="AY2055" s="23"/>
      <c r="AZ2055" s="23"/>
      <c r="BA2055" s="24"/>
    </row>
    <row r="2056" spans="1:53" ht="14.4" hidden="1" thickBot="1" x14ac:dyDescent="0.3">
      <c r="A2056" s="11">
        <v>9</v>
      </c>
      <c r="C2056" s="1" t="e">
        <v>#N/A</v>
      </c>
      <c r="D2056" s="1" t="e">
        <v>#N/A</v>
      </c>
      <c r="E2056" s="1" t="s">
        <v>187</v>
      </c>
      <c r="F2056" s="1" t="s">
        <v>188</v>
      </c>
      <c r="G2056" s="1" t="s">
        <v>317</v>
      </c>
      <c r="H2056" s="1" t="s">
        <v>136</v>
      </c>
      <c r="I2056" s="1" t="s">
        <v>47</v>
      </c>
      <c r="J2056" s="1" t="s">
        <v>356</v>
      </c>
      <c r="L2056" s="1"/>
      <c r="Y2056" s="36"/>
      <c r="AL2056" s="37"/>
      <c r="AM2056" s="37"/>
      <c r="AN2056" s="27" t="s">
        <v>7</v>
      </c>
      <c r="AO2056" s="28"/>
      <c r="AP2056" s="28"/>
      <c r="AQ2056" s="28"/>
      <c r="AR2056" s="28"/>
      <c r="AS2056" s="28"/>
      <c r="AT2056" s="28"/>
      <c r="AU2056" s="28"/>
      <c r="AV2056" s="28"/>
      <c r="AW2056" s="28"/>
      <c r="AX2056" s="28"/>
      <c r="AY2056" s="28"/>
      <c r="AZ2056" s="28"/>
      <c r="BA2056" s="29"/>
    </row>
    <row r="2057" spans="1:53" ht="15" hidden="1" thickTop="1" thickBot="1" x14ac:dyDescent="0.3">
      <c r="A2057" s="6">
        <v>1</v>
      </c>
      <c r="B2057" s="14">
        <v>229</v>
      </c>
      <c r="C2057" s="7" t="e">
        <v>#N/A</v>
      </c>
      <c r="D2057" s="7" t="e">
        <v>#N/A</v>
      </c>
      <c r="E2057" s="7" t="s">
        <v>187</v>
      </c>
      <c r="F2057" s="7" t="s">
        <v>188</v>
      </c>
      <c r="G2057" s="7" t="s">
        <v>317</v>
      </c>
      <c r="H2057" s="7" t="s">
        <v>136</v>
      </c>
      <c r="I2057" s="7" t="s">
        <v>47</v>
      </c>
      <c r="J2057" s="7" t="s">
        <v>356</v>
      </c>
      <c r="K2057" s="7" t="s">
        <v>888</v>
      </c>
      <c r="L2057" s="31" t="s">
        <v>889</v>
      </c>
      <c r="M2057" s="7" t="s">
        <v>890</v>
      </c>
      <c r="N2057" s="7"/>
      <c r="O2057" s="7"/>
      <c r="P2057" s="7"/>
      <c r="Q2057" s="7"/>
      <c r="R2057" s="7"/>
      <c r="S2057" s="7"/>
      <c r="T2057" s="7"/>
      <c r="U2057" s="7"/>
      <c r="V2057" s="8" t="s">
        <v>135</v>
      </c>
      <c r="W2057" s="8">
        <v>0</v>
      </c>
      <c r="X2057" s="38"/>
      <c r="Y2057" s="42">
        <f t="shared" ref="Y2057" ca="1" si="6138">$L$3+AL2057</f>
        <v>42068</v>
      </c>
      <c r="Z2057" s="1" t="e">
        <v>#N/A</v>
      </c>
      <c r="AA2057" s="1" t="e">
        <v>#N/A</v>
      </c>
      <c r="AB2057" s="1" t="e">
        <v>#N/A</v>
      </c>
      <c r="AL2057" s="2">
        <v>8</v>
      </c>
      <c r="AM2057" s="4">
        <v>1</v>
      </c>
      <c r="AN2057" s="39" t="s">
        <v>0</v>
      </c>
      <c r="AO2057" s="43"/>
      <c r="AP2057" s="43">
        <f t="shared" ref="AP2057:BA2057" si="6139">IF(AQ2062+AP2061+AP2063-AO2058&lt;0,0,MAX((AQ2062+AP2061+AP2063-AO2058),$AM2066))</f>
        <v>0</v>
      </c>
      <c r="AQ2057" s="43">
        <f t="shared" si="6139"/>
        <v>0</v>
      </c>
      <c r="AR2057" s="43">
        <f t="shared" si="6139"/>
        <v>0</v>
      </c>
      <c r="AS2057" s="43">
        <f t="shared" si="6139"/>
        <v>0</v>
      </c>
      <c r="AT2057" s="43">
        <f t="shared" si="6139"/>
        <v>0</v>
      </c>
      <c r="AU2057" s="43">
        <f t="shared" si="6139"/>
        <v>0</v>
      </c>
      <c r="AV2057" s="43">
        <f t="shared" si="6139"/>
        <v>0</v>
      </c>
      <c r="AW2057" s="43">
        <f t="shared" si="6139"/>
        <v>0</v>
      </c>
      <c r="AX2057" s="43">
        <f t="shared" si="6139"/>
        <v>0</v>
      </c>
      <c r="AY2057" s="43">
        <f t="shared" si="6139"/>
        <v>0</v>
      </c>
      <c r="AZ2057" s="43">
        <f t="shared" si="6139"/>
        <v>0</v>
      </c>
      <c r="BA2057" s="26">
        <f t="shared" si="6139"/>
        <v>0</v>
      </c>
    </row>
    <row r="2058" spans="1:53" x14ac:dyDescent="0.25">
      <c r="A2058" s="9">
        <v>2</v>
      </c>
      <c r="C2058" s="1" t="e">
        <v>#N/A</v>
      </c>
      <c r="D2058" s="1" t="e">
        <v>#N/A</v>
      </c>
      <c r="E2058" s="1" t="s">
        <v>187</v>
      </c>
      <c r="F2058" s="1" t="s">
        <v>188</v>
      </c>
      <c r="G2058" s="1" t="s">
        <v>317</v>
      </c>
      <c r="H2058" s="1" t="s">
        <v>136</v>
      </c>
      <c r="I2058" s="1" t="s">
        <v>47</v>
      </c>
      <c r="J2058" s="1" t="s">
        <v>356</v>
      </c>
      <c r="Y2058" s="36"/>
      <c r="AL2058" s="37"/>
      <c r="AM2058" s="37"/>
      <c r="AN2058" s="12" t="s">
        <v>1</v>
      </c>
      <c r="AO2058" s="44">
        <v>50000</v>
      </c>
      <c r="AP2058" s="44">
        <f t="shared" ref="AP2058" si="6140">AO2058+AP2057-AP2063-AP2061</f>
        <v>48000</v>
      </c>
      <c r="AQ2058" s="44">
        <f t="shared" ref="AQ2058" si="6141">AP2058+AQ2057-AQ2063-AQ2061</f>
        <v>48000</v>
      </c>
      <c r="AR2058" s="44">
        <f t="shared" ref="AR2058" si="6142">AQ2058+AR2057-AR2063-AR2061</f>
        <v>48000</v>
      </c>
      <c r="AS2058" s="44">
        <f t="shared" ref="AS2058" si="6143">AR2058+AS2057-AS2063-AS2061</f>
        <v>48000</v>
      </c>
      <c r="AT2058" s="44">
        <f t="shared" ref="AT2058" si="6144">AS2058+AT2057-AT2063-AT2061</f>
        <v>48000</v>
      </c>
      <c r="AU2058" s="44">
        <f t="shared" ref="AU2058" si="6145">AT2058+AU2057-AU2063-AU2061</f>
        <v>48000</v>
      </c>
      <c r="AV2058" s="44">
        <f t="shared" ref="AV2058" si="6146">AU2058+AV2057-AV2063-AV2061</f>
        <v>48000</v>
      </c>
      <c r="AW2058" s="44">
        <f t="shared" ref="AW2058" si="6147">AV2058+AW2057-AW2063-AW2061</f>
        <v>48000</v>
      </c>
      <c r="AX2058" s="44">
        <f t="shared" ref="AX2058" si="6148">AW2058+AX2057-AX2063-AX2061</f>
        <v>48000</v>
      </c>
      <c r="AY2058" s="44">
        <f t="shared" ref="AY2058" si="6149">AX2058+AY2057-AY2063-AY2061</f>
        <v>48000</v>
      </c>
      <c r="AZ2058" s="44">
        <f t="shared" ref="AZ2058" si="6150">AY2058+AZ2057-AZ2063-AZ2061</f>
        <v>48000</v>
      </c>
      <c r="BA2058" s="23">
        <f t="shared" ref="BA2058" si="6151">AZ2058+BA2057-BA2063-BA2061</f>
        <v>48000</v>
      </c>
    </row>
    <row r="2059" spans="1:53" hidden="1" x14ac:dyDescent="0.25">
      <c r="A2059" s="9">
        <v>3</v>
      </c>
      <c r="C2059" s="1" t="e">
        <v>#N/A</v>
      </c>
      <c r="D2059" s="1" t="e">
        <v>#N/A</v>
      </c>
      <c r="E2059" s="1" t="s">
        <v>187</v>
      </c>
      <c r="F2059" s="1" t="s">
        <v>188</v>
      </c>
      <c r="G2059" s="1" t="s">
        <v>317</v>
      </c>
      <c r="H2059" s="1" t="s">
        <v>136</v>
      </c>
      <c r="I2059" s="1" t="s">
        <v>47</v>
      </c>
      <c r="J2059" s="1" t="s">
        <v>356</v>
      </c>
      <c r="Y2059" s="36"/>
      <c r="AL2059" s="37"/>
      <c r="AM2059" s="37"/>
      <c r="AN2059" s="13" t="s">
        <v>3</v>
      </c>
      <c r="AO2059" s="45"/>
      <c r="AP2059" s="45" t="e">
        <f t="shared" ref="AP2059" si="6152">(AP2058/AQ2061)*30</f>
        <v>#DIV/0!</v>
      </c>
      <c r="AQ2059" s="45" t="e">
        <f t="shared" ref="AQ2059" si="6153">(AQ2058/AR2061)*30</f>
        <v>#DIV/0!</v>
      </c>
      <c r="AR2059" s="45" t="e">
        <f t="shared" ref="AR2059" si="6154">(AR2058/AS2061)*30</f>
        <v>#DIV/0!</v>
      </c>
      <c r="AS2059" s="45" t="e">
        <f t="shared" ref="AS2059" si="6155">(AS2058/AT2061)*30</f>
        <v>#DIV/0!</v>
      </c>
      <c r="AT2059" s="45" t="e">
        <f t="shared" ref="AT2059" si="6156">(AT2058/AU2061)*30</f>
        <v>#DIV/0!</v>
      </c>
      <c r="AU2059" s="45" t="e">
        <f t="shared" ref="AU2059" si="6157">(AU2058/AV2061)*30</f>
        <v>#DIV/0!</v>
      </c>
      <c r="AV2059" s="45" t="e">
        <f t="shared" ref="AV2059" si="6158">(AV2058/AW2061)*30</f>
        <v>#DIV/0!</v>
      </c>
      <c r="AW2059" s="45" t="e">
        <f t="shared" ref="AW2059" si="6159">(AW2058/AX2061)*30</f>
        <v>#DIV/0!</v>
      </c>
      <c r="AX2059" s="45" t="e">
        <f t="shared" ref="AX2059" si="6160">(AX2058/AY2061)*30</f>
        <v>#DIV/0!</v>
      </c>
      <c r="AY2059" s="45" t="e">
        <f t="shared" ref="AY2059" si="6161">(AY2058/AZ2061)*30</f>
        <v>#DIV/0!</v>
      </c>
      <c r="AZ2059" s="45" t="e">
        <f t="shared" ref="AZ2059" si="6162">(AZ2058/BA2061)*30</f>
        <v>#DIV/0!</v>
      </c>
      <c r="BA2059" s="25" t="e">
        <f t="shared" ref="BA2059" si="6163">(BA2058/BB2061)*30</f>
        <v>#DIV/0!</v>
      </c>
    </row>
    <row r="2060" spans="1:53" hidden="1" x14ac:dyDescent="0.25">
      <c r="A2060" s="9">
        <v>4</v>
      </c>
      <c r="C2060" s="1" t="e">
        <v>#N/A</v>
      </c>
      <c r="D2060" s="1" t="e">
        <v>#N/A</v>
      </c>
      <c r="E2060" s="1" t="s">
        <v>187</v>
      </c>
      <c r="F2060" s="1" t="s">
        <v>188</v>
      </c>
      <c r="G2060" s="1" t="s">
        <v>317</v>
      </c>
      <c r="H2060" s="1" t="s">
        <v>136</v>
      </c>
      <c r="I2060" s="1" t="s">
        <v>47</v>
      </c>
      <c r="J2060" s="1" t="s">
        <v>356</v>
      </c>
      <c r="Y2060" s="36"/>
      <c r="AL2060" s="37"/>
      <c r="AM2060" s="37"/>
      <c r="AN2060" s="12" t="s">
        <v>944</v>
      </c>
      <c r="AO2060" s="44"/>
      <c r="AP2060" s="44"/>
      <c r="AQ2060" s="44"/>
      <c r="AR2060" s="44"/>
      <c r="AS2060" s="44"/>
      <c r="AT2060" s="44"/>
      <c r="AU2060" s="44"/>
      <c r="AV2060" s="44"/>
      <c r="AW2060" s="44"/>
      <c r="AX2060" s="44"/>
      <c r="AY2060" s="44"/>
      <c r="AZ2060" s="44"/>
      <c r="BA2060" s="24"/>
    </row>
    <row r="2061" spans="1:53" hidden="1" x14ac:dyDescent="0.25">
      <c r="A2061" s="9">
        <v>5</v>
      </c>
      <c r="C2061" s="1" t="e">
        <v>#N/A</v>
      </c>
      <c r="D2061" s="1" t="e">
        <v>#N/A</v>
      </c>
      <c r="E2061" s="1" t="s">
        <v>187</v>
      </c>
      <c r="F2061" s="1" t="s">
        <v>188</v>
      </c>
      <c r="G2061" s="1" t="s">
        <v>317</v>
      </c>
      <c r="H2061" s="1" t="s">
        <v>136</v>
      </c>
      <c r="I2061" s="1" t="s">
        <v>47</v>
      </c>
      <c r="J2061" s="1" t="s">
        <v>356</v>
      </c>
      <c r="Y2061" s="36"/>
      <c r="AL2061" s="37"/>
      <c r="AM2061" s="37"/>
      <c r="AN2061" s="13" t="s">
        <v>2</v>
      </c>
      <c r="AO2061" s="22"/>
      <c r="AP2061" s="22">
        <f>MPS!P$6*'Purshasing (2)'!$N2057+MPS!P$7*'Purshasing (2)'!$O2057+MPS!P$8*'Purshasing (2)'!$P2057+MPS!P$9*'Purshasing (2)'!$Q2057+MPS!P$10*'Purshasing (2)'!$R2057+MPS!P$11*'Purshasing (2)'!$S2057+MPS!P$12*'Purshasing (2)'!$T2057</f>
        <v>0</v>
      </c>
      <c r="AQ2061" s="22">
        <f>MPS!Q$6*'Purshasing (2)'!$N2057+MPS!Q$7*'Purshasing (2)'!$O2057+MPS!Q$8*'Purshasing (2)'!$P2057+MPS!Q$9*'Purshasing (2)'!$Q2057+MPS!Q$10*'Purshasing (2)'!$R2057+MPS!Q$11*'Purshasing (2)'!$S2057+MPS!Q$12*'Purshasing (2)'!$T2057</f>
        <v>0</v>
      </c>
      <c r="AR2061" s="22">
        <f>MPS!R$6*'Purshasing (2)'!$N2057+MPS!R$7*'Purshasing (2)'!$O2057+MPS!R$8*'Purshasing (2)'!$P2057+MPS!R$9*'Purshasing (2)'!$Q2057+MPS!R$10*'Purshasing (2)'!$R2057+MPS!R$11*'Purshasing (2)'!$S2057+MPS!R$12*'Purshasing (2)'!$T2057</f>
        <v>0</v>
      </c>
      <c r="AS2061" s="22">
        <f>MPS!S$6*'Purshasing (2)'!$N2057+MPS!S$7*'Purshasing (2)'!$O2057+MPS!S$8*'Purshasing (2)'!$P2057+MPS!S$9*'Purshasing (2)'!$Q2057+MPS!S$10*'Purshasing (2)'!$R2057+MPS!S$11*'Purshasing (2)'!$S2057+MPS!S$12*'Purshasing (2)'!$T2057</f>
        <v>0</v>
      </c>
      <c r="AT2061" s="22">
        <f>MPS!T$6*'Purshasing (2)'!$N2057+MPS!T$7*'Purshasing (2)'!$O2057+MPS!T$8*'Purshasing (2)'!$P2057+MPS!T$9*'Purshasing (2)'!$Q2057+MPS!T$10*'Purshasing (2)'!$R2057+MPS!T$11*'Purshasing (2)'!$S2057+MPS!T$12*'Purshasing (2)'!$T2057</f>
        <v>0</v>
      </c>
      <c r="AU2061" s="22">
        <f>MPS!U$6*'Purshasing (2)'!$N2057+MPS!U$7*'Purshasing (2)'!$O2057+MPS!U$8*'Purshasing (2)'!$P2057+MPS!U$9*'Purshasing (2)'!$Q2057+MPS!U$10*'Purshasing (2)'!$R2057+MPS!U$11*'Purshasing (2)'!$S2057+MPS!U$12*'Purshasing (2)'!$T2057</f>
        <v>0</v>
      </c>
      <c r="AV2061" s="22">
        <f>MPS!V$6*'Purshasing (2)'!$N2057+MPS!V$7*'Purshasing (2)'!$O2057+MPS!V$8*'Purshasing (2)'!$P2057+MPS!V$9*'Purshasing (2)'!$Q2057+MPS!V$10*'Purshasing (2)'!$R2057+MPS!V$11*'Purshasing (2)'!$S2057+MPS!V$12*'Purshasing (2)'!$T2057</f>
        <v>0</v>
      </c>
      <c r="AW2061" s="22">
        <f>MPS!W$6*'Purshasing (2)'!$N2057+MPS!W$7*'Purshasing (2)'!$O2057+MPS!W$8*'Purshasing (2)'!$P2057+MPS!W$9*'Purshasing (2)'!$Q2057+MPS!W$10*'Purshasing (2)'!$R2057+MPS!W$11*'Purshasing (2)'!$S2057+MPS!W$12*'Purshasing (2)'!$T2057</f>
        <v>0</v>
      </c>
      <c r="AX2061" s="22">
        <f>MPS!X$6*'Purshasing (2)'!$N2057+MPS!X$7*'Purshasing (2)'!$O2057+MPS!X$8*'Purshasing (2)'!$P2057+MPS!X$9*'Purshasing (2)'!$Q2057+MPS!X$10*'Purshasing (2)'!$R2057+MPS!X$11*'Purshasing (2)'!$S2057+MPS!X$12*'Purshasing (2)'!$T2057</f>
        <v>0</v>
      </c>
      <c r="AY2061" s="22">
        <f>MPS!Y$6*'Purshasing (2)'!$N2057+MPS!Y$7*'Purshasing (2)'!$O2057+MPS!Y$8*'Purshasing (2)'!$P2057+MPS!Y$9*'Purshasing (2)'!$Q2057+MPS!Y$10*'Purshasing (2)'!$R2057+MPS!Y$11*'Purshasing (2)'!$S2057+MPS!Y$12*'Purshasing (2)'!$T2057</f>
        <v>0</v>
      </c>
      <c r="AZ2061" s="22">
        <f>MPS!Z$6*'Purshasing (2)'!$N2057+MPS!Z$7*'Purshasing (2)'!$O2057+MPS!Z$8*'Purshasing (2)'!$P2057+MPS!Z$9*'Purshasing (2)'!$Q2057+MPS!Z$10*'Purshasing (2)'!$R2057+MPS!Z$11*'Purshasing (2)'!$S2057+MPS!Z$12*'Purshasing (2)'!$T2057</f>
        <v>0</v>
      </c>
      <c r="BA2061" s="25">
        <f>MPS!AA$6*'Purshasing (2)'!$N2057+MPS!AA$7*'Purshasing (2)'!$O2057+MPS!AA$8*'Purshasing (2)'!$P2057+MPS!AA$9*'Purshasing (2)'!$Q2057+MPS!AA$10*'Purshasing (2)'!$R2057+MPS!AA$11*'Purshasing (2)'!$S2057+MPS!AA$12*'Purshasing (2)'!$T2057</f>
        <v>0</v>
      </c>
    </row>
    <row r="2062" spans="1:53" hidden="1" x14ac:dyDescent="0.25">
      <c r="A2062" s="9">
        <v>6</v>
      </c>
      <c r="C2062" s="1" t="e">
        <v>#N/A</v>
      </c>
      <c r="D2062" s="1" t="e">
        <v>#N/A</v>
      </c>
      <c r="E2062" s="1" t="s">
        <v>187</v>
      </c>
      <c r="F2062" s="1" t="s">
        <v>188</v>
      </c>
      <c r="G2062" s="1" t="s">
        <v>317</v>
      </c>
      <c r="H2062" s="1" t="s">
        <v>136</v>
      </c>
      <c r="I2062" s="1" t="s">
        <v>47</v>
      </c>
      <c r="J2062" s="1" t="s">
        <v>356</v>
      </c>
      <c r="L2062" s="1"/>
      <c r="Y2062" s="36"/>
      <c r="AL2062" s="37"/>
      <c r="AM2062" s="37"/>
      <c r="AN2062" s="12" t="s">
        <v>4</v>
      </c>
      <c r="AO2062" s="23"/>
      <c r="AP2062" s="23">
        <f t="shared" ref="AP2062:BA2062" si="6164">(AQ2061/30)*$X2057</f>
        <v>0</v>
      </c>
      <c r="AQ2062" s="23">
        <f t="shared" si="6164"/>
        <v>0</v>
      </c>
      <c r="AR2062" s="23">
        <f t="shared" si="6164"/>
        <v>0</v>
      </c>
      <c r="AS2062" s="23">
        <f t="shared" si="6164"/>
        <v>0</v>
      </c>
      <c r="AT2062" s="23">
        <f t="shared" si="6164"/>
        <v>0</v>
      </c>
      <c r="AU2062" s="23">
        <f t="shared" si="6164"/>
        <v>0</v>
      </c>
      <c r="AV2062" s="23">
        <f t="shared" si="6164"/>
        <v>0</v>
      </c>
      <c r="AW2062" s="23">
        <f t="shared" si="6164"/>
        <v>0</v>
      </c>
      <c r="AX2062" s="23">
        <f t="shared" si="6164"/>
        <v>0</v>
      </c>
      <c r="AY2062" s="23">
        <f t="shared" si="6164"/>
        <v>0</v>
      </c>
      <c r="AZ2062" s="23">
        <f t="shared" si="6164"/>
        <v>0</v>
      </c>
      <c r="BA2062" s="24">
        <f t="shared" si="6164"/>
        <v>0</v>
      </c>
    </row>
    <row r="2063" spans="1:53" hidden="1" x14ac:dyDescent="0.25">
      <c r="A2063" s="9">
        <v>7</v>
      </c>
      <c r="C2063" s="1" t="e">
        <v>#N/A</v>
      </c>
      <c r="D2063" s="1" t="e">
        <v>#N/A</v>
      </c>
      <c r="E2063" s="1" t="s">
        <v>187</v>
      </c>
      <c r="F2063" s="1" t="s">
        <v>188</v>
      </c>
      <c r="G2063" s="1" t="s">
        <v>317</v>
      </c>
      <c r="H2063" s="1" t="s">
        <v>136</v>
      </c>
      <c r="I2063" s="1" t="s">
        <v>47</v>
      </c>
      <c r="J2063" s="1" t="s">
        <v>356</v>
      </c>
      <c r="L2063" s="1"/>
      <c r="Y2063" s="36"/>
      <c r="AL2063" s="37"/>
      <c r="AM2063" s="37"/>
      <c r="AN2063" s="13" t="s">
        <v>5</v>
      </c>
      <c r="AO2063" s="22"/>
      <c r="AP2063" s="22">
        <v>2000</v>
      </c>
      <c r="AQ2063" s="22"/>
      <c r="AR2063" s="22"/>
      <c r="AS2063" s="22"/>
      <c r="AT2063" s="22"/>
      <c r="AU2063" s="22"/>
      <c r="AV2063" s="22"/>
      <c r="AW2063" s="22"/>
      <c r="AX2063" s="22"/>
      <c r="AY2063" s="22"/>
      <c r="AZ2063" s="22"/>
      <c r="BA2063" s="25"/>
    </row>
    <row r="2064" spans="1:53" hidden="1" x14ac:dyDescent="0.25">
      <c r="A2064" s="9">
        <v>8</v>
      </c>
      <c r="C2064" s="1" t="e">
        <v>#N/A</v>
      </c>
      <c r="D2064" s="1" t="e">
        <v>#N/A</v>
      </c>
      <c r="E2064" s="1" t="s">
        <v>187</v>
      </c>
      <c r="F2064" s="1" t="s">
        <v>188</v>
      </c>
      <c r="G2064" s="1" t="s">
        <v>317</v>
      </c>
      <c r="H2064" s="1" t="s">
        <v>136</v>
      </c>
      <c r="I2064" s="1" t="s">
        <v>47</v>
      </c>
      <c r="J2064" s="1" t="s">
        <v>356</v>
      </c>
      <c r="L2064" s="1"/>
      <c r="Y2064" s="36"/>
      <c r="AL2064" s="37"/>
      <c r="AM2064" s="37"/>
      <c r="AN2064" s="12" t="s">
        <v>6</v>
      </c>
      <c r="AO2064" s="23"/>
      <c r="AP2064" s="23"/>
      <c r="AQ2064" s="23"/>
      <c r="AR2064" s="23"/>
      <c r="AS2064" s="23"/>
      <c r="AT2064" s="23"/>
      <c r="AU2064" s="23"/>
      <c r="AV2064" s="23"/>
      <c r="AW2064" s="23"/>
      <c r="AX2064" s="23"/>
      <c r="AY2064" s="23"/>
      <c r="AZ2064" s="23"/>
      <c r="BA2064" s="24"/>
    </row>
    <row r="2065" spans="1:53" ht="14.4" hidden="1" thickBot="1" x14ac:dyDescent="0.3">
      <c r="A2065" s="11">
        <v>9</v>
      </c>
      <c r="C2065" s="1" t="e">
        <v>#N/A</v>
      </c>
      <c r="D2065" s="1" t="e">
        <v>#N/A</v>
      </c>
      <c r="E2065" s="1" t="s">
        <v>187</v>
      </c>
      <c r="F2065" s="1" t="s">
        <v>188</v>
      </c>
      <c r="G2065" s="1" t="s">
        <v>317</v>
      </c>
      <c r="H2065" s="1" t="s">
        <v>136</v>
      </c>
      <c r="I2065" s="1" t="s">
        <v>47</v>
      </c>
      <c r="J2065" s="1" t="s">
        <v>356</v>
      </c>
      <c r="L2065" s="1"/>
      <c r="Y2065" s="36"/>
      <c r="AL2065" s="37"/>
      <c r="AM2065" s="37"/>
      <c r="AN2065" s="27" t="s">
        <v>7</v>
      </c>
      <c r="AO2065" s="28"/>
      <c r="AP2065" s="28"/>
      <c r="AQ2065" s="28"/>
      <c r="AR2065" s="28"/>
      <c r="AS2065" s="28"/>
      <c r="AT2065" s="28"/>
      <c r="AU2065" s="28"/>
      <c r="AV2065" s="28"/>
      <c r="AW2065" s="28"/>
      <c r="AX2065" s="28"/>
      <c r="AY2065" s="28"/>
      <c r="AZ2065" s="28"/>
      <c r="BA2065" s="29"/>
    </row>
    <row r="2066" spans="1:53" ht="15" hidden="1" thickTop="1" thickBot="1" x14ac:dyDescent="0.3">
      <c r="A2066" s="6">
        <v>1</v>
      </c>
      <c r="B2066" s="14">
        <v>230</v>
      </c>
      <c r="C2066" s="7" t="s">
        <v>891</v>
      </c>
      <c r="D2066" s="7" t="s">
        <v>68</v>
      </c>
      <c r="E2066" s="7"/>
      <c r="F2066" s="7" t="s">
        <v>104</v>
      </c>
      <c r="G2066" s="7" t="s">
        <v>68</v>
      </c>
      <c r="H2066" s="7" t="s">
        <v>136</v>
      </c>
      <c r="I2066" s="7" t="s">
        <v>47</v>
      </c>
      <c r="J2066" s="7"/>
      <c r="K2066" s="7" t="s">
        <v>892</v>
      </c>
      <c r="L2066" s="31" t="s">
        <v>893</v>
      </c>
      <c r="M2066" s="7" t="e">
        <v>#N/A</v>
      </c>
      <c r="N2066" s="7">
        <v>1</v>
      </c>
      <c r="O2066" s="7">
        <v>1</v>
      </c>
      <c r="P2066" s="7"/>
      <c r="Q2066" s="7"/>
      <c r="R2066" s="7"/>
      <c r="S2066" s="7"/>
      <c r="T2066" s="7"/>
      <c r="U2066" s="7"/>
      <c r="V2066" s="8" t="s">
        <v>135</v>
      </c>
      <c r="W2066" s="8">
        <v>0.88000000000000023</v>
      </c>
      <c r="X2066" s="38">
        <v>0</v>
      </c>
      <c r="Y2066" s="42">
        <f t="shared" ref="Y2066" ca="1" si="6165">$L$3+AL2066</f>
        <v>42068</v>
      </c>
      <c r="Z2066" s="1" t="s">
        <v>139</v>
      </c>
      <c r="AA2066" s="1" t="s">
        <v>894</v>
      </c>
      <c r="AB2066" s="1">
        <v>0</v>
      </c>
      <c r="AL2066" s="2">
        <v>8</v>
      </c>
      <c r="AM2066" s="4">
        <v>1</v>
      </c>
      <c r="AN2066" s="39" t="s">
        <v>0</v>
      </c>
      <c r="AO2066" s="43"/>
      <c r="AP2066" s="43">
        <f t="shared" ref="AP2066:BA2066" si="6166">IF(AQ2071+AP2070+AP2072-AO2067&lt;0,0,MAX((AQ2071+AP2070+AP2072-AO2067),$AM2075))</f>
        <v>0</v>
      </c>
      <c r="AQ2066" s="43">
        <f t="shared" si="6166"/>
        <v>0</v>
      </c>
      <c r="AR2066" s="43">
        <f t="shared" si="6166"/>
        <v>0</v>
      </c>
      <c r="AS2066" s="43">
        <f t="shared" si="6166"/>
        <v>0</v>
      </c>
      <c r="AT2066" s="43">
        <f t="shared" si="6166"/>
        <v>0</v>
      </c>
      <c r="AU2066" s="43">
        <f t="shared" si="6166"/>
        <v>0</v>
      </c>
      <c r="AV2066" s="43">
        <f t="shared" si="6166"/>
        <v>0</v>
      </c>
      <c r="AW2066" s="43">
        <f t="shared" si="6166"/>
        <v>0</v>
      </c>
      <c r="AX2066" s="43">
        <f t="shared" si="6166"/>
        <v>0</v>
      </c>
      <c r="AY2066" s="43">
        <f t="shared" si="6166"/>
        <v>0</v>
      </c>
      <c r="AZ2066" s="43">
        <f t="shared" si="6166"/>
        <v>0</v>
      </c>
      <c r="BA2066" s="26">
        <f t="shared" si="6166"/>
        <v>0</v>
      </c>
    </row>
    <row r="2067" spans="1:53" x14ac:dyDescent="0.25">
      <c r="A2067" s="9">
        <v>2</v>
      </c>
      <c r="C2067" s="1" t="s">
        <v>891</v>
      </c>
      <c r="D2067" s="1" t="s">
        <v>68</v>
      </c>
      <c r="F2067" s="1" t="s">
        <v>104</v>
      </c>
      <c r="G2067" s="1" t="s">
        <v>68</v>
      </c>
      <c r="H2067" s="1" t="s">
        <v>136</v>
      </c>
      <c r="I2067" s="1" t="s">
        <v>47</v>
      </c>
      <c r="N2067" s="1">
        <v>1</v>
      </c>
      <c r="O2067" s="1">
        <v>1</v>
      </c>
      <c r="Y2067" s="36"/>
      <c r="AL2067" s="37"/>
      <c r="AM2067" s="37"/>
      <c r="AN2067" s="12" t="s">
        <v>1</v>
      </c>
      <c r="AO2067" s="44">
        <v>50000</v>
      </c>
      <c r="AP2067" s="44">
        <f t="shared" ref="AP2067" si="6167">AO2067+AP2066-AP2072-AP2070</f>
        <v>42939</v>
      </c>
      <c r="AQ2067" s="44">
        <f t="shared" ref="AQ2067" si="6168">AP2067+AQ2066-AQ2072-AQ2070</f>
        <v>37339</v>
      </c>
      <c r="AR2067" s="44">
        <f t="shared" ref="AR2067" si="6169">AQ2067+AR2066-AR2072-AR2070</f>
        <v>29039</v>
      </c>
      <c r="AS2067" s="44">
        <f t="shared" ref="AS2067" si="6170">AR2067+AS2066-AS2072-AS2070</f>
        <v>23763</v>
      </c>
      <c r="AT2067" s="44">
        <f t="shared" ref="AT2067" si="6171">AS2067+AT2066-AT2072-AT2070</f>
        <v>23763</v>
      </c>
      <c r="AU2067" s="44">
        <f t="shared" ref="AU2067" si="6172">AT2067+AU2066-AU2072-AU2070</f>
        <v>23763</v>
      </c>
      <c r="AV2067" s="44">
        <f t="shared" ref="AV2067" si="6173">AU2067+AV2066-AV2072-AV2070</f>
        <v>23763</v>
      </c>
      <c r="AW2067" s="44">
        <f t="shared" ref="AW2067" si="6174">AV2067+AW2066-AW2072-AW2070</f>
        <v>23763</v>
      </c>
      <c r="AX2067" s="44">
        <f t="shared" ref="AX2067" si="6175">AW2067+AX2066-AX2072-AX2070</f>
        <v>23763</v>
      </c>
      <c r="AY2067" s="44">
        <f t="shared" ref="AY2067" si="6176">AX2067+AY2066-AY2072-AY2070</f>
        <v>23763</v>
      </c>
      <c r="AZ2067" s="44">
        <f t="shared" ref="AZ2067" si="6177">AY2067+AZ2066-AZ2072-AZ2070</f>
        <v>23763</v>
      </c>
      <c r="BA2067" s="23">
        <f t="shared" ref="BA2067" si="6178">AZ2067+BA2066-BA2072-BA2070</f>
        <v>23763</v>
      </c>
    </row>
    <row r="2068" spans="1:53" hidden="1" x14ac:dyDescent="0.25">
      <c r="A2068" s="9">
        <v>3</v>
      </c>
      <c r="C2068" s="1" t="s">
        <v>891</v>
      </c>
      <c r="D2068" s="1" t="s">
        <v>68</v>
      </c>
      <c r="F2068" s="1" t="s">
        <v>104</v>
      </c>
      <c r="G2068" s="1" t="s">
        <v>68</v>
      </c>
      <c r="H2068" s="1" t="s">
        <v>136</v>
      </c>
      <c r="I2068" s="1" t="s">
        <v>47</v>
      </c>
      <c r="N2068" s="1">
        <v>1</v>
      </c>
      <c r="O2068" s="1">
        <v>1</v>
      </c>
      <c r="Y2068" s="36"/>
      <c r="AL2068" s="37"/>
      <c r="AM2068" s="37"/>
      <c r="AN2068" s="13" t="s">
        <v>3</v>
      </c>
      <c r="AO2068" s="45"/>
      <c r="AP2068" s="45">
        <f t="shared" ref="AP2068" si="6179">(AP2067/AQ2070)*30</f>
        <v>230.03035714285716</v>
      </c>
      <c r="AQ2068" s="45">
        <f t="shared" ref="AQ2068" si="6180">(AQ2067/AR2070)*30</f>
        <v>134.96024096385543</v>
      </c>
      <c r="AR2068" s="45">
        <f t="shared" ref="AR2068" si="6181">(AR2067/AS2070)*30</f>
        <v>165.11940864291131</v>
      </c>
      <c r="AS2068" s="45" t="e">
        <f t="shared" ref="AS2068" si="6182">(AS2067/AT2070)*30</f>
        <v>#DIV/0!</v>
      </c>
      <c r="AT2068" s="45" t="e">
        <f t="shared" ref="AT2068" si="6183">(AT2067/AU2070)*30</f>
        <v>#DIV/0!</v>
      </c>
      <c r="AU2068" s="45" t="e">
        <f t="shared" ref="AU2068" si="6184">(AU2067/AV2070)*30</f>
        <v>#DIV/0!</v>
      </c>
      <c r="AV2068" s="45" t="e">
        <f t="shared" ref="AV2068" si="6185">(AV2067/AW2070)*30</f>
        <v>#DIV/0!</v>
      </c>
      <c r="AW2068" s="45" t="e">
        <f t="shared" ref="AW2068" si="6186">(AW2067/AX2070)*30</f>
        <v>#DIV/0!</v>
      </c>
      <c r="AX2068" s="45" t="e">
        <f t="shared" ref="AX2068" si="6187">(AX2067/AY2070)*30</f>
        <v>#DIV/0!</v>
      </c>
      <c r="AY2068" s="45" t="e">
        <f t="shared" ref="AY2068" si="6188">(AY2067/AZ2070)*30</f>
        <v>#DIV/0!</v>
      </c>
      <c r="AZ2068" s="45" t="e">
        <f t="shared" ref="AZ2068" si="6189">(AZ2067/BA2070)*30</f>
        <v>#DIV/0!</v>
      </c>
      <c r="BA2068" s="25" t="e">
        <f t="shared" ref="BA2068" si="6190">(BA2067/BB2070)*30</f>
        <v>#DIV/0!</v>
      </c>
    </row>
    <row r="2069" spans="1:53" hidden="1" x14ac:dyDescent="0.25">
      <c r="A2069" s="9">
        <v>4</v>
      </c>
      <c r="C2069" s="1" t="s">
        <v>891</v>
      </c>
      <c r="D2069" s="1" t="s">
        <v>68</v>
      </c>
      <c r="F2069" s="1" t="s">
        <v>104</v>
      </c>
      <c r="G2069" s="1" t="s">
        <v>68</v>
      </c>
      <c r="H2069" s="1" t="s">
        <v>136</v>
      </c>
      <c r="I2069" s="1" t="s">
        <v>47</v>
      </c>
      <c r="N2069" s="1">
        <v>1</v>
      </c>
      <c r="O2069" s="1">
        <v>1</v>
      </c>
      <c r="Y2069" s="36"/>
      <c r="AL2069" s="37"/>
      <c r="AM2069" s="37"/>
      <c r="AN2069" s="12" t="s">
        <v>944</v>
      </c>
      <c r="AO2069" s="44"/>
      <c r="AP2069" s="44"/>
      <c r="AQ2069" s="44"/>
      <c r="AR2069" s="44"/>
      <c r="AS2069" s="44"/>
      <c r="AT2069" s="44"/>
      <c r="AU2069" s="44"/>
      <c r="AV2069" s="44"/>
      <c r="AW2069" s="44"/>
      <c r="AX2069" s="44"/>
      <c r="AY2069" s="44"/>
      <c r="AZ2069" s="44"/>
      <c r="BA2069" s="24"/>
    </row>
    <row r="2070" spans="1:53" hidden="1" x14ac:dyDescent="0.25">
      <c r="A2070" s="9">
        <v>5</v>
      </c>
      <c r="C2070" s="1" t="s">
        <v>891</v>
      </c>
      <c r="D2070" s="1" t="s">
        <v>68</v>
      </c>
      <c r="F2070" s="1" t="s">
        <v>104</v>
      </c>
      <c r="G2070" s="1" t="s">
        <v>68</v>
      </c>
      <c r="H2070" s="1" t="s">
        <v>136</v>
      </c>
      <c r="I2070" s="1" t="s">
        <v>47</v>
      </c>
      <c r="N2070" s="1">
        <v>1</v>
      </c>
      <c r="O2070" s="1">
        <v>1</v>
      </c>
      <c r="Y2070" s="36"/>
      <c r="AL2070" s="37"/>
      <c r="AM2070" s="37"/>
      <c r="AN2070" s="13" t="s">
        <v>2</v>
      </c>
      <c r="AO2070" s="22"/>
      <c r="AP2070" s="22">
        <f>MPS!P$6*'Purshasing (2)'!$N2066+MPS!P$7*'Purshasing (2)'!$O2066+MPS!P$8*'Purshasing (2)'!$P2066+MPS!P$9*'Purshasing (2)'!$Q2066+MPS!P$10*'Purshasing (2)'!$R2066+MPS!P$11*'Purshasing (2)'!$S2066+MPS!P$12*'Purshasing (2)'!$T2066</f>
        <v>5061</v>
      </c>
      <c r="AQ2070" s="22">
        <f>MPS!Q$6*'Purshasing (2)'!$N2066+MPS!Q$7*'Purshasing (2)'!$O2066+MPS!Q$8*'Purshasing (2)'!$P2066+MPS!Q$9*'Purshasing (2)'!$Q2066+MPS!Q$10*'Purshasing (2)'!$R2066+MPS!Q$11*'Purshasing (2)'!$S2066+MPS!Q$12*'Purshasing (2)'!$T2066</f>
        <v>5600</v>
      </c>
      <c r="AR2070" s="22">
        <f>MPS!R$6*'Purshasing (2)'!$N2066+MPS!R$7*'Purshasing (2)'!$O2066+MPS!R$8*'Purshasing (2)'!$P2066+MPS!R$9*'Purshasing (2)'!$Q2066+MPS!R$10*'Purshasing (2)'!$R2066+MPS!R$11*'Purshasing (2)'!$S2066+MPS!R$12*'Purshasing (2)'!$T2066</f>
        <v>8300</v>
      </c>
      <c r="AS2070" s="22">
        <f>MPS!S$6*'Purshasing (2)'!$N2066+MPS!S$7*'Purshasing (2)'!$O2066+MPS!S$8*'Purshasing (2)'!$P2066+MPS!S$9*'Purshasing (2)'!$Q2066+MPS!S$10*'Purshasing (2)'!$R2066+MPS!S$11*'Purshasing (2)'!$S2066+MPS!S$12*'Purshasing (2)'!$T2066</f>
        <v>5276</v>
      </c>
      <c r="AT2070" s="22">
        <f>MPS!T$6*'Purshasing (2)'!$N2066+MPS!T$7*'Purshasing (2)'!$O2066+MPS!T$8*'Purshasing (2)'!$P2066+MPS!T$9*'Purshasing (2)'!$Q2066+MPS!T$10*'Purshasing (2)'!$R2066+MPS!T$11*'Purshasing (2)'!$S2066+MPS!T$12*'Purshasing (2)'!$T2066</f>
        <v>0</v>
      </c>
      <c r="AU2070" s="22">
        <f>MPS!U$6*'Purshasing (2)'!$N2066+MPS!U$7*'Purshasing (2)'!$O2066+MPS!U$8*'Purshasing (2)'!$P2066+MPS!U$9*'Purshasing (2)'!$Q2066+MPS!U$10*'Purshasing (2)'!$R2066+MPS!U$11*'Purshasing (2)'!$S2066+MPS!U$12*'Purshasing (2)'!$T2066</f>
        <v>0</v>
      </c>
      <c r="AV2070" s="22">
        <f>MPS!V$6*'Purshasing (2)'!$N2066+MPS!V$7*'Purshasing (2)'!$O2066+MPS!V$8*'Purshasing (2)'!$P2066+MPS!V$9*'Purshasing (2)'!$Q2066+MPS!V$10*'Purshasing (2)'!$R2066+MPS!V$11*'Purshasing (2)'!$S2066+MPS!V$12*'Purshasing (2)'!$T2066</f>
        <v>0</v>
      </c>
      <c r="AW2070" s="22">
        <f>MPS!W$6*'Purshasing (2)'!$N2066+MPS!W$7*'Purshasing (2)'!$O2066+MPS!W$8*'Purshasing (2)'!$P2066+MPS!W$9*'Purshasing (2)'!$Q2066+MPS!W$10*'Purshasing (2)'!$R2066+MPS!W$11*'Purshasing (2)'!$S2066+MPS!W$12*'Purshasing (2)'!$T2066</f>
        <v>0</v>
      </c>
      <c r="AX2070" s="22">
        <f>MPS!X$6*'Purshasing (2)'!$N2066+MPS!X$7*'Purshasing (2)'!$O2066+MPS!X$8*'Purshasing (2)'!$P2066+MPS!X$9*'Purshasing (2)'!$Q2066+MPS!X$10*'Purshasing (2)'!$R2066+MPS!X$11*'Purshasing (2)'!$S2066+MPS!X$12*'Purshasing (2)'!$T2066</f>
        <v>0</v>
      </c>
      <c r="AY2070" s="22">
        <f>MPS!Y$6*'Purshasing (2)'!$N2066+MPS!Y$7*'Purshasing (2)'!$O2066+MPS!Y$8*'Purshasing (2)'!$P2066+MPS!Y$9*'Purshasing (2)'!$Q2066+MPS!Y$10*'Purshasing (2)'!$R2066+MPS!Y$11*'Purshasing (2)'!$S2066+MPS!Y$12*'Purshasing (2)'!$T2066</f>
        <v>0</v>
      </c>
      <c r="AZ2070" s="22">
        <f>MPS!Z$6*'Purshasing (2)'!$N2066+MPS!Z$7*'Purshasing (2)'!$O2066+MPS!Z$8*'Purshasing (2)'!$P2066+MPS!Z$9*'Purshasing (2)'!$Q2066+MPS!Z$10*'Purshasing (2)'!$R2066+MPS!Z$11*'Purshasing (2)'!$S2066+MPS!Z$12*'Purshasing (2)'!$T2066</f>
        <v>0</v>
      </c>
      <c r="BA2070" s="25">
        <f>MPS!AA$6*'Purshasing (2)'!$N2066+MPS!AA$7*'Purshasing (2)'!$O2066+MPS!AA$8*'Purshasing (2)'!$P2066+MPS!AA$9*'Purshasing (2)'!$Q2066+MPS!AA$10*'Purshasing (2)'!$R2066+MPS!AA$11*'Purshasing (2)'!$S2066+MPS!AA$12*'Purshasing (2)'!$T2066</f>
        <v>0</v>
      </c>
    </row>
    <row r="2071" spans="1:53" hidden="1" x14ac:dyDescent="0.25">
      <c r="A2071" s="9">
        <v>6</v>
      </c>
      <c r="C2071" s="1" t="s">
        <v>891</v>
      </c>
      <c r="D2071" s="1" t="s">
        <v>68</v>
      </c>
      <c r="F2071" s="1" t="s">
        <v>104</v>
      </c>
      <c r="G2071" s="1" t="s">
        <v>68</v>
      </c>
      <c r="H2071" s="1" t="s">
        <v>136</v>
      </c>
      <c r="I2071" s="1" t="s">
        <v>47</v>
      </c>
      <c r="L2071" s="1"/>
      <c r="N2071" s="1">
        <v>1</v>
      </c>
      <c r="O2071" s="1">
        <v>1</v>
      </c>
      <c r="Y2071" s="36"/>
      <c r="AL2071" s="37"/>
      <c r="AM2071" s="37"/>
      <c r="AN2071" s="12" t="s">
        <v>4</v>
      </c>
      <c r="AO2071" s="23"/>
      <c r="AP2071" s="23">
        <f t="shared" ref="AP2071:BA2071" si="6191">(AQ2070/30)*$X2066</f>
        <v>0</v>
      </c>
      <c r="AQ2071" s="23">
        <f t="shared" si="6191"/>
        <v>0</v>
      </c>
      <c r="AR2071" s="23">
        <f t="shared" si="6191"/>
        <v>0</v>
      </c>
      <c r="AS2071" s="23">
        <f t="shared" si="6191"/>
        <v>0</v>
      </c>
      <c r="AT2071" s="23">
        <f t="shared" si="6191"/>
        <v>0</v>
      </c>
      <c r="AU2071" s="23">
        <f t="shared" si="6191"/>
        <v>0</v>
      </c>
      <c r="AV2071" s="23">
        <f t="shared" si="6191"/>
        <v>0</v>
      </c>
      <c r="AW2071" s="23">
        <f t="shared" si="6191"/>
        <v>0</v>
      </c>
      <c r="AX2071" s="23">
        <f t="shared" si="6191"/>
        <v>0</v>
      </c>
      <c r="AY2071" s="23">
        <f t="shared" si="6191"/>
        <v>0</v>
      </c>
      <c r="AZ2071" s="23">
        <f t="shared" si="6191"/>
        <v>0</v>
      </c>
      <c r="BA2071" s="24">
        <f t="shared" si="6191"/>
        <v>0</v>
      </c>
    </row>
    <row r="2072" spans="1:53" hidden="1" x14ac:dyDescent="0.25">
      <c r="A2072" s="9">
        <v>7</v>
      </c>
      <c r="C2072" s="1" t="s">
        <v>891</v>
      </c>
      <c r="D2072" s="1" t="s">
        <v>68</v>
      </c>
      <c r="F2072" s="1" t="s">
        <v>104</v>
      </c>
      <c r="G2072" s="1" t="s">
        <v>68</v>
      </c>
      <c r="H2072" s="1" t="s">
        <v>136</v>
      </c>
      <c r="I2072" s="1" t="s">
        <v>47</v>
      </c>
      <c r="L2072" s="1"/>
      <c r="N2072" s="1">
        <v>1</v>
      </c>
      <c r="O2072" s="1">
        <v>1</v>
      </c>
      <c r="Y2072" s="36"/>
      <c r="AL2072" s="37"/>
      <c r="AM2072" s="37"/>
      <c r="AN2072" s="13" t="s">
        <v>5</v>
      </c>
      <c r="AO2072" s="22"/>
      <c r="AP2072" s="22">
        <v>2000</v>
      </c>
      <c r="AQ2072" s="22"/>
      <c r="AR2072" s="22"/>
      <c r="AS2072" s="22"/>
      <c r="AT2072" s="22"/>
      <c r="AU2072" s="22"/>
      <c r="AV2072" s="22"/>
      <c r="AW2072" s="22"/>
      <c r="AX2072" s="22"/>
      <c r="AY2072" s="22"/>
      <c r="AZ2072" s="22"/>
      <c r="BA2072" s="25"/>
    </row>
    <row r="2073" spans="1:53" hidden="1" x14ac:dyDescent="0.25">
      <c r="A2073" s="9">
        <v>8</v>
      </c>
      <c r="C2073" s="1" t="s">
        <v>891</v>
      </c>
      <c r="D2073" s="1" t="s">
        <v>68</v>
      </c>
      <c r="F2073" s="1" t="s">
        <v>104</v>
      </c>
      <c r="G2073" s="1" t="s">
        <v>68</v>
      </c>
      <c r="H2073" s="1" t="s">
        <v>136</v>
      </c>
      <c r="I2073" s="1" t="s">
        <v>47</v>
      </c>
      <c r="L2073" s="1"/>
      <c r="N2073" s="1">
        <v>1</v>
      </c>
      <c r="O2073" s="1">
        <v>1</v>
      </c>
      <c r="Y2073" s="36"/>
      <c r="AL2073" s="37"/>
      <c r="AM2073" s="37"/>
      <c r="AN2073" s="12" t="s">
        <v>6</v>
      </c>
      <c r="AO2073" s="23"/>
      <c r="AP2073" s="23"/>
      <c r="AQ2073" s="23"/>
      <c r="AR2073" s="23"/>
      <c r="AS2073" s="23"/>
      <c r="AT2073" s="23"/>
      <c r="AU2073" s="23"/>
      <c r="AV2073" s="23"/>
      <c r="AW2073" s="23"/>
      <c r="AX2073" s="23"/>
      <c r="AY2073" s="23"/>
      <c r="AZ2073" s="23"/>
      <c r="BA2073" s="24"/>
    </row>
    <row r="2074" spans="1:53" ht="14.4" hidden="1" thickBot="1" x14ac:dyDescent="0.3">
      <c r="A2074" s="11">
        <v>9</v>
      </c>
      <c r="C2074" s="1" t="s">
        <v>891</v>
      </c>
      <c r="D2074" s="1" t="s">
        <v>68</v>
      </c>
      <c r="F2074" s="1" t="s">
        <v>104</v>
      </c>
      <c r="G2074" s="1" t="s">
        <v>68</v>
      </c>
      <c r="H2074" s="1" t="s">
        <v>136</v>
      </c>
      <c r="I2074" s="1" t="s">
        <v>47</v>
      </c>
      <c r="L2074" s="1"/>
      <c r="N2074" s="1">
        <v>1</v>
      </c>
      <c r="O2074" s="1">
        <v>1</v>
      </c>
      <c r="Y2074" s="36"/>
      <c r="AL2074" s="37"/>
      <c r="AM2074" s="37"/>
      <c r="AN2074" s="27" t="s">
        <v>7</v>
      </c>
      <c r="AO2074" s="28"/>
      <c r="AP2074" s="28"/>
      <c r="AQ2074" s="28"/>
      <c r="AR2074" s="28"/>
      <c r="AS2074" s="28"/>
      <c r="AT2074" s="28"/>
      <c r="AU2074" s="28"/>
      <c r="AV2074" s="28"/>
      <c r="AW2074" s="28"/>
      <c r="AX2074" s="28"/>
      <c r="AY2074" s="28"/>
      <c r="AZ2074" s="28"/>
      <c r="BA2074" s="29"/>
    </row>
    <row r="2075" spans="1:53" ht="15" hidden="1" thickTop="1" thickBot="1" x14ac:dyDescent="0.3">
      <c r="A2075" s="6">
        <v>1</v>
      </c>
      <c r="B2075" s="14">
        <v>231</v>
      </c>
      <c r="C2075" s="7" t="s">
        <v>891</v>
      </c>
      <c r="D2075" s="7" t="s">
        <v>68</v>
      </c>
      <c r="E2075" s="7"/>
      <c r="F2075" s="7" t="s">
        <v>104</v>
      </c>
      <c r="G2075" s="7" t="s">
        <v>68</v>
      </c>
      <c r="H2075" s="7" t="s">
        <v>136</v>
      </c>
      <c r="I2075" s="7" t="s">
        <v>47</v>
      </c>
      <c r="J2075" s="7"/>
      <c r="K2075" s="7" t="s">
        <v>895</v>
      </c>
      <c r="L2075" s="31" t="s">
        <v>896</v>
      </c>
      <c r="M2075" s="7" t="e">
        <v>#N/A</v>
      </c>
      <c r="N2075" s="7"/>
      <c r="O2075" s="7"/>
      <c r="P2075" s="7">
        <v>1</v>
      </c>
      <c r="Q2075" s="7"/>
      <c r="R2075" s="7"/>
      <c r="S2075" s="7"/>
      <c r="T2075" s="7"/>
      <c r="U2075" s="7"/>
      <c r="V2075" s="8" t="s">
        <v>135</v>
      </c>
      <c r="W2075" s="8">
        <v>0.93500000000000028</v>
      </c>
      <c r="X2075" s="38">
        <v>0</v>
      </c>
      <c r="Y2075" s="42">
        <f t="shared" ref="Y2075" ca="1" si="6192">$L$3+AL2075</f>
        <v>42068</v>
      </c>
      <c r="Z2075" s="1" t="s">
        <v>139</v>
      </c>
      <c r="AA2075" s="1" t="s">
        <v>894</v>
      </c>
      <c r="AB2075" s="1">
        <v>0</v>
      </c>
      <c r="AL2075" s="2">
        <v>8</v>
      </c>
      <c r="AM2075" s="4">
        <v>1</v>
      </c>
      <c r="AN2075" s="39" t="s">
        <v>0</v>
      </c>
      <c r="AO2075" s="43"/>
      <c r="AP2075" s="43">
        <f t="shared" ref="AP2075:BA2075" si="6193">IF(AQ2080+AP2079+AP2081-AO2076&lt;0,0,MAX((AQ2080+AP2079+AP2081-AO2076),$AM2084))</f>
        <v>0</v>
      </c>
      <c r="AQ2075" s="43">
        <f t="shared" si="6193"/>
        <v>0</v>
      </c>
      <c r="AR2075" s="43">
        <f t="shared" si="6193"/>
        <v>0</v>
      </c>
      <c r="AS2075" s="43">
        <f t="shared" si="6193"/>
        <v>0</v>
      </c>
      <c r="AT2075" s="43">
        <f t="shared" si="6193"/>
        <v>0</v>
      </c>
      <c r="AU2075" s="43">
        <f t="shared" si="6193"/>
        <v>0</v>
      </c>
      <c r="AV2075" s="43">
        <f t="shared" si="6193"/>
        <v>0</v>
      </c>
      <c r="AW2075" s="43">
        <f t="shared" si="6193"/>
        <v>0</v>
      </c>
      <c r="AX2075" s="43">
        <f t="shared" si="6193"/>
        <v>0</v>
      </c>
      <c r="AY2075" s="43">
        <f t="shared" si="6193"/>
        <v>0</v>
      </c>
      <c r="AZ2075" s="43">
        <f t="shared" si="6193"/>
        <v>0</v>
      </c>
      <c r="BA2075" s="26">
        <f t="shared" si="6193"/>
        <v>0</v>
      </c>
    </row>
    <row r="2076" spans="1:53" x14ac:dyDescent="0.25">
      <c r="A2076" s="9">
        <v>2</v>
      </c>
      <c r="C2076" s="1" t="s">
        <v>891</v>
      </c>
      <c r="D2076" s="1" t="s">
        <v>68</v>
      </c>
      <c r="F2076" s="1" t="s">
        <v>104</v>
      </c>
      <c r="G2076" s="1" t="s">
        <v>68</v>
      </c>
      <c r="H2076" s="1" t="s">
        <v>136</v>
      </c>
      <c r="I2076" s="1" t="s">
        <v>47</v>
      </c>
      <c r="P2076" s="1">
        <v>1</v>
      </c>
      <c r="Y2076" s="36"/>
      <c r="AL2076" s="37"/>
      <c r="AM2076" s="37"/>
      <c r="AN2076" s="12" t="s">
        <v>1</v>
      </c>
      <c r="AO2076" s="44">
        <v>50000</v>
      </c>
      <c r="AP2076" s="44">
        <f t="shared" ref="AP2076" si="6194">AO2076+AP2075-AP2081-AP2079</f>
        <v>47100</v>
      </c>
      <c r="AQ2076" s="44">
        <f t="shared" ref="AQ2076" si="6195">AP2076+AQ2075-AQ2081-AQ2079</f>
        <v>46080</v>
      </c>
      <c r="AR2076" s="44">
        <f t="shared" ref="AR2076" si="6196">AQ2076+AR2075-AR2081-AR2079</f>
        <v>43060</v>
      </c>
      <c r="AS2076" s="44">
        <f t="shared" ref="AS2076" si="6197">AR2076+AS2075-AS2081-AS2079</f>
        <v>39644</v>
      </c>
      <c r="AT2076" s="44">
        <f t="shared" ref="AT2076" si="6198">AS2076+AT2075-AT2081-AT2079</f>
        <v>39644</v>
      </c>
      <c r="AU2076" s="44">
        <f t="shared" ref="AU2076" si="6199">AT2076+AU2075-AU2081-AU2079</f>
        <v>39644</v>
      </c>
      <c r="AV2076" s="44">
        <f t="shared" ref="AV2076" si="6200">AU2076+AV2075-AV2081-AV2079</f>
        <v>39644</v>
      </c>
      <c r="AW2076" s="44">
        <f t="shared" ref="AW2076" si="6201">AV2076+AW2075-AW2081-AW2079</f>
        <v>39644</v>
      </c>
      <c r="AX2076" s="44">
        <f t="shared" ref="AX2076" si="6202">AW2076+AX2075-AX2081-AX2079</f>
        <v>39644</v>
      </c>
      <c r="AY2076" s="44">
        <f t="shared" ref="AY2076" si="6203">AX2076+AY2075-AY2081-AY2079</f>
        <v>39644</v>
      </c>
      <c r="AZ2076" s="44">
        <f t="shared" ref="AZ2076" si="6204">AY2076+AZ2075-AZ2081-AZ2079</f>
        <v>39644</v>
      </c>
      <c r="BA2076" s="23">
        <f t="shared" ref="BA2076" si="6205">AZ2076+BA2075-BA2081-BA2079</f>
        <v>39644</v>
      </c>
    </row>
    <row r="2077" spans="1:53" hidden="1" x14ac:dyDescent="0.25">
      <c r="A2077" s="9">
        <v>3</v>
      </c>
      <c r="C2077" s="1" t="s">
        <v>891</v>
      </c>
      <c r="D2077" s="1" t="s">
        <v>68</v>
      </c>
      <c r="F2077" s="1" t="s">
        <v>104</v>
      </c>
      <c r="G2077" s="1" t="s">
        <v>68</v>
      </c>
      <c r="H2077" s="1" t="s">
        <v>136</v>
      </c>
      <c r="I2077" s="1" t="s">
        <v>47</v>
      </c>
      <c r="P2077" s="1">
        <v>1</v>
      </c>
      <c r="Y2077" s="36"/>
      <c r="AL2077" s="37"/>
      <c r="AM2077" s="37"/>
      <c r="AN2077" s="13" t="s">
        <v>3</v>
      </c>
      <c r="AO2077" s="45"/>
      <c r="AP2077" s="45">
        <f t="shared" ref="AP2077" si="6206">(AP2076/AQ2079)*30</f>
        <v>1385.294117647059</v>
      </c>
      <c r="AQ2077" s="45">
        <f t="shared" ref="AQ2077" si="6207">(AQ2076/AR2079)*30</f>
        <v>457.74834437086093</v>
      </c>
      <c r="AR2077" s="45">
        <f t="shared" ref="AR2077" si="6208">(AR2076/AS2079)*30</f>
        <v>378.1615925058548</v>
      </c>
      <c r="AS2077" s="45" t="e">
        <f t="shared" ref="AS2077" si="6209">(AS2076/AT2079)*30</f>
        <v>#DIV/0!</v>
      </c>
      <c r="AT2077" s="45" t="e">
        <f t="shared" ref="AT2077" si="6210">(AT2076/AU2079)*30</f>
        <v>#DIV/0!</v>
      </c>
      <c r="AU2077" s="45" t="e">
        <f t="shared" ref="AU2077" si="6211">(AU2076/AV2079)*30</f>
        <v>#DIV/0!</v>
      </c>
      <c r="AV2077" s="45" t="e">
        <f t="shared" ref="AV2077" si="6212">(AV2076/AW2079)*30</f>
        <v>#DIV/0!</v>
      </c>
      <c r="AW2077" s="45" t="e">
        <f t="shared" ref="AW2077" si="6213">(AW2076/AX2079)*30</f>
        <v>#DIV/0!</v>
      </c>
      <c r="AX2077" s="45" t="e">
        <f t="shared" ref="AX2077" si="6214">(AX2076/AY2079)*30</f>
        <v>#DIV/0!</v>
      </c>
      <c r="AY2077" s="45" t="e">
        <f t="shared" ref="AY2077" si="6215">(AY2076/AZ2079)*30</f>
        <v>#DIV/0!</v>
      </c>
      <c r="AZ2077" s="45" t="e">
        <f t="shared" ref="AZ2077" si="6216">(AZ2076/BA2079)*30</f>
        <v>#DIV/0!</v>
      </c>
      <c r="BA2077" s="25" t="e">
        <f t="shared" ref="BA2077" si="6217">(BA2076/BB2079)*30</f>
        <v>#DIV/0!</v>
      </c>
    </row>
    <row r="2078" spans="1:53" hidden="1" x14ac:dyDescent="0.25">
      <c r="A2078" s="9">
        <v>4</v>
      </c>
      <c r="C2078" s="1" t="s">
        <v>891</v>
      </c>
      <c r="D2078" s="1" t="s">
        <v>68</v>
      </c>
      <c r="F2078" s="1" t="s">
        <v>104</v>
      </c>
      <c r="G2078" s="1" t="s">
        <v>68</v>
      </c>
      <c r="H2078" s="1" t="s">
        <v>136</v>
      </c>
      <c r="I2078" s="1" t="s">
        <v>47</v>
      </c>
      <c r="P2078" s="1">
        <v>1</v>
      </c>
      <c r="Y2078" s="36"/>
      <c r="AL2078" s="37"/>
      <c r="AM2078" s="37"/>
      <c r="AN2078" s="12" t="s">
        <v>944</v>
      </c>
      <c r="AO2078" s="44"/>
      <c r="AP2078" s="44"/>
      <c r="AQ2078" s="44"/>
      <c r="AR2078" s="44"/>
      <c r="AS2078" s="44"/>
      <c r="AT2078" s="44"/>
      <c r="AU2078" s="44"/>
      <c r="AV2078" s="44"/>
      <c r="AW2078" s="44"/>
      <c r="AX2078" s="44"/>
      <c r="AY2078" s="44"/>
      <c r="AZ2078" s="44"/>
      <c r="BA2078" s="24"/>
    </row>
    <row r="2079" spans="1:53" hidden="1" x14ac:dyDescent="0.25">
      <c r="A2079" s="9">
        <v>5</v>
      </c>
      <c r="C2079" s="1" t="s">
        <v>891</v>
      </c>
      <c r="D2079" s="1" t="s">
        <v>68</v>
      </c>
      <c r="F2079" s="1" t="s">
        <v>104</v>
      </c>
      <c r="G2079" s="1" t="s">
        <v>68</v>
      </c>
      <c r="H2079" s="1" t="s">
        <v>136</v>
      </c>
      <c r="I2079" s="1" t="s">
        <v>47</v>
      </c>
      <c r="P2079" s="1">
        <v>1</v>
      </c>
      <c r="Y2079" s="36"/>
      <c r="AL2079" s="37"/>
      <c r="AM2079" s="37"/>
      <c r="AN2079" s="13" t="s">
        <v>2</v>
      </c>
      <c r="AO2079" s="22"/>
      <c r="AP2079" s="22">
        <f>MPS!P$6*'Purshasing (2)'!$N2075+MPS!P$7*'Purshasing (2)'!$O2075+MPS!P$8*'Purshasing (2)'!$P2075+MPS!P$9*'Purshasing (2)'!$Q2075+MPS!P$10*'Purshasing (2)'!$R2075+MPS!P$11*'Purshasing (2)'!$S2075+MPS!P$12*'Purshasing (2)'!$T2075</f>
        <v>900</v>
      </c>
      <c r="AQ2079" s="22">
        <f>MPS!Q$6*'Purshasing (2)'!$N2075+MPS!Q$7*'Purshasing (2)'!$O2075+MPS!Q$8*'Purshasing (2)'!$P2075+MPS!Q$9*'Purshasing (2)'!$Q2075+MPS!Q$10*'Purshasing (2)'!$R2075+MPS!Q$11*'Purshasing (2)'!$S2075+MPS!Q$12*'Purshasing (2)'!$T2075</f>
        <v>1020</v>
      </c>
      <c r="AR2079" s="22">
        <f>MPS!R$6*'Purshasing (2)'!$N2075+MPS!R$7*'Purshasing (2)'!$O2075+MPS!R$8*'Purshasing (2)'!$P2075+MPS!R$9*'Purshasing (2)'!$Q2075+MPS!R$10*'Purshasing (2)'!$R2075+MPS!R$11*'Purshasing (2)'!$S2075+MPS!R$12*'Purshasing (2)'!$T2075</f>
        <v>3020</v>
      </c>
      <c r="AS2079" s="22">
        <f>MPS!S$6*'Purshasing (2)'!$N2075+MPS!S$7*'Purshasing (2)'!$O2075+MPS!S$8*'Purshasing (2)'!$P2075+MPS!S$9*'Purshasing (2)'!$Q2075+MPS!S$10*'Purshasing (2)'!$R2075+MPS!S$11*'Purshasing (2)'!$S2075+MPS!S$12*'Purshasing (2)'!$T2075</f>
        <v>3416</v>
      </c>
      <c r="AT2079" s="22">
        <f>MPS!T$6*'Purshasing (2)'!$N2075+MPS!T$7*'Purshasing (2)'!$O2075+MPS!T$8*'Purshasing (2)'!$P2075+MPS!T$9*'Purshasing (2)'!$Q2075+MPS!T$10*'Purshasing (2)'!$R2075+MPS!T$11*'Purshasing (2)'!$S2075+MPS!T$12*'Purshasing (2)'!$T2075</f>
        <v>0</v>
      </c>
      <c r="AU2079" s="22">
        <f>MPS!U$6*'Purshasing (2)'!$N2075+MPS!U$7*'Purshasing (2)'!$O2075+MPS!U$8*'Purshasing (2)'!$P2075+MPS!U$9*'Purshasing (2)'!$Q2075+MPS!U$10*'Purshasing (2)'!$R2075+MPS!U$11*'Purshasing (2)'!$S2075+MPS!U$12*'Purshasing (2)'!$T2075</f>
        <v>0</v>
      </c>
      <c r="AV2079" s="22">
        <f>MPS!V$6*'Purshasing (2)'!$N2075+MPS!V$7*'Purshasing (2)'!$O2075+MPS!V$8*'Purshasing (2)'!$P2075+MPS!V$9*'Purshasing (2)'!$Q2075+MPS!V$10*'Purshasing (2)'!$R2075+MPS!V$11*'Purshasing (2)'!$S2075+MPS!V$12*'Purshasing (2)'!$T2075</f>
        <v>0</v>
      </c>
      <c r="AW2079" s="22">
        <f>MPS!W$6*'Purshasing (2)'!$N2075+MPS!W$7*'Purshasing (2)'!$O2075+MPS!W$8*'Purshasing (2)'!$P2075+MPS!W$9*'Purshasing (2)'!$Q2075+MPS!W$10*'Purshasing (2)'!$R2075+MPS!W$11*'Purshasing (2)'!$S2075+MPS!W$12*'Purshasing (2)'!$T2075</f>
        <v>0</v>
      </c>
      <c r="AX2079" s="22">
        <f>MPS!X$6*'Purshasing (2)'!$N2075+MPS!X$7*'Purshasing (2)'!$O2075+MPS!X$8*'Purshasing (2)'!$P2075+MPS!X$9*'Purshasing (2)'!$Q2075+MPS!X$10*'Purshasing (2)'!$R2075+MPS!X$11*'Purshasing (2)'!$S2075+MPS!X$12*'Purshasing (2)'!$T2075</f>
        <v>0</v>
      </c>
      <c r="AY2079" s="22">
        <f>MPS!Y$6*'Purshasing (2)'!$N2075+MPS!Y$7*'Purshasing (2)'!$O2075+MPS!Y$8*'Purshasing (2)'!$P2075+MPS!Y$9*'Purshasing (2)'!$Q2075+MPS!Y$10*'Purshasing (2)'!$R2075+MPS!Y$11*'Purshasing (2)'!$S2075+MPS!Y$12*'Purshasing (2)'!$T2075</f>
        <v>0</v>
      </c>
      <c r="AZ2079" s="22">
        <f>MPS!Z$6*'Purshasing (2)'!$N2075+MPS!Z$7*'Purshasing (2)'!$O2075+MPS!Z$8*'Purshasing (2)'!$P2075+MPS!Z$9*'Purshasing (2)'!$Q2075+MPS!Z$10*'Purshasing (2)'!$R2075+MPS!Z$11*'Purshasing (2)'!$S2075+MPS!Z$12*'Purshasing (2)'!$T2075</f>
        <v>0</v>
      </c>
      <c r="BA2079" s="25">
        <f>MPS!AA$6*'Purshasing (2)'!$N2075+MPS!AA$7*'Purshasing (2)'!$O2075+MPS!AA$8*'Purshasing (2)'!$P2075+MPS!AA$9*'Purshasing (2)'!$Q2075+MPS!AA$10*'Purshasing (2)'!$R2075+MPS!AA$11*'Purshasing (2)'!$S2075+MPS!AA$12*'Purshasing (2)'!$T2075</f>
        <v>0</v>
      </c>
    </row>
    <row r="2080" spans="1:53" hidden="1" x14ac:dyDescent="0.25">
      <c r="A2080" s="9">
        <v>6</v>
      </c>
      <c r="C2080" s="1" t="s">
        <v>891</v>
      </c>
      <c r="D2080" s="1" t="s">
        <v>68</v>
      </c>
      <c r="F2080" s="1" t="s">
        <v>104</v>
      </c>
      <c r="G2080" s="1" t="s">
        <v>68</v>
      </c>
      <c r="H2080" s="1" t="s">
        <v>136</v>
      </c>
      <c r="I2080" s="1" t="s">
        <v>47</v>
      </c>
      <c r="L2080" s="1"/>
      <c r="P2080" s="1">
        <v>1</v>
      </c>
      <c r="Y2080" s="36"/>
      <c r="AL2080" s="37"/>
      <c r="AM2080" s="37"/>
      <c r="AN2080" s="12" t="s">
        <v>4</v>
      </c>
      <c r="AO2080" s="23"/>
      <c r="AP2080" s="23">
        <f t="shared" ref="AP2080:BA2080" si="6218">(AQ2079/30)*$X2075</f>
        <v>0</v>
      </c>
      <c r="AQ2080" s="23">
        <f t="shared" si="6218"/>
        <v>0</v>
      </c>
      <c r="AR2080" s="23">
        <f t="shared" si="6218"/>
        <v>0</v>
      </c>
      <c r="AS2080" s="23">
        <f t="shared" si="6218"/>
        <v>0</v>
      </c>
      <c r="AT2080" s="23">
        <f t="shared" si="6218"/>
        <v>0</v>
      </c>
      <c r="AU2080" s="23">
        <f t="shared" si="6218"/>
        <v>0</v>
      </c>
      <c r="AV2080" s="23">
        <f t="shared" si="6218"/>
        <v>0</v>
      </c>
      <c r="AW2080" s="23">
        <f t="shared" si="6218"/>
        <v>0</v>
      </c>
      <c r="AX2080" s="23">
        <f t="shared" si="6218"/>
        <v>0</v>
      </c>
      <c r="AY2080" s="23">
        <f t="shared" si="6218"/>
        <v>0</v>
      </c>
      <c r="AZ2080" s="23">
        <f t="shared" si="6218"/>
        <v>0</v>
      </c>
      <c r="BA2080" s="24">
        <f t="shared" si="6218"/>
        <v>0</v>
      </c>
    </row>
    <row r="2081" spans="1:53" hidden="1" x14ac:dyDescent="0.25">
      <c r="A2081" s="9">
        <v>7</v>
      </c>
      <c r="C2081" s="1" t="s">
        <v>891</v>
      </c>
      <c r="D2081" s="1" t="s">
        <v>68</v>
      </c>
      <c r="F2081" s="1" t="s">
        <v>104</v>
      </c>
      <c r="G2081" s="1" t="s">
        <v>68</v>
      </c>
      <c r="H2081" s="1" t="s">
        <v>136</v>
      </c>
      <c r="I2081" s="1" t="s">
        <v>47</v>
      </c>
      <c r="L2081" s="1"/>
      <c r="P2081" s="1">
        <v>1</v>
      </c>
      <c r="Y2081" s="36"/>
      <c r="AL2081" s="37"/>
      <c r="AM2081" s="37"/>
      <c r="AN2081" s="13" t="s">
        <v>5</v>
      </c>
      <c r="AO2081" s="22"/>
      <c r="AP2081" s="22">
        <v>2000</v>
      </c>
      <c r="AQ2081" s="22"/>
      <c r="AR2081" s="22"/>
      <c r="AS2081" s="22"/>
      <c r="AT2081" s="22"/>
      <c r="AU2081" s="22"/>
      <c r="AV2081" s="22"/>
      <c r="AW2081" s="22"/>
      <c r="AX2081" s="22"/>
      <c r="AY2081" s="22"/>
      <c r="AZ2081" s="22"/>
      <c r="BA2081" s="25"/>
    </row>
    <row r="2082" spans="1:53" hidden="1" x14ac:dyDescent="0.25">
      <c r="A2082" s="9">
        <v>8</v>
      </c>
      <c r="C2082" s="1" t="s">
        <v>891</v>
      </c>
      <c r="D2082" s="1" t="s">
        <v>68</v>
      </c>
      <c r="F2082" s="1" t="s">
        <v>104</v>
      </c>
      <c r="G2082" s="1" t="s">
        <v>68</v>
      </c>
      <c r="H2082" s="1" t="s">
        <v>136</v>
      </c>
      <c r="I2082" s="1" t="s">
        <v>47</v>
      </c>
      <c r="L2082" s="1"/>
      <c r="P2082" s="1">
        <v>1</v>
      </c>
      <c r="Y2082" s="36"/>
      <c r="AL2082" s="37"/>
      <c r="AM2082" s="37"/>
      <c r="AN2082" s="12" t="s">
        <v>6</v>
      </c>
      <c r="AO2082" s="23"/>
      <c r="AP2082" s="23"/>
      <c r="AQ2082" s="23"/>
      <c r="AR2082" s="23"/>
      <c r="AS2082" s="23"/>
      <c r="AT2082" s="23"/>
      <c r="AU2082" s="23"/>
      <c r="AV2082" s="23"/>
      <c r="AW2082" s="23"/>
      <c r="AX2082" s="23"/>
      <c r="AY2082" s="23"/>
      <c r="AZ2082" s="23"/>
      <c r="BA2082" s="24"/>
    </row>
    <row r="2083" spans="1:53" ht="14.4" hidden="1" thickBot="1" x14ac:dyDescent="0.3">
      <c r="A2083" s="11">
        <v>9</v>
      </c>
      <c r="C2083" s="1" t="s">
        <v>891</v>
      </c>
      <c r="D2083" s="1" t="s">
        <v>68</v>
      </c>
      <c r="F2083" s="1" t="s">
        <v>104</v>
      </c>
      <c r="G2083" s="1" t="s">
        <v>68</v>
      </c>
      <c r="H2083" s="1" t="s">
        <v>136</v>
      </c>
      <c r="I2083" s="1" t="s">
        <v>47</v>
      </c>
      <c r="L2083" s="1"/>
      <c r="P2083" s="1">
        <v>1</v>
      </c>
      <c r="Y2083" s="36"/>
      <c r="AL2083" s="37"/>
      <c r="AM2083" s="37"/>
      <c r="AN2083" s="27" t="s">
        <v>7</v>
      </c>
      <c r="AO2083" s="28"/>
      <c r="AP2083" s="28"/>
      <c r="AQ2083" s="28"/>
      <c r="AR2083" s="28"/>
      <c r="AS2083" s="28"/>
      <c r="AT2083" s="28"/>
      <c r="AU2083" s="28"/>
      <c r="AV2083" s="28"/>
      <c r="AW2083" s="28"/>
      <c r="AX2083" s="28"/>
      <c r="AY2083" s="28"/>
      <c r="AZ2083" s="28"/>
      <c r="BA2083" s="29"/>
    </row>
    <row r="2084" spans="1:53" ht="15" hidden="1" thickTop="1" thickBot="1" x14ac:dyDescent="0.3">
      <c r="A2084" s="6">
        <v>1</v>
      </c>
      <c r="B2084" s="14">
        <v>232</v>
      </c>
      <c r="C2084" s="7" t="s">
        <v>891</v>
      </c>
      <c r="D2084" s="7" t="s">
        <v>68</v>
      </c>
      <c r="E2084" s="7"/>
      <c r="F2084" s="7" t="s">
        <v>104</v>
      </c>
      <c r="G2084" s="7" t="s">
        <v>68</v>
      </c>
      <c r="H2084" s="7" t="s">
        <v>136</v>
      </c>
      <c r="I2084" s="7" t="s">
        <v>47</v>
      </c>
      <c r="J2084" s="7"/>
      <c r="K2084" s="7" t="s">
        <v>897</v>
      </c>
      <c r="L2084" s="31" t="s">
        <v>898</v>
      </c>
      <c r="M2084" s="7" t="e">
        <v>#N/A</v>
      </c>
      <c r="N2084" s="7">
        <v>1</v>
      </c>
      <c r="O2084" s="7">
        <v>1</v>
      </c>
      <c r="P2084" s="7"/>
      <c r="Q2084" s="7"/>
      <c r="R2084" s="7"/>
      <c r="S2084" s="7"/>
      <c r="T2084" s="7"/>
      <c r="U2084" s="7"/>
      <c r="V2084" s="8" t="s">
        <v>135</v>
      </c>
      <c r="W2084" s="8">
        <v>0.88000000000000023</v>
      </c>
      <c r="X2084" s="38">
        <v>0</v>
      </c>
      <c r="Y2084" s="42">
        <f t="shared" ref="Y2084" ca="1" si="6219">$L$3+AL2084</f>
        <v>42068</v>
      </c>
      <c r="Z2084" s="1" t="s">
        <v>139</v>
      </c>
      <c r="AA2084" s="1" t="s">
        <v>894</v>
      </c>
      <c r="AB2084" s="1">
        <v>0</v>
      </c>
      <c r="AL2084" s="2">
        <v>8</v>
      </c>
      <c r="AM2084" s="4">
        <v>1</v>
      </c>
      <c r="AN2084" s="39" t="s">
        <v>0</v>
      </c>
      <c r="AO2084" s="43"/>
      <c r="AP2084" s="43">
        <f t="shared" ref="AP2084:BA2084" si="6220">IF(AQ2089+AP2088+AP2090-AO2085&lt;0,0,MAX((AQ2089+AP2088+AP2090-AO2085),$AM2093))</f>
        <v>0</v>
      </c>
      <c r="AQ2084" s="43">
        <f t="shared" si="6220"/>
        <v>0</v>
      </c>
      <c r="AR2084" s="43">
        <f t="shared" si="6220"/>
        <v>0</v>
      </c>
      <c r="AS2084" s="43">
        <f t="shared" si="6220"/>
        <v>0</v>
      </c>
      <c r="AT2084" s="43">
        <f t="shared" si="6220"/>
        <v>0</v>
      </c>
      <c r="AU2084" s="43">
        <f t="shared" si="6220"/>
        <v>0</v>
      </c>
      <c r="AV2084" s="43">
        <f t="shared" si="6220"/>
        <v>0</v>
      </c>
      <c r="AW2084" s="43">
        <f t="shared" si="6220"/>
        <v>0</v>
      </c>
      <c r="AX2084" s="43">
        <f t="shared" si="6220"/>
        <v>0</v>
      </c>
      <c r="AY2084" s="43">
        <f t="shared" si="6220"/>
        <v>0</v>
      </c>
      <c r="AZ2084" s="43">
        <f t="shared" si="6220"/>
        <v>0</v>
      </c>
      <c r="BA2084" s="26">
        <f t="shared" si="6220"/>
        <v>0</v>
      </c>
    </row>
    <row r="2085" spans="1:53" x14ac:dyDescent="0.25">
      <c r="A2085" s="9">
        <v>2</v>
      </c>
      <c r="C2085" s="1" t="s">
        <v>891</v>
      </c>
      <c r="D2085" s="1" t="s">
        <v>68</v>
      </c>
      <c r="F2085" s="1" t="s">
        <v>104</v>
      </c>
      <c r="G2085" s="1" t="s">
        <v>68</v>
      </c>
      <c r="H2085" s="1" t="s">
        <v>136</v>
      </c>
      <c r="I2085" s="1" t="s">
        <v>47</v>
      </c>
      <c r="N2085" s="1">
        <v>1</v>
      </c>
      <c r="O2085" s="1">
        <v>1</v>
      </c>
      <c r="Y2085" s="36"/>
      <c r="AL2085" s="37"/>
      <c r="AM2085" s="37"/>
      <c r="AN2085" s="12" t="s">
        <v>1</v>
      </c>
      <c r="AO2085" s="44">
        <v>50000</v>
      </c>
      <c r="AP2085" s="44">
        <f t="shared" ref="AP2085" si="6221">AO2085+AP2084-AP2090-AP2088</f>
        <v>42939</v>
      </c>
      <c r="AQ2085" s="44">
        <f t="shared" ref="AQ2085" si="6222">AP2085+AQ2084-AQ2090-AQ2088</f>
        <v>37339</v>
      </c>
      <c r="AR2085" s="44">
        <f t="shared" ref="AR2085" si="6223">AQ2085+AR2084-AR2090-AR2088</f>
        <v>29039</v>
      </c>
      <c r="AS2085" s="44">
        <f t="shared" ref="AS2085" si="6224">AR2085+AS2084-AS2090-AS2088</f>
        <v>23763</v>
      </c>
      <c r="AT2085" s="44">
        <f t="shared" ref="AT2085" si="6225">AS2085+AT2084-AT2090-AT2088</f>
        <v>23763</v>
      </c>
      <c r="AU2085" s="44">
        <f t="shared" ref="AU2085" si="6226">AT2085+AU2084-AU2090-AU2088</f>
        <v>23763</v>
      </c>
      <c r="AV2085" s="44">
        <f t="shared" ref="AV2085" si="6227">AU2085+AV2084-AV2090-AV2088</f>
        <v>23763</v>
      </c>
      <c r="AW2085" s="44">
        <f t="shared" ref="AW2085" si="6228">AV2085+AW2084-AW2090-AW2088</f>
        <v>23763</v>
      </c>
      <c r="AX2085" s="44">
        <f t="shared" ref="AX2085" si="6229">AW2085+AX2084-AX2090-AX2088</f>
        <v>23763</v>
      </c>
      <c r="AY2085" s="44">
        <f t="shared" ref="AY2085" si="6230">AX2085+AY2084-AY2090-AY2088</f>
        <v>23763</v>
      </c>
      <c r="AZ2085" s="44">
        <f t="shared" ref="AZ2085" si="6231">AY2085+AZ2084-AZ2090-AZ2088</f>
        <v>23763</v>
      </c>
      <c r="BA2085" s="23">
        <f t="shared" ref="BA2085" si="6232">AZ2085+BA2084-BA2090-BA2088</f>
        <v>23763</v>
      </c>
    </row>
    <row r="2086" spans="1:53" hidden="1" x14ac:dyDescent="0.25">
      <c r="A2086" s="9">
        <v>3</v>
      </c>
      <c r="C2086" s="1" t="s">
        <v>891</v>
      </c>
      <c r="D2086" s="1" t="s">
        <v>68</v>
      </c>
      <c r="F2086" s="1" t="s">
        <v>104</v>
      </c>
      <c r="G2086" s="1" t="s">
        <v>68</v>
      </c>
      <c r="H2086" s="1" t="s">
        <v>136</v>
      </c>
      <c r="I2086" s="1" t="s">
        <v>47</v>
      </c>
      <c r="N2086" s="1">
        <v>1</v>
      </c>
      <c r="O2086" s="1">
        <v>1</v>
      </c>
      <c r="Y2086" s="36"/>
      <c r="AL2086" s="37"/>
      <c r="AM2086" s="37"/>
      <c r="AN2086" s="13" t="s">
        <v>3</v>
      </c>
      <c r="AO2086" s="45"/>
      <c r="AP2086" s="45">
        <f t="shared" ref="AP2086" si="6233">(AP2085/AQ2088)*30</f>
        <v>230.03035714285716</v>
      </c>
      <c r="AQ2086" s="45">
        <f t="shared" ref="AQ2086" si="6234">(AQ2085/AR2088)*30</f>
        <v>134.96024096385543</v>
      </c>
      <c r="AR2086" s="45">
        <f t="shared" ref="AR2086" si="6235">(AR2085/AS2088)*30</f>
        <v>165.11940864291131</v>
      </c>
      <c r="AS2086" s="45" t="e">
        <f t="shared" ref="AS2086" si="6236">(AS2085/AT2088)*30</f>
        <v>#DIV/0!</v>
      </c>
      <c r="AT2086" s="45" t="e">
        <f t="shared" ref="AT2086" si="6237">(AT2085/AU2088)*30</f>
        <v>#DIV/0!</v>
      </c>
      <c r="AU2086" s="45" t="e">
        <f t="shared" ref="AU2086" si="6238">(AU2085/AV2088)*30</f>
        <v>#DIV/0!</v>
      </c>
      <c r="AV2086" s="45" t="e">
        <f t="shared" ref="AV2086" si="6239">(AV2085/AW2088)*30</f>
        <v>#DIV/0!</v>
      </c>
      <c r="AW2086" s="45" t="e">
        <f t="shared" ref="AW2086" si="6240">(AW2085/AX2088)*30</f>
        <v>#DIV/0!</v>
      </c>
      <c r="AX2086" s="45" t="e">
        <f t="shared" ref="AX2086" si="6241">(AX2085/AY2088)*30</f>
        <v>#DIV/0!</v>
      </c>
      <c r="AY2086" s="45" t="e">
        <f t="shared" ref="AY2086" si="6242">(AY2085/AZ2088)*30</f>
        <v>#DIV/0!</v>
      </c>
      <c r="AZ2086" s="45" t="e">
        <f t="shared" ref="AZ2086" si="6243">(AZ2085/BA2088)*30</f>
        <v>#DIV/0!</v>
      </c>
      <c r="BA2086" s="25" t="e">
        <f t="shared" ref="BA2086" si="6244">(BA2085/BB2088)*30</f>
        <v>#DIV/0!</v>
      </c>
    </row>
    <row r="2087" spans="1:53" hidden="1" x14ac:dyDescent="0.25">
      <c r="A2087" s="9">
        <v>4</v>
      </c>
      <c r="C2087" s="1" t="s">
        <v>891</v>
      </c>
      <c r="D2087" s="1" t="s">
        <v>68</v>
      </c>
      <c r="F2087" s="1" t="s">
        <v>104</v>
      </c>
      <c r="G2087" s="1" t="s">
        <v>68</v>
      </c>
      <c r="H2087" s="1" t="s">
        <v>136</v>
      </c>
      <c r="I2087" s="1" t="s">
        <v>47</v>
      </c>
      <c r="N2087" s="1">
        <v>1</v>
      </c>
      <c r="O2087" s="1">
        <v>1</v>
      </c>
      <c r="Y2087" s="36"/>
      <c r="AL2087" s="37"/>
      <c r="AM2087" s="37"/>
      <c r="AN2087" s="12" t="s">
        <v>944</v>
      </c>
      <c r="AO2087" s="44"/>
      <c r="AP2087" s="44"/>
      <c r="AQ2087" s="44"/>
      <c r="AR2087" s="44"/>
      <c r="AS2087" s="44"/>
      <c r="AT2087" s="44"/>
      <c r="AU2087" s="44"/>
      <c r="AV2087" s="44"/>
      <c r="AW2087" s="44"/>
      <c r="AX2087" s="44"/>
      <c r="AY2087" s="44"/>
      <c r="AZ2087" s="44"/>
      <c r="BA2087" s="24"/>
    </row>
    <row r="2088" spans="1:53" hidden="1" x14ac:dyDescent="0.25">
      <c r="A2088" s="9">
        <v>5</v>
      </c>
      <c r="C2088" s="1" t="s">
        <v>891</v>
      </c>
      <c r="D2088" s="1" t="s">
        <v>68</v>
      </c>
      <c r="F2088" s="1" t="s">
        <v>104</v>
      </c>
      <c r="G2088" s="1" t="s">
        <v>68</v>
      </c>
      <c r="H2088" s="1" t="s">
        <v>136</v>
      </c>
      <c r="I2088" s="1" t="s">
        <v>47</v>
      </c>
      <c r="N2088" s="1">
        <v>1</v>
      </c>
      <c r="O2088" s="1">
        <v>1</v>
      </c>
      <c r="Y2088" s="36"/>
      <c r="AL2088" s="37"/>
      <c r="AM2088" s="37"/>
      <c r="AN2088" s="13" t="s">
        <v>2</v>
      </c>
      <c r="AO2088" s="22"/>
      <c r="AP2088" s="22">
        <f>MPS!P$6*'Purshasing (2)'!$N2084+MPS!P$7*'Purshasing (2)'!$O2084+MPS!P$8*'Purshasing (2)'!$P2084+MPS!P$9*'Purshasing (2)'!$Q2084+MPS!P$10*'Purshasing (2)'!$R2084+MPS!P$11*'Purshasing (2)'!$S2084+MPS!P$12*'Purshasing (2)'!$T2084</f>
        <v>5061</v>
      </c>
      <c r="AQ2088" s="22">
        <f>MPS!Q$6*'Purshasing (2)'!$N2084+MPS!Q$7*'Purshasing (2)'!$O2084+MPS!Q$8*'Purshasing (2)'!$P2084+MPS!Q$9*'Purshasing (2)'!$Q2084+MPS!Q$10*'Purshasing (2)'!$R2084+MPS!Q$11*'Purshasing (2)'!$S2084+MPS!Q$12*'Purshasing (2)'!$T2084</f>
        <v>5600</v>
      </c>
      <c r="AR2088" s="22">
        <f>MPS!R$6*'Purshasing (2)'!$N2084+MPS!R$7*'Purshasing (2)'!$O2084+MPS!R$8*'Purshasing (2)'!$P2084+MPS!R$9*'Purshasing (2)'!$Q2084+MPS!R$10*'Purshasing (2)'!$R2084+MPS!R$11*'Purshasing (2)'!$S2084+MPS!R$12*'Purshasing (2)'!$T2084</f>
        <v>8300</v>
      </c>
      <c r="AS2088" s="22">
        <f>MPS!S$6*'Purshasing (2)'!$N2084+MPS!S$7*'Purshasing (2)'!$O2084+MPS!S$8*'Purshasing (2)'!$P2084+MPS!S$9*'Purshasing (2)'!$Q2084+MPS!S$10*'Purshasing (2)'!$R2084+MPS!S$11*'Purshasing (2)'!$S2084+MPS!S$12*'Purshasing (2)'!$T2084</f>
        <v>5276</v>
      </c>
      <c r="AT2088" s="22">
        <f>MPS!T$6*'Purshasing (2)'!$N2084+MPS!T$7*'Purshasing (2)'!$O2084+MPS!T$8*'Purshasing (2)'!$P2084+MPS!T$9*'Purshasing (2)'!$Q2084+MPS!T$10*'Purshasing (2)'!$R2084+MPS!T$11*'Purshasing (2)'!$S2084+MPS!T$12*'Purshasing (2)'!$T2084</f>
        <v>0</v>
      </c>
      <c r="AU2088" s="22">
        <f>MPS!U$6*'Purshasing (2)'!$N2084+MPS!U$7*'Purshasing (2)'!$O2084+MPS!U$8*'Purshasing (2)'!$P2084+MPS!U$9*'Purshasing (2)'!$Q2084+MPS!U$10*'Purshasing (2)'!$R2084+MPS!U$11*'Purshasing (2)'!$S2084+MPS!U$12*'Purshasing (2)'!$T2084</f>
        <v>0</v>
      </c>
      <c r="AV2088" s="22">
        <f>MPS!V$6*'Purshasing (2)'!$N2084+MPS!V$7*'Purshasing (2)'!$O2084+MPS!V$8*'Purshasing (2)'!$P2084+MPS!V$9*'Purshasing (2)'!$Q2084+MPS!V$10*'Purshasing (2)'!$R2084+MPS!V$11*'Purshasing (2)'!$S2084+MPS!V$12*'Purshasing (2)'!$T2084</f>
        <v>0</v>
      </c>
      <c r="AW2088" s="22">
        <f>MPS!W$6*'Purshasing (2)'!$N2084+MPS!W$7*'Purshasing (2)'!$O2084+MPS!W$8*'Purshasing (2)'!$P2084+MPS!W$9*'Purshasing (2)'!$Q2084+MPS!W$10*'Purshasing (2)'!$R2084+MPS!W$11*'Purshasing (2)'!$S2084+MPS!W$12*'Purshasing (2)'!$T2084</f>
        <v>0</v>
      </c>
      <c r="AX2088" s="22">
        <f>MPS!X$6*'Purshasing (2)'!$N2084+MPS!X$7*'Purshasing (2)'!$O2084+MPS!X$8*'Purshasing (2)'!$P2084+MPS!X$9*'Purshasing (2)'!$Q2084+MPS!X$10*'Purshasing (2)'!$R2084+MPS!X$11*'Purshasing (2)'!$S2084+MPS!X$12*'Purshasing (2)'!$T2084</f>
        <v>0</v>
      </c>
      <c r="AY2088" s="22">
        <f>MPS!Y$6*'Purshasing (2)'!$N2084+MPS!Y$7*'Purshasing (2)'!$O2084+MPS!Y$8*'Purshasing (2)'!$P2084+MPS!Y$9*'Purshasing (2)'!$Q2084+MPS!Y$10*'Purshasing (2)'!$R2084+MPS!Y$11*'Purshasing (2)'!$S2084+MPS!Y$12*'Purshasing (2)'!$T2084</f>
        <v>0</v>
      </c>
      <c r="AZ2088" s="22">
        <f>MPS!Z$6*'Purshasing (2)'!$N2084+MPS!Z$7*'Purshasing (2)'!$O2084+MPS!Z$8*'Purshasing (2)'!$P2084+MPS!Z$9*'Purshasing (2)'!$Q2084+MPS!Z$10*'Purshasing (2)'!$R2084+MPS!Z$11*'Purshasing (2)'!$S2084+MPS!Z$12*'Purshasing (2)'!$T2084</f>
        <v>0</v>
      </c>
      <c r="BA2088" s="25">
        <f>MPS!AA$6*'Purshasing (2)'!$N2084+MPS!AA$7*'Purshasing (2)'!$O2084+MPS!AA$8*'Purshasing (2)'!$P2084+MPS!AA$9*'Purshasing (2)'!$Q2084+MPS!AA$10*'Purshasing (2)'!$R2084+MPS!AA$11*'Purshasing (2)'!$S2084+MPS!AA$12*'Purshasing (2)'!$T2084</f>
        <v>0</v>
      </c>
    </row>
    <row r="2089" spans="1:53" hidden="1" x14ac:dyDescent="0.25">
      <c r="A2089" s="9">
        <v>6</v>
      </c>
      <c r="C2089" s="1" t="s">
        <v>891</v>
      </c>
      <c r="D2089" s="1" t="s">
        <v>68</v>
      </c>
      <c r="F2089" s="1" t="s">
        <v>104</v>
      </c>
      <c r="G2089" s="1" t="s">
        <v>68</v>
      </c>
      <c r="H2089" s="1" t="s">
        <v>136</v>
      </c>
      <c r="I2089" s="1" t="s">
        <v>47</v>
      </c>
      <c r="L2089" s="1"/>
      <c r="N2089" s="1">
        <v>1</v>
      </c>
      <c r="O2089" s="1">
        <v>1</v>
      </c>
      <c r="Y2089" s="36"/>
      <c r="AL2089" s="37"/>
      <c r="AM2089" s="37"/>
      <c r="AN2089" s="12" t="s">
        <v>4</v>
      </c>
      <c r="AO2089" s="23"/>
      <c r="AP2089" s="23">
        <f t="shared" ref="AP2089:BA2089" si="6245">(AQ2088/30)*$X2084</f>
        <v>0</v>
      </c>
      <c r="AQ2089" s="23">
        <f t="shared" si="6245"/>
        <v>0</v>
      </c>
      <c r="AR2089" s="23">
        <f t="shared" si="6245"/>
        <v>0</v>
      </c>
      <c r="AS2089" s="23">
        <f t="shared" si="6245"/>
        <v>0</v>
      </c>
      <c r="AT2089" s="23">
        <f t="shared" si="6245"/>
        <v>0</v>
      </c>
      <c r="AU2089" s="23">
        <f t="shared" si="6245"/>
        <v>0</v>
      </c>
      <c r="AV2089" s="23">
        <f t="shared" si="6245"/>
        <v>0</v>
      </c>
      <c r="AW2089" s="23">
        <f t="shared" si="6245"/>
        <v>0</v>
      </c>
      <c r="AX2089" s="23">
        <f t="shared" si="6245"/>
        <v>0</v>
      </c>
      <c r="AY2089" s="23">
        <f t="shared" si="6245"/>
        <v>0</v>
      </c>
      <c r="AZ2089" s="23">
        <f t="shared" si="6245"/>
        <v>0</v>
      </c>
      <c r="BA2089" s="24">
        <f t="shared" si="6245"/>
        <v>0</v>
      </c>
    </row>
    <row r="2090" spans="1:53" hidden="1" x14ac:dyDescent="0.25">
      <c r="A2090" s="9">
        <v>7</v>
      </c>
      <c r="C2090" s="1" t="s">
        <v>891</v>
      </c>
      <c r="D2090" s="1" t="s">
        <v>68</v>
      </c>
      <c r="F2090" s="1" t="s">
        <v>104</v>
      </c>
      <c r="G2090" s="1" t="s">
        <v>68</v>
      </c>
      <c r="H2090" s="1" t="s">
        <v>136</v>
      </c>
      <c r="I2090" s="1" t="s">
        <v>47</v>
      </c>
      <c r="L2090" s="1"/>
      <c r="N2090" s="1">
        <v>1</v>
      </c>
      <c r="O2090" s="1">
        <v>1</v>
      </c>
      <c r="Y2090" s="36"/>
      <c r="AL2090" s="37"/>
      <c r="AM2090" s="37"/>
      <c r="AN2090" s="13" t="s">
        <v>5</v>
      </c>
      <c r="AO2090" s="22"/>
      <c r="AP2090" s="22">
        <v>2000</v>
      </c>
      <c r="AQ2090" s="22"/>
      <c r="AR2090" s="22"/>
      <c r="AS2090" s="22"/>
      <c r="AT2090" s="22"/>
      <c r="AU2090" s="22"/>
      <c r="AV2090" s="22"/>
      <c r="AW2090" s="22"/>
      <c r="AX2090" s="22"/>
      <c r="AY2090" s="22"/>
      <c r="AZ2090" s="22"/>
      <c r="BA2090" s="25"/>
    </row>
    <row r="2091" spans="1:53" hidden="1" x14ac:dyDescent="0.25">
      <c r="A2091" s="9">
        <v>8</v>
      </c>
      <c r="C2091" s="1" t="s">
        <v>891</v>
      </c>
      <c r="D2091" s="1" t="s">
        <v>68</v>
      </c>
      <c r="F2091" s="1" t="s">
        <v>104</v>
      </c>
      <c r="G2091" s="1" t="s">
        <v>68</v>
      </c>
      <c r="H2091" s="1" t="s">
        <v>136</v>
      </c>
      <c r="I2091" s="1" t="s">
        <v>47</v>
      </c>
      <c r="L2091" s="1"/>
      <c r="N2091" s="1">
        <v>1</v>
      </c>
      <c r="O2091" s="1">
        <v>1</v>
      </c>
      <c r="Y2091" s="36"/>
      <c r="AL2091" s="37"/>
      <c r="AM2091" s="37"/>
      <c r="AN2091" s="12" t="s">
        <v>6</v>
      </c>
      <c r="AO2091" s="23"/>
      <c r="AP2091" s="23"/>
      <c r="AQ2091" s="23"/>
      <c r="AR2091" s="23"/>
      <c r="AS2091" s="23"/>
      <c r="AT2091" s="23"/>
      <c r="AU2091" s="23"/>
      <c r="AV2091" s="23"/>
      <c r="AW2091" s="23"/>
      <c r="AX2091" s="23"/>
      <c r="AY2091" s="23"/>
      <c r="AZ2091" s="23"/>
      <c r="BA2091" s="24"/>
    </row>
    <row r="2092" spans="1:53" ht="14.4" hidden="1" thickBot="1" x14ac:dyDescent="0.3">
      <c r="A2092" s="11">
        <v>9</v>
      </c>
      <c r="C2092" s="1" t="s">
        <v>891</v>
      </c>
      <c r="D2092" s="1" t="s">
        <v>68</v>
      </c>
      <c r="F2092" s="1" t="s">
        <v>104</v>
      </c>
      <c r="G2092" s="1" t="s">
        <v>68</v>
      </c>
      <c r="H2092" s="1" t="s">
        <v>136</v>
      </c>
      <c r="I2092" s="1" t="s">
        <v>47</v>
      </c>
      <c r="L2092" s="1"/>
      <c r="N2092" s="1">
        <v>1</v>
      </c>
      <c r="O2092" s="1">
        <v>1</v>
      </c>
      <c r="Y2092" s="36"/>
      <c r="AL2092" s="37"/>
      <c r="AM2092" s="37"/>
      <c r="AN2092" s="27" t="s">
        <v>7</v>
      </c>
      <c r="AO2092" s="28"/>
      <c r="AP2092" s="28"/>
      <c r="AQ2092" s="28"/>
      <c r="AR2092" s="28"/>
      <c r="AS2092" s="28"/>
      <c r="AT2092" s="28"/>
      <c r="AU2092" s="28"/>
      <c r="AV2092" s="28"/>
      <c r="AW2092" s="28"/>
      <c r="AX2092" s="28"/>
      <c r="AY2092" s="28"/>
      <c r="AZ2092" s="28"/>
      <c r="BA2092" s="29"/>
    </row>
    <row r="2093" spans="1:53" ht="15" hidden="1" thickTop="1" thickBot="1" x14ac:dyDescent="0.3">
      <c r="A2093" s="6">
        <v>1</v>
      </c>
      <c r="B2093" s="14">
        <v>233</v>
      </c>
      <c r="C2093" s="7" t="s">
        <v>891</v>
      </c>
      <c r="D2093" s="7" t="s">
        <v>68</v>
      </c>
      <c r="E2093" s="7"/>
      <c r="F2093" s="7" t="s">
        <v>104</v>
      </c>
      <c r="G2093" s="7" t="s">
        <v>68</v>
      </c>
      <c r="H2093" s="7" t="s">
        <v>136</v>
      </c>
      <c r="I2093" s="7" t="s">
        <v>47</v>
      </c>
      <c r="J2093" s="7"/>
      <c r="K2093" s="7" t="s">
        <v>899</v>
      </c>
      <c r="L2093" s="31" t="s">
        <v>900</v>
      </c>
      <c r="M2093" s="7" t="e">
        <v>#N/A</v>
      </c>
      <c r="N2093" s="7"/>
      <c r="O2093" s="7"/>
      <c r="P2093" s="7">
        <v>1</v>
      </c>
      <c r="Q2093" s="7"/>
      <c r="R2093" s="7"/>
      <c r="S2093" s="7"/>
      <c r="T2093" s="7"/>
      <c r="U2093" s="7"/>
      <c r="V2093" s="8" t="s">
        <v>135</v>
      </c>
      <c r="W2093" s="8">
        <v>0.93499999999999994</v>
      </c>
      <c r="X2093" s="38">
        <v>0</v>
      </c>
      <c r="Y2093" s="42">
        <f t="shared" ref="Y2093" ca="1" si="6246">$L$3+AL2093</f>
        <v>42068</v>
      </c>
      <c r="Z2093" s="1" t="s">
        <v>139</v>
      </c>
      <c r="AA2093" s="1" t="s">
        <v>894</v>
      </c>
      <c r="AB2093" s="1">
        <v>0</v>
      </c>
      <c r="AL2093" s="2">
        <v>8</v>
      </c>
      <c r="AM2093" s="4">
        <v>1</v>
      </c>
      <c r="AN2093" s="39" t="s">
        <v>0</v>
      </c>
      <c r="AO2093" s="43"/>
      <c r="AP2093" s="43">
        <f t="shared" ref="AP2093:BA2093" si="6247">IF(AQ2098+AP2097+AP2099-AO2094&lt;0,0,MAX((AQ2098+AP2097+AP2099-AO2094),$AM2102))</f>
        <v>0</v>
      </c>
      <c r="AQ2093" s="43">
        <f t="shared" si="6247"/>
        <v>0</v>
      </c>
      <c r="AR2093" s="43">
        <f t="shared" si="6247"/>
        <v>0</v>
      </c>
      <c r="AS2093" s="43">
        <f t="shared" si="6247"/>
        <v>0</v>
      </c>
      <c r="AT2093" s="43">
        <f t="shared" si="6247"/>
        <v>0</v>
      </c>
      <c r="AU2093" s="43">
        <f t="shared" si="6247"/>
        <v>0</v>
      </c>
      <c r="AV2093" s="43">
        <f t="shared" si="6247"/>
        <v>0</v>
      </c>
      <c r="AW2093" s="43">
        <f t="shared" si="6247"/>
        <v>0</v>
      </c>
      <c r="AX2093" s="43">
        <f t="shared" si="6247"/>
        <v>0</v>
      </c>
      <c r="AY2093" s="43">
        <f t="shared" si="6247"/>
        <v>0</v>
      </c>
      <c r="AZ2093" s="43">
        <f t="shared" si="6247"/>
        <v>0</v>
      </c>
      <c r="BA2093" s="26">
        <f t="shared" si="6247"/>
        <v>0</v>
      </c>
    </row>
    <row r="2094" spans="1:53" x14ac:dyDescent="0.25">
      <c r="A2094" s="9">
        <v>2</v>
      </c>
      <c r="C2094" s="1" t="s">
        <v>891</v>
      </c>
      <c r="D2094" s="1" t="s">
        <v>68</v>
      </c>
      <c r="F2094" s="1" t="s">
        <v>104</v>
      </c>
      <c r="G2094" s="1" t="s">
        <v>68</v>
      </c>
      <c r="H2094" s="1" t="s">
        <v>136</v>
      </c>
      <c r="I2094" s="1" t="s">
        <v>47</v>
      </c>
      <c r="P2094" s="1">
        <v>1</v>
      </c>
      <c r="Y2094" s="36"/>
      <c r="AL2094" s="37"/>
      <c r="AM2094" s="37"/>
      <c r="AN2094" s="12" t="s">
        <v>1</v>
      </c>
      <c r="AO2094" s="44">
        <v>50000</v>
      </c>
      <c r="AP2094" s="44">
        <f t="shared" ref="AP2094" si="6248">AO2094+AP2093-AP2099-AP2097</f>
        <v>47100</v>
      </c>
      <c r="AQ2094" s="44">
        <f t="shared" ref="AQ2094" si="6249">AP2094+AQ2093-AQ2099-AQ2097</f>
        <v>46080</v>
      </c>
      <c r="AR2094" s="44">
        <f t="shared" ref="AR2094" si="6250">AQ2094+AR2093-AR2099-AR2097</f>
        <v>43060</v>
      </c>
      <c r="AS2094" s="44">
        <f t="shared" ref="AS2094" si="6251">AR2094+AS2093-AS2099-AS2097</f>
        <v>39644</v>
      </c>
      <c r="AT2094" s="44">
        <f t="shared" ref="AT2094" si="6252">AS2094+AT2093-AT2099-AT2097</f>
        <v>39644</v>
      </c>
      <c r="AU2094" s="44">
        <f t="shared" ref="AU2094" si="6253">AT2094+AU2093-AU2099-AU2097</f>
        <v>39644</v>
      </c>
      <c r="AV2094" s="44">
        <f t="shared" ref="AV2094" si="6254">AU2094+AV2093-AV2099-AV2097</f>
        <v>39644</v>
      </c>
      <c r="AW2094" s="44">
        <f t="shared" ref="AW2094" si="6255">AV2094+AW2093-AW2099-AW2097</f>
        <v>39644</v>
      </c>
      <c r="AX2094" s="44">
        <f t="shared" ref="AX2094" si="6256">AW2094+AX2093-AX2099-AX2097</f>
        <v>39644</v>
      </c>
      <c r="AY2094" s="44">
        <f t="shared" ref="AY2094" si="6257">AX2094+AY2093-AY2099-AY2097</f>
        <v>39644</v>
      </c>
      <c r="AZ2094" s="44">
        <f t="shared" ref="AZ2094" si="6258">AY2094+AZ2093-AZ2099-AZ2097</f>
        <v>39644</v>
      </c>
      <c r="BA2094" s="23">
        <f t="shared" ref="BA2094" si="6259">AZ2094+BA2093-BA2099-BA2097</f>
        <v>39644</v>
      </c>
    </row>
    <row r="2095" spans="1:53" hidden="1" x14ac:dyDescent="0.25">
      <c r="A2095" s="9">
        <v>3</v>
      </c>
      <c r="C2095" s="1" t="s">
        <v>891</v>
      </c>
      <c r="D2095" s="1" t="s">
        <v>68</v>
      </c>
      <c r="F2095" s="1" t="s">
        <v>104</v>
      </c>
      <c r="G2095" s="1" t="s">
        <v>68</v>
      </c>
      <c r="H2095" s="1" t="s">
        <v>136</v>
      </c>
      <c r="I2095" s="1" t="s">
        <v>47</v>
      </c>
      <c r="P2095" s="1">
        <v>1</v>
      </c>
      <c r="Y2095" s="36"/>
      <c r="AL2095" s="37"/>
      <c r="AM2095" s="37"/>
      <c r="AN2095" s="13" t="s">
        <v>3</v>
      </c>
      <c r="AO2095" s="45"/>
      <c r="AP2095" s="45">
        <f t="shared" ref="AP2095" si="6260">(AP2094/AQ2097)*30</f>
        <v>1385.294117647059</v>
      </c>
      <c r="AQ2095" s="45">
        <f t="shared" ref="AQ2095" si="6261">(AQ2094/AR2097)*30</f>
        <v>457.74834437086093</v>
      </c>
      <c r="AR2095" s="45">
        <f t="shared" ref="AR2095" si="6262">(AR2094/AS2097)*30</f>
        <v>378.1615925058548</v>
      </c>
      <c r="AS2095" s="45" t="e">
        <f t="shared" ref="AS2095" si="6263">(AS2094/AT2097)*30</f>
        <v>#DIV/0!</v>
      </c>
      <c r="AT2095" s="45" t="e">
        <f t="shared" ref="AT2095" si="6264">(AT2094/AU2097)*30</f>
        <v>#DIV/0!</v>
      </c>
      <c r="AU2095" s="45" t="e">
        <f t="shared" ref="AU2095" si="6265">(AU2094/AV2097)*30</f>
        <v>#DIV/0!</v>
      </c>
      <c r="AV2095" s="45" t="e">
        <f t="shared" ref="AV2095" si="6266">(AV2094/AW2097)*30</f>
        <v>#DIV/0!</v>
      </c>
      <c r="AW2095" s="45" t="e">
        <f t="shared" ref="AW2095" si="6267">(AW2094/AX2097)*30</f>
        <v>#DIV/0!</v>
      </c>
      <c r="AX2095" s="45" t="e">
        <f t="shared" ref="AX2095" si="6268">(AX2094/AY2097)*30</f>
        <v>#DIV/0!</v>
      </c>
      <c r="AY2095" s="45" t="e">
        <f t="shared" ref="AY2095" si="6269">(AY2094/AZ2097)*30</f>
        <v>#DIV/0!</v>
      </c>
      <c r="AZ2095" s="45" t="e">
        <f t="shared" ref="AZ2095" si="6270">(AZ2094/BA2097)*30</f>
        <v>#DIV/0!</v>
      </c>
      <c r="BA2095" s="25" t="e">
        <f t="shared" ref="BA2095" si="6271">(BA2094/BB2097)*30</f>
        <v>#DIV/0!</v>
      </c>
    </row>
    <row r="2096" spans="1:53" hidden="1" x14ac:dyDescent="0.25">
      <c r="A2096" s="9">
        <v>4</v>
      </c>
      <c r="C2096" s="1" t="s">
        <v>891</v>
      </c>
      <c r="D2096" s="1" t="s">
        <v>68</v>
      </c>
      <c r="F2096" s="1" t="s">
        <v>104</v>
      </c>
      <c r="G2096" s="1" t="s">
        <v>68</v>
      </c>
      <c r="H2096" s="1" t="s">
        <v>136</v>
      </c>
      <c r="I2096" s="1" t="s">
        <v>47</v>
      </c>
      <c r="P2096" s="1">
        <v>1</v>
      </c>
      <c r="Y2096" s="36"/>
      <c r="AL2096" s="37"/>
      <c r="AM2096" s="37"/>
      <c r="AN2096" s="12" t="s">
        <v>944</v>
      </c>
      <c r="AO2096" s="44"/>
      <c r="AP2096" s="44"/>
      <c r="AQ2096" s="44"/>
      <c r="AR2096" s="44"/>
      <c r="AS2096" s="44"/>
      <c r="AT2096" s="44"/>
      <c r="AU2096" s="44"/>
      <c r="AV2096" s="44"/>
      <c r="AW2096" s="44"/>
      <c r="AX2096" s="44"/>
      <c r="AY2096" s="44"/>
      <c r="AZ2096" s="44"/>
      <c r="BA2096" s="24"/>
    </row>
    <row r="2097" spans="1:53" hidden="1" x14ac:dyDescent="0.25">
      <c r="A2097" s="9">
        <v>5</v>
      </c>
      <c r="C2097" s="1" t="s">
        <v>891</v>
      </c>
      <c r="D2097" s="1" t="s">
        <v>68</v>
      </c>
      <c r="F2097" s="1" t="s">
        <v>104</v>
      </c>
      <c r="G2097" s="1" t="s">
        <v>68</v>
      </c>
      <c r="H2097" s="1" t="s">
        <v>136</v>
      </c>
      <c r="I2097" s="1" t="s">
        <v>47</v>
      </c>
      <c r="P2097" s="1">
        <v>1</v>
      </c>
      <c r="Y2097" s="36"/>
      <c r="AL2097" s="37"/>
      <c r="AM2097" s="37"/>
      <c r="AN2097" s="13" t="s">
        <v>2</v>
      </c>
      <c r="AO2097" s="22"/>
      <c r="AP2097" s="22">
        <f>MPS!P$6*'Purshasing (2)'!$N2093+MPS!P$7*'Purshasing (2)'!$O2093+MPS!P$8*'Purshasing (2)'!$P2093+MPS!P$9*'Purshasing (2)'!$Q2093+MPS!P$10*'Purshasing (2)'!$R2093+MPS!P$11*'Purshasing (2)'!$S2093+MPS!P$12*'Purshasing (2)'!$T2093</f>
        <v>900</v>
      </c>
      <c r="AQ2097" s="22">
        <f>MPS!Q$6*'Purshasing (2)'!$N2093+MPS!Q$7*'Purshasing (2)'!$O2093+MPS!Q$8*'Purshasing (2)'!$P2093+MPS!Q$9*'Purshasing (2)'!$Q2093+MPS!Q$10*'Purshasing (2)'!$R2093+MPS!Q$11*'Purshasing (2)'!$S2093+MPS!Q$12*'Purshasing (2)'!$T2093</f>
        <v>1020</v>
      </c>
      <c r="AR2097" s="22">
        <f>MPS!R$6*'Purshasing (2)'!$N2093+MPS!R$7*'Purshasing (2)'!$O2093+MPS!R$8*'Purshasing (2)'!$P2093+MPS!R$9*'Purshasing (2)'!$Q2093+MPS!R$10*'Purshasing (2)'!$R2093+MPS!R$11*'Purshasing (2)'!$S2093+MPS!R$12*'Purshasing (2)'!$T2093</f>
        <v>3020</v>
      </c>
      <c r="AS2097" s="22">
        <f>MPS!S$6*'Purshasing (2)'!$N2093+MPS!S$7*'Purshasing (2)'!$O2093+MPS!S$8*'Purshasing (2)'!$P2093+MPS!S$9*'Purshasing (2)'!$Q2093+MPS!S$10*'Purshasing (2)'!$R2093+MPS!S$11*'Purshasing (2)'!$S2093+MPS!S$12*'Purshasing (2)'!$T2093</f>
        <v>3416</v>
      </c>
      <c r="AT2097" s="22">
        <f>MPS!T$6*'Purshasing (2)'!$N2093+MPS!T$7*'Purshasing (2)'!$O2093+MPS!T$8*'Purshasing (2)'!$P2093+MPS!T$9*'Purshasing (2)'!$Q2093+MPS!T$10*'Purshasing (2)'!$R2093+MPS!T$11*'Purshasing (2)'!$S2093+MPS!T$12*'Purshasing (2)'!$T2093</f>
        <v>0</v>
      </c>
      <c r="AU2097" s="22">
        <f>MPS!U$6*'Purshasing (2)'!$N2093+MPS!U$7*'Purshasing (2)'!$O2093+MPS!U$8*'Purshasing (2)'!$P2093+MPS!U$9*'Purshasing (2)'!$Q2093+MPS!U$10*'Purshasing (2)'!$R2093+MPS!U$11*'Purshasing (2)'!$S2093+MPS!U$12*'Purshasing (2)'!$T2093</f>
        <v>0</v>
      </c>
      <c r="AV2097" s="22">
        <f>MPS!V$6*'Purshasing (2)'!$N2093+MPS!V$7*'Purshasing (2)'!$O2093+MPS!V$8*'Purshasing (2)'!$P2093+MPS!V$9*'Purshasing (2)'!$Q2093+MPS!V$10*'Purshasing (2)'!$R2093+MPS!V$11*'Purshasing (2)'!$S2093+MPS!V$12*'Purshasing (2)'!$T2093</f>
        <v>0</v>
      </c>
      <c r="AW2097" s="22">
        <f>MPS!W$6*'Purshasing (2)'!$N2093+MPS!W$7*'Purshasing (2)'!$O2093+MPS!W$8*'Purshasing (2)'!$P2093+MPS!W$9*'Purshasing (2)'!$Q2093+MPS!W$10*'Purshasing (2)'!$R2093+MPS!W$11*'Purshasing (2)'!$S2093+MPS!W$12*'Purshasing (2)'!$T2093</f>
        <v>0</v>
      </c>
      <c r="AX2097" s="22">
        <f>MPS!X$6*'Purshasing (2)'!$N2093+MPS!X$7*'Purshasing (2)'!$O2093+MPS!X$8*'Purshasing (2)'!$P2093+MPS!X$9*'Purshasing (2)'!$Q2093+MPS!X$10*'Purshasing (2)'!$R2093+MPS!X$11*'Purshasing (2)'!$S2093+MPS!X$12*'Purshasing (2)'!$T2093</f>
        <v>0</v>
      </c>
      <c r="AY2097" s="22">
        <f>MPS!Y$6*'Purshasing (2)'!$N2093+MPS!Y$7*'Purshasing (2)'!$O2093+MPS!Y$8*'Purshasing (2)'!$P2093+MPS!Y$9*'Purshasing (2)'!$Q2093+MPS!Y$10*'Purshasing (2)'!$R2093+MPS!Y$11*'Purshasing (2)'!$S2093+MPS!Y$12*'Purshasing (2)'!$T2093</f>
        <v>0</v>
      </c>
      <c r="AZ2097" s="22">
        <f>MPS!Z$6*'Purshasing (2)'!$N2093+MPS!Z$7*'Purshasing (2)'!$O2093+MPS!Z$8*'Purshasing (2)'!$P2093+MPS!Z$9*'Purshasing (2)'!$Q2093+MPS!Z$10*'Purshasing (2)'!$R2093+MPS!Z$11*'Purshasing (2)'!$S2093+MPS!Z$12*'Purshasing (2)'!$T2093</f>
        <v>0</v>
      </c>
      <c r="BA2097" s="25">
        <f>MPS!AA$6*'Purshasing (2)'!$N2093+MPS!AA$7*'Purshasing (2)'!$O2093+MPS!AA$8*'Purshasing (2)'!$P2093+MPS!AA$9*'Purshasing (2)'!$Q2093+MPS!AA$10*'Purshasing (2)'!$R2093+MPS!AA$11*'Purshasing (2)'!$S2093+MPS!AA$12*'Purshasing (2)'!$T2093</f>
        <v>0</v>
      </c>
    </row>
    <row r="2098" spans="1:53" hidden="1" x14ac:dyDescent="0.25">
      <c r="A2098" s="9">
        <v>6</v>
      </c>
      <c r="C2098" s="1" t="s">
        <v>891</v>
      </c>
      <c r="D2098" s="1" t="s">
        <v>68</v>
      </c>
      <c r="F2098" s="1" t="s">
        <v>104</v>
      </c>
      <c r="G2098" s="1" t="s">
        <v>68</v>
      </c>
      <c r="H2098" s="1" t="s">
        <v>136</v>
      </c>
      <c r="I2098" s="1" t="s">
        <v>47</v>
      </c>
      <c r="L2098" s="1"/>
      <c r="P2098" s="1">
        <v>1</v>
      </c>
      <c r="Y2098" s="36"/>
      <c r="AL2098" s="37"/>
      <c r="AM2098" s="37"/>
      <c r="AN2098" s="12" t="s">
        <v>4</v>
      </c>
      <c r="AO2098" s="23"/>
      <c r="AP2098" s="23">
        <f t="shared" ref="AP2098:BA2098" si="6272">(AQ2097/30)*$X2093</f>
        <v>0</v>
      </c>
      <c r="AQ2098" s="23">
        <f t="shared" si="6272"/>
        <v>0</v>
      </c>
      <c r="AR2098" s="23">
        <f t="shared" si="6272"/>
        <v>0</v>
      </c>
      <c r="AS2098" s="23">
        <f t="shared" si="6272"/>
        <v>0</v>
      </c>
      <c r="AT2098" s="23">
        <f t="shared" si="6272"/>
        <v>0</v>
      </c>
      <c r="AU2098" s="23">
        <f t="shared" si="6272"/>
        <v>0</v>
      </c>
      <c r="AV2098" s="23">
        <f t="shared" si="6272"/>
        <v>0</v>
      </c>
      <c r="AW2098" s="23">
        <f t="shared" si="6272"/>
        <v>0</v>
      </c>
      <c r="AX2098" s="23">
        <f t="shared" si="6272"/>
        <v>0</v>
      </c>
      <c r="AY2098" s="23">
        <f t="shared" si="6272"/>
        <v>0</v>
      </c>
      <c r="AZ2098" s="23">
        <f t="shared" si="6272"/>
        <v>0</v>
      </c>
      <c r="BA2098" s="24">
        <f t="shared" si="6272"/>
        <v>0</v>
      </c>
    </row>
    <row r="2099" spans="1:53" hidden="1" x14ac:dyDescent="0.25">
      <c r="A2099" s="9">
        <v>7</v>
      </c>
      <c r="C2099" s="1" t="s">
        <v>891</v>
      </c>
      <c r="D2099" s="1" t="s">
        <v>68</v>
      </c>
      <c r="F2099" s="1" t="s">
        <v>104</v>
      </c>
      <c r="G2099" s="1" t="s">
        <v>68</v>
      </c>
      <c r="H2099" s="1" t="s">
        <v>136</v>
      </c>
      <c r="I2099" s="1" t="s">
        <v>47</v>
      </c>
      <c r="L2099" s="1"/>
      <c r="P2099" s="1">
        <v>1</v>
      </c>
      <c r="Y2099" s="36"/>
      <c r="AL2099" s="37"/>
      <c r="AM2099" s="37"/>
      <c r="AN2099" s="13" t="s">
        <v>5</v>
      </c>
      <c r="AO2099" s="22"/>
      <c r="AP2099" s="22">
        <v>2000</v>
      </c>
      <c r="AQ2099" s="22"/>
      <c r="AR2099" s="22"/>
      <c r="AS2099" s="22"/>
      <c r="AT2099" s="22"/>
      <c r="AU2099" s="22"/>
      <c r="AV2099" s="22"/>
      <c r="AW2099" s="22"/>
      <c r="AX2099" s="22"/>
      <c r="AY2099" s="22"/>
      <c r="AZ2099" s="22"/>
      <c r="BA2099" s="25"/>
    </row>
    <row r="2100" spans="1:53" hidden="1" x14ac:dyDescent="0.25">
      <c r="A2100" s="9">
        <v>8</v>
      </c>
      <c r="C2100" s="1" t="s">
        <v>891</v>
      </c>
      <c r="D2100" s="1" t="s">
        <v>68</v>
      </c>
      <c r="F2100" s="1" t="s">
        <v>104</v>
      </c>
      <c r="G2100" s="1" t="s">
        <v>68</v>
      </c>
      <c r="H2100" s="1" t="s">
        <v>136</v>
      </c>
      <c r="I2100" s="1" t="s">
        <v>47</v>
      </c>
      <c r="L2100" s="1"/>
      <c r="P2100" s="1">
        <v>1</v>
      </c>
      <c r="Y2100" s="36"/>
      <c r="AL2100" s="37"/>
      <c r="AM2100" s="37"/>
      <c r="AN2100" s="12" t="s">
        <v>6</v>
      </c>
      <c r="AO2100" s="23"/>
      <c r="AP2100" s="23"/>
      <c r="AQ2100" s="23"/>
      <c r="AR2100" s="23"/>
      <c r="AS2100" s="23"/>
      <c r="AT2100" s="23"/>
      <c r="AU2100" s="23"/>
      <c r="AV2100" s="23"/>
      <c r="AW2100" s="23"/>
      <c r="AX2100" s="23"/>
      <c r="AY2100" s="23"/>
      <c r="AZ2100" s="23"/>
      <c r="BA2100" s="24"/>
    </row>
    <row r="2101" spans="1:53" ht="14.4" hidden="1" thickBot="1" x14ac:dyDescent="0.3">
      <c r="A2101" s="11">
        <v>9</v>
      </c>
      <c r="C2101" s="1" t="s">
        <v>891</v>
      </c>
      <c r="D2101" s="1" t="s">
        <v>68</v>
      </c>
      <c r="F2101" s="1" t="s">
        <v>104</v>
      </c>
      <c r="G2101" s="1" t="s">
        <v>68</v>
      </c>
      <c r="H2101" s="1" t="s">
        <v>136</v>
      </c>
      <c r="I2101" s="1" t="s">
        <v>47</v>
      </c>
      <c r="L2101" s="1"/>
      <c r="P2101" s="1">
        <v>1</v>
      </c>
      <c r="Y2101" s="36"/>
      <c r="AL2101" s="37"/>
      <c r="AM2101" s="37"/>
      <c r="AN2101" s="27" t="s">
        <v>7</v>
      </c>
      <c r="AO2101" s="28"/>
      <c r="AP2101" s="28"/>
      <c r="AQ2101" s="28"/>
      <c r="AR2101" s="28"/>
      <c r="AS2101" s="28"/>
      <c r="AT2101" s="28"/>
      <c r="AU2101" s="28"/>
      <c r="AV2101" s="28"/>
      <c r="AW2101" s="28"/>
      <c r="AX2101" s="28"/>
      <c r="AY2101" s="28"/>
      <c r="AZ2101" s="28"/>
      <c r="BA2101" s="29"/>
    </row>
    <row r="2102" spans="1:53" ht="15" hidden="1" thickTop="1" thickBot="1" x14ac:dyDescent="0.3">
      <c r="A2102" s="6">
        <v>1</v>
      </c>
      <c r="B2102" s="14">
        <v>234</v>
      </c>
      <c r="C2102" s="7" t="s">
        <v>891</v>
      </c>
      <c r="D2102" s="7" t="s">
        <v>68</v>
      </c>
      <c r="E2102" s="7"/>
      <c r="F2102" s="7" t="s">
        <v>104</v>
      </c>
      <c r="G2102" s="7" t="s">
        <v>68</v>
      </c>
      <c r="H2102" s="7" t="s">
        <v>136</v>
      </c>
      <c r="I2102" s="7" t="s">
        <v>47</v>
      </c>
      <c r="J2102" s="7"/>
      <c r="K2102" s="7" t="s">
        <v>901</v>
      </c>
      <c r="L2102" s="31" t="s">
        <v>902</v>
      </c>
      <c r="M2102" s="7" t="e">
        <v>#N/A</v>
      </c>
      <c r="N2102" s="7">
        <v>1</v>
      </c>
      <c r="O2102" s="7">
        <v>1</v>
      </c>
      <c r="P2102" s="7"/>
      <c r="Q2102" s="7"/>
      <c r="R2102" s="7"/>
      <c r="S2102" s="7"/>
      <c r="T2102" s="7"/>
      <c r="U2102" s="7"/>
      <c r="V2102" s="8" t="s">
        <v>135</v>
      </c>
      <c r="W2102" s="8">
        <v>0.55000000000000004</v>
      </c>
      <c r="X2102" s="38">
        <v>0</v>
      </c>
      <c r="Y2102" s="42">
        <f t="shared" ref="Y2102" ca="1" si="6273">$L$3+AL2102</f>
        <v>42068</v>
      </c>
      <c r="Z2102" s="1" t="s">
        <v>139</v>
      </c>
      <c r="AA2102" s="1" t="s">
        <v>894</v>
      </c>
      <c r="AB2102" s="1">
        <v>0</v>
      </c>
      <c r="AL2102" s="2">
        <v>8</v>
      </c>
      <c r="AM2102" s="4">
        <v>1</v>
      </c>
      <c r="AN2102" s="39" t="s">
        <v>0</v>
      </c>
      <c r="AO2102" s="43"/>
      <c r="AP2102" s="43">
        <f t="shared" ref="AP2102:BA2102" si="6274">IF(AQ2107+AP2106+AP2108-AO2103&lt;0,0,MAX((AQ2107+AP2106+AP2108-AO2103),$AM2111))</f>
        <v>0</v>
      </c>
      <c r="AQ2102" s="43">
        <f t="shared" si="6274"/>
        <v>0</v>
      </c>
      <c r="AR2102" s="43">
        <f t="shared" si="6274"/>
        <v>0</v>
      </c>
      <c r="AS2102" s="43">
        <f t="shared" si="6274"/>
        <v>0</v>
      </c>
      <c r="AT2102" s="43">
        <f t="shared" si="6274"/>
        <v>0</v>
      </c>
      <c r="AU2102" s="43">
        <f t="shared" si="6274"/>
        <v>0</v>
      </c>
      <c r="AV2102" s="43">
        <f t="shared" si="6274"/>
        <v>0</v>
      </c>
      <c r="AW2102" s="43">
        <f t="shared" si="6274"/>
        <v>0</v>
      </c>
      <c r="AX2102" s="43">
        <f t="shared" si="6274"/>
        <v>0</v>
      </c>
      <c r="AY2102" s="43">
        <f t="shared" si="6274"/>
        <v>0</v>
      </c>
      <c r="AZ2102" s="43">
        <f t="shared" si="6274"/>
        <v>0</v>
      </c>
      <c r="BA2102" s="26">
        <f t="shared" si="6274"/>
        <v>0</v>
      </c>
    </row>
    <row r="2103" spans="1:53" x14ac:dyDescent="0.25">
      <c r="A2103" s="9">
        <v>2</v>
      </c>
      <c r="C2103" s="1" t="s">
        <v>891</v>
      </c>
      <c r="D2103" s="1" t="s">
        <v>68</v>
      </c>
      <c r="F2103" s="1" t="s">
        <v>104</v>
      </c>
      <c r="G2103" s="1" t="s">
        <v>68</v>
      </c>
      <c r="H2103" s="1" t="s">
        <v>136</v>
      </c>
      <c r="I2103" s="1" t="s">
        <v>47</v>
      </c>
      <c r="N2103" s="1">
        <v>1</v>
      </c>
      <c r="O2103" s="1">
        <v>1</v>
      </c>
      <c r="Y2103" s="36"/>
      <c r="AL2103" s="37"/>
      <c r="AM2103" s="37"/>
      <c r="AN2103" s="12" t="s">
        <v>1</v>
      </c>
      <c r="AO2103" s="44">
        <v>50000</v>
      </c>
      <c r="AP2103" s="44">
        <f t="shared" ref="AP2103" si="6275">AO2103+AP2102-AP2108-AP2106</f>
        <v>42939</v>
      </c>
      <c r="AQ2103" s="44">
        <f t="shared" ref="AQ2103" si="6276">AP2103+AQ2102-AQ2108-AQ2106</f>
        <v>37339</v>
      </c>
      <c r="AR2103" s="44">
        <f t="shared" ref="AR2103" si="6277">AQ2103+AR2102-AR2108-AR2106</f>
        <v>29039</v>
      </c>
      <c r="AS2103" s="44">
        <f t="shared" ref="AS2103" si="6278">AR2103+AS2102-AS2108-AS2106</f>
        <v>23763</v>
      </c>
      <c r="AT2103" s="44">
        <f t="shared" ref="AT2103" si="6279">AS2103+AT2102-AT2108-AT2106</f>
        <v>23763</v>
      </c>
      <c r="AU2103" s="44">
        <f t="shared" ref="AU2103" si="6280">AT2103+AU2102-AU2108-AU2106</f>
        <v>23763</v>
      </c>
      <c r="AV2103" s="44">
        <f t="shared" ref="AV2103" si="6281">AU2103+AV2102-AV2108-AV2106</f>
        <v>23763</v>
      </c>
      <c r="AW2103" s="44">
        <f t="shared" ref="AW2103" si="6282">AV2103+AW2102-AW2108-AW2106</f>
        <v>23763</v>
      </c>
      <c r="AX2103" s="44">
        <f t="shared" ref="AX2103" si="6283">AW2103+AX2102-AX2108-AX2106</f>
        <v>23763</v>
      </c>
      <c r="AY2103" s="44">
        <f t="shared" ref="AY2103" si="6284">AX2103+AY2102-AY2108-AY2106</f>
        <v>23763</v>
      </c>
      <c r="AZ2103" s="44">
        <f t="shared" ref="AZ2103" si="6285">AY2103+AZ2102-AZ2108-AZ2106</f>
        <v>23763</v>
      </c>
      <c r="BA2103" s="23">
        <f t="shared" ref="BA2103" si="6286">AZ2103+BA2102-BA2108-BA2106</f>
        <v>23763</v>
      </c>
    </row>
    <row r="2104" spans="1:53" hidden="1" x14ac:dyDescent="0.25">
      <c r="A2104" s="9">
        <v>3</v>
      </c>
      <c r="C2104" s="1" t="s">
        <v>891</v>
      </c>
      <c r="D2104" s="1" t="s">
        <v>68</v>
      </c>
      <c r="F2104" s="1" t="s">
        <v>104</v>
      </c>
      <c r="G2104" s="1" t="s">
        <v>68</v>
      </c>
      <c r="H2104" s="1" t="s">
        <v>136</v>
      </c>
      <c r="I2104" s="1" t="s">
        <v>47</v>
      </c>
      <c r="N2104" s="1">
        <v>1</v>
      </c>
      <c r="O2104" s="1">
        <v>1</v>
      </c>
      <c r="Y2104" s="36"/>
      <c r="AL2104" s="37"/>
      <c r="AM2104" s="37"/>
      <c r="AN2104" s="13" t="s">
        <v>3</v>
      </c>
      <c r="AO2104" s="45"/>
      <c r="AP2104" s="45">
        <f t="shared" ref="AP2104" si="6287">(AP2103/AQ2106)*30</f>
        <v>230.03035714285716</v>
      </c>
      <c r="AQ2104" s="45">
        <f t="shared" ref="AQ2104" si="6288">(AQ2103/AR2106)*30</f>
        <v>134.96024096385543</v>
      </c>
      <c r="AR2104" s="45">
        <f t="shared" ref="AR2104" si="6289">(AR2103/AS2106)*30</f>
        <v>165.11940864291131</v>
      </c>
      <c r="AS2104" s="45" t="e">
        <f t="shared" ref="AS2104" si="6290">(AS2103/AT2106)*30</f>
        <v>#DIV/0!</v>
      </c>
      <c r="AT2104" s="45" t="e">
        <f t="shared" ref="AT2104" si="6291">(AT2103/AU2106)*30</f>
        <v>#DIV/0!</v>
      </c>
      <c r="AU2104" s="45" t="e">
        <f t="shared" ref="AU2104" si="6292">(AU2103/AV2106)*30</f>
        <v>#DIV/0!</v>
      </c>
      <c r="AV2104" s="45" t="e">
        <f t="shared" ref="AV2104" si="6293">(AV2103/AW2106)*30</f>
        <v>#DIV/0!</v>
      </c>
      <c r="AW2104" s="45" t="e">
        <f t="shared" ref="AW2104" si="6294">(AW2103/AX2106)*30</f>
        <v>#DIV/0!</v>
      </c>
      <c r="AX2104" s="45" t="e">
        <f t="shared" ref="AX2104" si="6295">(AX2103/AY2106)*30</f>
        <v>#DIV/0!</v>
      </c>
      <c r="AY2104" s="45" t="e">
        <f t="shared" ref="AY2104" si="6296">(AY2103/AZ2106)*30</f>
        <v>#DIV/0!</v>
      </c>
      <c r="AZ2104" s="45" t="e">
        <f t="shared" ref="AZ2104" si="6297">(AZ2103/BA2106)*30</f>
        <v>#DIV/0!</v>
      </c>
      <c r="BA2104" s="25" t="e">
        <f t="shared" ref="BA2104" si="6298">(BA2103/BB2106)*30</f>
        <v>#DIV/0!</v>
      </c>
    </row>
    <row r="2105" spans="1:53" hidden="1" x14ac:dyDescent="0.25">
      <c r="A2105" s="9">
        <v>4</v>
      </c>
      <c r="C2105" s="1" t="s">
        <v>891</v>
      </c>
      <c r="D2105" s="1" t="s">
        <v>68</v>
      </c>
      <c r="F2105" s="1" t="s">
        <v>104</v>
      </c>
      <c r="G2105" s="1" t="s">
        <v>68</v>
      </c>
      <c r="H2105" s="1" t="s">
        <v>136</v>
      </c>
      <c r="I2105" s="1" t="s">
        <v>47</v>
      </c>
      <c r="N2105" s="1">
        <v>1</v>
      </c>
      <c r="O2105" s="1">
        <v>1</v>
      </c>
      <c r="Y2105" s="36"/>
      <c r="AL2105" s="37"/>
      <c r="AM2105" s="37"/>
      <c r="AN2105" s="12" t="s">
        <v>944</v>
      </c>
      <c r="AO2105" s="44"/>
      <c r="AP2105" s="44"/>
      <c r="AQ2105" s="44"/>
      <c r="AR2105" s="44"/>
      <c r="AS2105" s="44"/>
      <c r="AT2105" s="44"/>
      <c r="AU2105" s="44"/>
      <c r="AV2105" s="44"/>
      <c r="AW2105" s="44"/>
      <c r="AX2105" s="44"/>
      <c r="AY2105" s="44"/>
      <c r="AZ2105" s="44"/>
      <c r="BA2105" s="24"/>
    </row>
    <row r="2106" spans="1:53" hidden="1" x14ac:dyDescent="0.25">
      <c r="A2106" s="9">
        <v>5</v>
      </c>
      <c r="C2106" s="1" t="s">
        <v>891</v>
      </c>
      <c r="D2106" s="1" t="s">
        <v>68</v>
      </c>
      <c r="F2106" s="1" t="s">
        <v>104</v>
      </c>
      <c r="G2106" s="1" t="s">
        <v>68</v>
      </c>
      <c r="H2106" s="1" t="s">
        <v>136</v>
      </c>
      <c r="I2106" s="1" t="s">
        <v>47</v>
      </c>
      <c r="N2106" s="1">
        <v>1</v>
      </c>
      <c r="O2106" s="1">
        <v>1</v>
      </c>
      <c r="Y2106" s="36"/>
      <c r="AL2106" s="37"/>
      <c r="AM2106" s="37"/>
      <c r="AN2106" s="13" t="s">
        <v>2</v>
      </c>
      <c r="AO2106" s="22"/>
      <c r="AP2106" s="22">
        <f>MPS!P$6*'Purshasing (2)'!$N2102+MPS!P$7*'Purshasing (2)'!$O2102+MPS!P$8*'Purshasing (2)'!$P2102+MPS!P$9*'Purshasing (2)'!$Q2102+MPS!P$10*'Purshasing (2)'!$R2102+MPS!P$11*'Purshasing (2)'!$S2102+MPS!P$12*'Purshasing (2)'!$T2102</f>
        <v>5061</v>
      </c>
      <c r="AQ2106" s="22">
        <f>MPS!Q$6*'Purshasing (2)'!$N2102+MPS!Q$7*'Purshasing (2)'!$O2102+MPS!Q$8*'Purshasing (2)'!$P2102+MPS!Q$9*'Purshasing (2)'!$Q2102+MPS!Q$10*'Purshasing (2)'!$R2102+MPS!Q$11*'Purshasing (2)'!$S2102+MPS!Q$12*'Purshasing (2)'!$T2102</f>
        <v>5600</v>
      </c>
      <c r="AR2106" s="22">
        <f>MPS!R$6*'Purshasing (2)'!$N2102+MPS!R$7*'Purshasing (2)'!$O2102+MPS!R$8*'Purshasing (2)'!$P2102+MPS!R$9*'Purshasing (2)'!$Q2102+MPS!R$10*'Purshasing (2)'!$R2102+MPS!R$11*'Purshasing (2)'!$S2102+MPS!R$12*'Purshasing (2)'!$T2102</f>
        <v>8300</v>
      </c>
      <c r="AS2106" s="22">
        <f>MPS!S$6*'Purshasing (2)'!$N2102+MPS!S$7*'Purshasing (2)'!$O2102+MPS!S$8*'Purshasing (2)'!$P2102+MPS!S$9*'Purshasing (2)'!$Q2102+MPS!S$10*'Purshasing (2)'!$R2102+MPS!S$11*'Purshasing (2)'!$S2102+MPS!S$12*'Purshasing (2)'!$T2102</f>
        <v>5276</v>
      </c>
      <c r="AT2106" s="22">
        <f>MPS!T$6*'Purshasing (2)'!$N2102+MPS!T$7*'Purshasing (2)'!$O2102+MPS!T$8*'Purshasing (2)'!$P2102+MPS!T$9*'Purshasing (2)'!$Q2102+MPS!T$10*'Purshasing (2)'!$R2102+MPS!T$11*'Purshasing (2)'!$S2102+MPS!T$12*'Purshasing (2)'!$T2102</f>
        <v>0</v>
      </c>
      <c r="AU2106" s="22">
        <f>MPS!U$6*'Purshasing (2)'!$N2102+MPS!U$7*'Purshasing (2)'!$O2102+MPS!U$8*'Purshasing (2)'!$P2102+MPS!U$9*'Purshasing (2)'!$Q2102+MPS!U$10*'Purshasing (2)'!$R2102+MPS!U$11*'Purshasing (2)'!$S2102+MPS!U$12*'Purshasing (2)'!$T2102</f>
        <v>0</v>
      </c>
      <c r="AV2106" s="22">
        <f>MPS!V$6*'Purshasing (2)'!$N2102+MPS!V$7*'Purshasing (2)'!$O2102+MPS!V$8*'Purshasing (2)'!$P2102+MPS!V$9*'Purshasing (2)'!$Q2102+MPS!V$10*'Purshasing (2)'!$R2102+MPS!V$11*'Purshasing (2)'!$S2102+MPS!V$12*'Purshasing (2)'!$T2102</f>
        <v>0</v>
      </c>
      <c r="AW2106" s="22">
        <f>MPS!W$6*'Purshasing (2)'!$N2102+MPS!W$7*'Purshasing (2)'!$O2102+MPS!W$8*'Purshasing (2)'!$P2102+MPS!W$9*'Purshasing (2)'!$Q2102+MPS!W$10*'Purshasing (2)'!$R2102+MPS!W$11*'Purshasing (2)'!$S2102+MPS!W$12*'Purshasing (2)'!$T2102</f>
        <v>0</v>
      </c>
      <c r="AX2106" s="22">
        <f>MPS!X$6*'Purshasing (2)'!$N2102+MPS!X$7*'Purshasing (2)'!$O2102+MPS!X$8*'Purshasing (2)'!$P2102+MPS!X$9*'Purshasing (2)'!$Q2102+MPS!X$10*'Purshasing (2)'!$R2102+MPS!X$11*'Purshasing (2)'!$S2102+MPS!X$12*'Purshasing (2)'!$T2102</f>
        <v>0</v>
      </c>
      <c r="AY2106" s="22">
        <f>MPS!Y$6*'Purshasing (2)'!$N2102+MPS!Y$7*'Purshasing (2)'!$O2102+MPS!Y$8*'Purshasing (2)'!$P2102+MPS!Y$9*'Purshasing (2)'!$Q2102+MPS!Y$10*'Purshasing (2)'!$R2102+MPS!Y$11*'Purshasing (2)'!$S2102+MPS!Y$12*'Purshasing (2)'!$T2102</f>
        <v>0</v>
      </c>
      <c r="AZ2106" s="22">
        <f>MPS!Z$6*'Purshasing (2)'!$N2102+MPS!Z$7*'Purshasing (2)'!$O2102+MPS!Z$8*'Purshasing (2)'!$P2102+MPS!Z$9*'Purshasing (2)'!$Q2102+MPS!Z$10*'Purshasing (2)'!$R2102+MPS!Z$11*'Purshasing (2)'!$S2102+MPS!Z$12*'Purshasing (2)'!$T2102</f>
        <v>0</v>
      </c>
      <c r="BA2106" s="25">
        <f>MPS!AA$6*'Purshasing (2)'!$N2102+MPS!AA$7*'Purshasing (2)'!$O2102+MPS!AA$8*'Purshasing (2)'!$P2102+MPS!AA$9*'Purshasing (2)'!$Q2102+MPS!AA$10*'Purshasing (2)'!$R2102+MPS!AA$11*'Purshasing (2)'!$S2102+MPS!AA$12*'Purshasing (2)'!$T2102</f>
        <v>0</v>
      </c>
    </row>
    <row r="2107" spans="1:53" hidden="1" x14ac:dyDescent="0.25">
      <c r="A2107" s="9">
        <v>6</v>
      </c>
      <c r="C2107" s="1" t="s">
        <v>891</v>
      </c>
      <c r="D2107" s="1" t="s">
        <v>68</v>
      </c>
      <c r="F2107" s="1" t="s">
        <v>104</v>
      </c>
      <c r="G2107" s="1" t="s">
        <v>68</v>
      </c>
      <c r="H2107" s="1" t="s">
        <v>136</v>
      </c>
      <c r="I2107" s="1" t="s">
        <v>47</v>
      </c>
      <c r="L2107" s="1"/>
      <c r="N2107" s="1">
        <v>1</v>
      </c>
      <c r="O2107" s="1">
        <v>1</v>
      </c>
      <c r="Y2107" s="36"/>
      <c r="AL2107" s="37"/>
      <c r="AM2107" s="37"/>
      <c r="AN2107" s="12" t="s">
        <v>4</v>
      </c>
      <c r="AO2107" s="23"/>
      <c r="AP2107" s="23">
        <f t="shared" ref="AP2107:BA2107" si="6299">(AQ2106/30)*$X2102</f>
        <v>0</v>
      </c>
      <c r="AQ2107" s="23">
        <f t="shared" si="6299"/>
        <v>0</v>
      </c>
      <c r="AR2107" s="23">
        <f t="shared" si="6299"/>
        <v>0</v>
      </c>
      <c r="AS2107" s="23">
        <f t="shared" si="6299"/>
        <v>0</v>
      </c>
      <c r="AT2107" s="23">
        <f t="shared" si="6299"/>
        <v>0</v>
      </c>
      <c r="AU2107" s="23">
        <f t="shared" si="6299"/>
        <v>0</v>
      </c>
      <c r="AV2107" s="23">
        <f t="shared" si="6299"/>
        <v>0</v>
      </c>
      <c r="AW2107" s="23">
        <f t="shared" si="6299"/>
        <v>0</v>
      </c>
      <c r="AX2107" s="23">
        <f t="shared" si="6299"/>
        <v>0</v>
      </c>
      <c r="AY2107" s="23">
        <f t="shared" si="6299"/>
        <v>0</v>
      </c>
      <c r="AZ2107" s="23">
        <f t="shared" si="6299"/>
        <v>0</v>
      </c>
      <c r="BA2107" s="24">
        <f t="shared" si="6299"/>
        <v>0</v>
      </c>
    </row>
    <row r="2108" spans="1:53" hidden="1" x14ac:dyDescent="0.25">
      <c r="A2108" s="9">
        <v>7</v>
      </c>
      <c r="C2108" s="1" t="s">
        <v>891</v>
      </c>
      <c r="D2108" s="1" t="s">
        <v>68</v>
      </c>
      <c r="F2108" s="1" t="s">
        <v>104</v>
      </c>
      <c r="G2108" s="1" t="s">
        <v>68</v>
      </c>
      <c r="H2108" s="1" t="s">
        <v>136</v>
      </c>
      <c r="I2108" s="1" t="s">
        <v>47</v>
      </c>
      <c r="L2108" s="1"/>
      <c r="N2108" s="1">
        <v>1</v>
      </c>
      <c r="O2108" s="1">
        <v>1</v>
      </c>
      <c r="Y2108" s="36"/>
      <c r="AL2108" s="37"/>
      <c r="AM2108" s="37"/>
      <c r="AN2108" s="13" t="s">
        <v>5</v>
      </c>
      <c r="AO2108" s="22"/>
      <c r="AP2108" s="22">
        <v>2000</v>
      </c>
      <c r="AQ2108" s="22"/>
      <c r="AR2108" s="22"/>
      <c r="AS2108" s="22"/>
      <c r="AT2108" s="22"/>
      <c r="AU2108" s="22"/>
      <c r="AV2108" s="22"/>
      <c r="AW2108" s="22"/>
      <c r="AX2108" s="22"/>
      <c r="AY2108" s="22"/>
      <c r="AZ2108" s="22"/>
      <c r="BA2108" s="25"/>
    </row>
    <row r="2109" spans="1:53" hidden="1" x14ac:dyDescent="0.25">
      <c r="A2109" s="9">
        <v>8</v>
      </c>
      <c r="C2109" s="1" t="s">
        <v>891</v>
      </c>
      <c r="D2109" s="1" t="s">
        <v>68</v>
      </c>
      <c r="F2109" s="1" t="s">
        <v>104</v>
      </c>
      <c r="G2109" s="1" t="s">
        <v>68</v>
      </c>
      <c r="H2109" s="1" t="s">
        <v>136</v>
      </c>
      <c r="I2109" s="1" t="s">
        <v>47</v>
      </c>
      <c r="L2109" s="1"/>
      <c r="N2109" s="1">
        <v>1</v>
      </c>
      <c r="O2109" s="1">
        <v>1</v>
      </c>
      <c r="Y2109" s="36"/>
      <c r="AL2109" s="37"/>
      <c r="AM2109" s="37"/>
      <c r="AN2109" s="12" t="s">
        <v>6</v>
      </c>
      <c r="AO2109" s="23"/>
      <c r="AP2109" s="23"/>
      <c r="AQ2109" s="23"/>
      <c r="AR2109" s="23"/>
      <c r="AS2109" s="23"/>
      <c r="AT2109" s="23"/>
      <c r="AU2109" s="23"/>
      <c r="AV2109" s="23"/>
      <c r="AW2109" s="23"/>
      <c r="AX2109" s="23"/>
      <c r="AY2109" s="23"/>
      <c r="AZ2109" s="23"/>
      <c r="BA2109" s="24"/>
    </row>
    <row r="2110" spans="1:53" ht="14.4" hidden="1" thickBot="1" x14ac:dyDescent="0.3">
      <c r="A2110" s="11">
        <v>9</v>
      </c>
      <c r="C2110" s="1" t="s">
        <v>891</v>
      </c>
      <c r="D2110" s="1" t="s">
        <v>68</v>
      </c>
      <c r="F2110" s="1" t="s">
        <v>104</v>
      </c>
      <c r="G2110" s="1" t="s">
        <v>68</v>
      </c>
      <c r="H2110" s="1" t="s">
        <v>136</v>
      </c>
      <c r="I2110" s="1" t="s">
        <v>47</v>
      </c>
      <c r="L2110" s="1"/>
      <c r="N2110" s="1">
        <v>1</v>
      </c>
      <c r="O2110" s="1">
        <v>1</v>
      </c>
      <c r="Y2110" s="36"/>
      <c r="AL2110" s="37"/>
      <c r="AM2110" s="37"/>
      <c r="AN2110" s="27" t="s">
        <v>7</v>
      </c>
      <c r="AO2110" s="28"/>
      <c r="AP2110" s="28"/>
      <c r="AQ2110" s="28"/>
      <c r="AR2110" s="28"/>
      <c r="AS2110" s="28"/>
      <c r="AT2110" s="28"/>
      <c r="AU2110" s="28"/>
      <c r="AV2110" s="28"/>
      <c r="AW2110" s="28"/>
      <c r="AX2110" s="28"/>
      <c r="AY2110" s="28"/>
      <c r="AZ2110" s="28"/>
      <c r="BA2110" s="29"/>
    </row>
    <row r="2111" spans="1:53" ht="15" hidden="1" thickTop="1" thickBot="1" x14ac:dyDescent="0.3">
      <c r="A2111" s="6">
        <v>1</v>
      </c>
      <c r="B2111" s="14">
        <v>235</v>
      </c>
      <c r="C2111" s="7" t="s">
        <v>891</v>
      </c>
      <c r="D2111" s="7" t="s">
        <v>68</v>
      </c>
      <c r="E2111" s="7"/>
      <c r="F2111" s="7" t="s">
        <v>104</v>
      </c>
      <c r="G2111" s="7" t="s">
        <v>68</v>
      </c>
      <c r="H2111" s="7" t="s">
        <v>136</v>
      </c>
      <c r="I2111" s="7" t="s">
        <v>47</v>
      </c>
      <c r="J2111" s="7"/>
      <c r="K2111" s="7" t="s">
        <v>903</v>
      </c>
      <c r="L2111" s="31" t="s">
        <v>904</v>
      </c>
      <c r="M2111" s="7" t="e">
        <v>#N/A</v>
      </c>
      <c r="N2111" s="7"/>
      <c r="O2111" s="7"/>
      <c r="P2111" s="7">
        <v>1</v>
      </c>
      <c r="Q2111" s="7"/>
      <c r="R2111" s="7"/>
      <c r="S2111" s="7"/>
      <c r="T2111" s="7"/>
      <c r="U2111" s="7"/>
      <c r="V2111" s="8" t="s">
        <v>135</v>
      </c>
      <c r="W2111" s="8">
        <v>0.60499999999999998</v>
      </c>
      <c r="X2111" s="38">
        <v>0</v>
      </c>
      <c r="Y2111" s="42">
        <f t="shared" ref="Y2111" ca="1" si="6300">$L$3+AL2111</f>
        <v>42068</v>
      </c>
      <c r="Z2111" s="1" t="s">
        <v>139</v>
      </c>
      <c r="AA2111" s="1" t="s">
        <v>894</v>
      </c>
      <c r="AB2111" s="1">
        <v>0</v>
      </c>
      <c r="AL2111" s="2">
        <v>8</v>
      </c>
      <c r="AM2111" s="4">
        <v>1</v>
      </c>
      <c r="AN2111" s="39" t="s">
        <v>0</v>
      </c>
      <c r="AO2111" s="43"/>
      <c r="AP2111" s="43">
        <f t="shared" ref="AP2111:BA2111" si="6301">IF(AQ2116+AP2115+AP2117-AO2112&lt;0,0,MAX((AQ2116+AP2115+AP2117-AO2112),$AM2120))</f>
        <v>0</v>
      </c>
      <c r="AQ2111" s="43">
        <f t="shared" si="6301"/>
        <v>0</v>
      </c>
      <c r="AR2111" s="43">
        <f t="shared" si="6301"/>
        <v>0</v>
      </c>
      <c r="AS2111" s="43">
        <f t="shared" si="6301"/>
        <v>0</v>
      </c>
      <c r="AT2111" s="43">
        <f t="shared" si="6301"/>
        <v>0</v>
      </c>
      <c r="AU2111" s="43">
        <f t="shared" si="6301"/>
        <v>0</v>
      </c>
      <c r="AV2111" s="43">
        <f t="shared" si="6301"/>
        <v>0</v>
      </c>
      <c r="AW2111" s="43">
        <f t="shared" si="6301"/>
        <v>0</v>
      </c>
      <c r="AX2111" s="43">
        <f t="shared" si="6301"/>
        <v>0</v>
      </c>
      <c r="AY2111" s="43">
        <f t="shared" si="6301"/>
        <v>0</v>
      </c>
      <c r="AZ2111" s="43">
        <f t="shared" si="6301"/>
        <v>0</v>
      </c>
      <c r="BA2111" s="26">
        <f t="shared" si="6301"/>
        <v>0</v>
      </c>
    </row>
    <row r="2112" spans="1:53" x14ac:dyDescent="0.25">
      <c r="A2112" s="9">
        <v>2</v>
      </c>
      <c r="C2112" s="1" t="s">
        <v>891</v>
      </c>
      <c r="D2112" s="1" t="s">
        <v>68</v>
      </c>
      <c r="F2112" s="1" t="s">
        <v>104</v>
      </c>
      <c r="G2112" s="1" t="s">
        <v>68</v>
      </c>
      <c r="H2112" s="1" t="s">
        <v>136</v>
      </c>
      <c r="I2112" s="1" t="s">
        <v>47</v>
      </c>
      <c r="P2112" s="1">
        <v>1</v>
      </c>
      <c r="Y2112" s="36"/>
      <c r="AL2112" s="37"/>
      <c r="AM2112" s="37"/>
      <c r="AN2112" s="12" t="s">
        <v>1</v>
      </c>
      <c r="AO2112" s="44">
        <v>50000</v>
      </c>
      <c r="AP2112" s="44">
        <f t="shared" ref="AP2112" si="6302">AO2112+AP2111-AP2117-AP2115</f>
        <v>47100</v>
      </c>
      <c r="AQ2112" s="44">
        <f t="shared" ref="AQ2112" si="6303">AP2112+AQ2111-AQ2117-AQ2115</f>
        <v>46080</v>
      </c>
      <c r="AR2112" s="44">
        <f t="shared" ref="AR2112" si="6304">AQ2112+AR2111-AR2117-AR2115</f>
        <v>43060</v>
      </c>
      <c r="AS2112" s="44">
        <f t="shared" ref="AS2112" si="6305">AR2112+AS2111-AS2117-AS2115</f>
        <v>39644</v>
      </c>
      <c r="AT2112" s="44">
        <f t="shared" ref="AT2112" si="6306">AS2112+AT2111-AT2117-AT2115</f>
        <v>39644</v>
      </c>
      <c r="AU2112" s="44">
        <f t="shared" ref="AU2112" si="6307">AT2112+AU2111-AU2117-AU2115</f>
        <v>39644</v>
      </c>
      <c r="AV2112" s="44">
        <f t="shared" ref="AV2112" si="6308">AU2112+AV2111-AV2117-AV2115</f>
        <v>39644</v>
      </c>
      <c r="AW2112" s="44">
        <f t="shared" ref="AW2112" si="6309">AV2112+AW2111-AW2117-AW2115</f>
        <v>39644</v>
      </c>
      <c r="AX2112" s="44">
        <f t="shared" ref="AX2112" si="6310">AW2112+AX2111-AX2117-AX2115</f>
        <v>39644</v>
      </c>
      <c r="AY2112" s="44">
        <f t="shared" ref="AY2112" si="6311">AX2112+AY2111-AY2117-AY2115</f>
        <v>39644</v>
      </c>
      <c r="AZ2112" s="44">
        <f t="shared" ref="AZ2112" si="6312">AY2112+AZ2111-AZ2117-AZ2115</f>
        <v>39644</v>
      </c>
      <c r="BA2112" s="23">
        <f t="shared" ref="BA2112" si="6313">AZ2112+BA2111-BA2117-BA2115</f>
        <v>39644</v>
      </c>
    </row>
    <row r="2113" spans="1:53" hidden="1" x14ac:dyDescent="0.25">
      <c r="A2113" s="9">
        <v>3</v>
      </c>
      <c r="C2113" s="1" t="s">
        <v>891</v>
      </c>
      <c r="D2113" s="1" t="s">
        <v>68</v>
      </c>
      <c r="F2113" s="1" t="s">
        <v>104</v>
      </c>
      <c r="G2113" s="1" t="s">
        <v>68</v>
      </c>
      <c r="H2113" s="1" t="s">
        <v>136</v>
      </c>
      <c r="I2113" s="1" t="s">
        <v>47</v>
      </c>
      <c r="P2113" s="1">
        <v>1</v>
      </c>
      <c r="Y2113" s="36"/>
      <c r="AL2113" s="37"/>
      <c r="AM2113" s="37"/>
      <c r="AN2113" s="13" t="s">
        <v>3</v>
      </c>
      <c r="AO2113" s="45"/>
      <c r="AP2113" s="45">
        <f t="shared" ref="AP2113" si="6314">(AP2112/AQ2115)*30</f>
        <v>1385.294117647059</v>
      </c>
      <c r="AQ2113" s="45">
        <f t="shared" ref="AQ2113" si="6315">(AQ2112/AR2115)*30</f>
        <v>457.74834437086093</v>
      </c>
      <c r="AR2113" s="45">
        <f t="shared" ref="AR2113" si="6316">(AR2112/AS2115)*30</f>
        <v>378.1615925058548</v>
      </c>
      <c r="AS2113" s="45" t="e">
        <f t="shared" ref="AS2113" si="6317">(AS2112/AT2115)*30</f>
        <v>#DIV/0!</v>
      </c>
      <c r="AT2113" s="45" t="e">
        <f t="shared" ref="AT2113" si="6318">(AT2112/AU2115)*30</f>
        <v>#DIV/0!</v>
      </c>
      <c r="AU2113" s="45" t="e">
        <f t="shared" ref="AU2113" si="6319">(AU2112/AV2115)*30</f>
        <v>#DIV/0!</v>
      </c>
      <c r="AV2113" s="45" t="e">
        <f t="shared" ref="AV2113" si="6320">(AV2112/AW2115)*30</f>
        <v>#DIV/0!</v>
      </c>
      <c r="AW2113" s="45" t="e">
        <f t="shared" ref="AW2113" si="6321">(AW2112/AX2115)*30</f>
        <v>#DIV/0!</v>
      </c>
      <c r="AX2113" s="45" t="e">
        <f t="shared" ref="AX2113" si="6322">(AX2112/AY2115)*30</f>
        <v>#DIV/0!</v>
      </c>
      <c r="AY2113" s="45" t="e">
        <f t="shared" ref="AY2113" si="6323">(AY2112/AZ2115)*30</f>
        <v>#DIV/0!</v>
      </c>
      <c r="AZ2113" s="45" t="e">
        <f t="shared" ref="AZ2113" si="6324">(AZ2112/BA2115)*30</f>
        <v>#DIV/0!</v>
      </c>
      <c r="BA2113" s="25" t="e">
        <f t="shared" ref="BA2113" si="6325">(BA2112/BB2115)*30</f>
        <v>#DIV/0!</v>
      </c>
    </row>
    <row r="2114" spans="1:53" hidden="1" x14ac:dyDescent="0.25">
      <c r="A2114" s="9">
        <v>4</v>
      </c>
      <c r="C2114" s="1" t="s">
        <v>891</v>
      </c>
      <c r="D2114" s="1" t="s">
        <v>68</v>
      </c>
      <c r="F2114" s="1" t="s">
        <v>104</v>
      </c>
      <c r="G2114" s="1" t="s">
        <v>68</v>
      </c>
      <c r="H2114" s="1" t="s">
        <v>136</v>
      </c>
      <c r="I2114" s="1" t="s">
        <v>47</v>
      </c>
      <c r="P2114" s="1">
        <v>1</v>
      </c>
      <c r="Y2114" s="36"/>
      <c r="AL2114" s="37"/>
      <c r="AM2114" s="37"/>
      <c r="AN2114" s="12" t="s">
        <v>944</v>
      </c>
      <c r="AO2114" s="44"/>
      <c r="AP2114" s="44"/>
      <c r="AQ2114" s="44"/>
      <c r="AR2114" s="44"/>
      <c r="AS2114" s="44"/>
      <c r="AT2114" s="44"/>
      <c r="AU2114" s="44"/>
      <c r="AV2114" s="44"/>
      <c r="AW2114" s="44"/>
      <c r="AX2114" s="44"/>
      <c r="AY2114" s="44"/>
      <c r="AZ2114" s="44"/>
      <c r="BA2114" s="24"/>
    </row>
    <row r="2115" spans="1:53" hidden="1" x14ac:dyDescent="0.25">
      <c r="A2115" s="9">
        <v>5</v>
      </c>
      <c r="C2115" s="1" t="s">
        <v>891</v>
      </c>
      <c r="D2115" s="1" t="s">
        <v>68</v>
      </c>
      <c r="F2115" s="1" t="s">
        <v>104</v>
      </c>
      <c r="G2115" s="1" t="s">
        <v>68</v>
      </c>
      <c r="H2115" s="1" t="s">
        <v>136</v>
      </c>
      <c r="I2115" s="1" t="s">
        <v>47</v>
      </c>
      <c r="P2115" s="1">
        <v>1</v>
      </c>
      <c r="Y2115" s="36"/>
      <c r="AL2115" s="37"/>
      <c r="AM2115" s="37"/>
      <c r="AN2115" s="13" t="s">
        <v>2</v>
      </c>
      <c r="AO2115" s="22"/>
      <c r="AP2115" s="22">
        <f>MPS!P$6*'Purshasing (2)'!$N2111+MPS!P$7*'Purshasing (2)'!$O2111+MPS!P$8*'Purshasing (2)'!$P2111+MPS!P$9*'Purshasing (2)'!$Q2111+MPS!P$10*'Purshasing (2)'!$R2111+MPS!P$11*'Purshasing (2)'!$S2111+MPS!P$12*'Purshasing (2)'!$T2111</f>
        <v>900</v>
      </c>
      <c r="AQ2115" s="22">
        <f>MPS!Q$6*'Purshasing (2)'!$N2111+MPS!Q$7*'Purshasing (2)'!$O2111+MPS!Q$8*'Purshasing (2)'!$P2111+MPS!Q$9*'Purshasing (2)'!$Q2111+MPS!Q$10*'Purshasing (2)'!$R2111+MPS!Q$11*'Purshasing (2)'!$S2111+MPS!Q$12*'Purshasing (2)'!$T2111</f>
        <v>1020</v>
      </c>
      <c r="AR2115" s="22">
        <f>MPS!R$6*'Purshasing (2)'!$N2111+MPS!R$7*'Purshasing (2)'!$O2111+MPS!R$8*'Purshasing (2)'!$P2111+MPS!R$9*'Purshasing (2)'!$Q2111+MPS!R$10*'Purshasing (2)'!$R2111+MPS!R$11*'Purshasing (2)'!$S2111+MPS!R$12*'Purshasing (2)'!$T2111</f>
        <v>3020</v>
      </c>
      <c r="AS2115" s="22">
        <f>MPS!S$6*'Purshasing (2)'!$N2111+MPS!S$7*'Purshasing (2)'!$O2111+MPS!S$8*'Purshasing (2)'!$P2111+MPS!S$9*'Purshasing (2)'!$Q2111+MPS!S$10*'Purshasing (2)'!$R2111+MPS!S$11*'Purshasing (2)'!$S2111+MPS!S$12*'Purshasing (2)'!$T2111</f>
        <v>3416</v>
      </c>
      <c r="AT2115" s="22">
        <f>MPS!T$6*'Purshasing (2)'!$N2111+MPS!T$7*'Purshasing (2)'!$O2111+MPS!T$8*'Purshasing (2)'!$P2111+MPS!T$9*'Purshasing (2)'!$Q2111+MPS!T$10*'Purshasing (2)'!$R2111+MPS!T$11*'Purshasing (2)'!$S2111+MPS!T$12*'Purshasing (2)'!$T2111</f>
        <v>0</v>
      </c>
      <c r="AU2115" s="22">
        <f>MPS!U$6*'Purshasing (2)'!$N2111+MPS!U$7*'Purshasing (2)'!$O2111+MPS!U$8*'Purshasing (2)'!$P2111+MPS!U$9*'Purshasing (2)'!$Q2111+MPS!U$10*'Purshasing (2)'!$R2111+MPS!U$11*'Purshasing (2)'!$S2111+MPS!U$12*'Purshasing (2)'!$T2111</f>
        <v>0</v>
      </c>
      <c r="AV2115" s="22">
        <f>MPS!V$6*'Purshasing (2)'!$N2111+MPS!V$7*'Purshasing (2)'!$O2111+MPS!V$8*'Purshasing (2)'!$P2111+MPS!V$9*'Purshasing (2)'!$Q2111+MPS!V$10*'Purshasing (2)'!$R2111+MPS!V$11*'Purshasing (2)'!$S2111+MPS!V$12*'Purshasing (2)'!$T2111</f>
        <v>0</v>
      </c>
      <c r="AW2115" s="22">
        <f>MPS!W$6*'Purshasing (2)'!$N2111+MPS!W$7*'Purshasing (2)'!$O2111+MPS!W$8*'Purshasing (2)'!$P2111+MPS!W$9*'Purshasing (2)'!$Q2111+MPS!W$10*'Purshasing (2)'!$R2111+MPS!W$11*'Purshasing (2)'!$S2111+MPS!W$12*'Purshasing (2)'!$T2111</f>
        <v>0</v>
      </c>
      <c r="AX2115" s="22">
        <f>MPS!X$6*'Purshasing (2)'!$N2111+MPS!X$7*'Purshasing (2)'!$O2111+MPS!X$8*'Purshasing (2)'!$P2111+MPS!X$9*'Purshasing (2)'!$Q2111+MPS!X$10*'Purshasing (2)'!$R2111+MPS!X$11*'Purshasing (2)'!$S2111+MPS!X$12*'Purshasing (2)'!$T2111</f>
        <v>0</v>
      </c>
      <c r="AY2115" s="22">
        <f>MPS!Y$6*'Purshasing (2)'!$N2111+MPS!Y$7*'Purshasing (2)'!$O2111+MPS!Y$8*'Purshasing (2)'!$P2111+MPS!Y$9*'Purshasing (2)'!$Q2111+MPS!Y$10*'Purshasing (2)'!$R2111+MPS!Y$11*'Purshasing (2)'!$S2111+MPS!Y$12*'Purshasing (2)'!$T2111</f>
        <v>0</v>
      </c>
      <c r="AZ2115" s="22">
        <f>MPS!Z$6*'Purshasing (2)'!$N2111+MPS!Z$7*'Purshasing (2)'!$O2111+MPS!Z$8*'Purshasing (2)'!$P2111+MPS!Z$9*'Purshasing (2)'!$Q2111+MPS!Z$10*'Purshasing (2)'!$R2111+MPS!Z$11*'Purshasing (2)'!$S2111+MPS!Z$12*'Purshasing (2)'!$T2111</f>
        <v>0</v>
      </c>
      <c r="BA2115" s="25">
        <f>MPS!AA$6*'Purshasing (2)'!$N2111+MPS!AA$7*'Purshasing (2)'!$O2111+MPS!AA$8*'Purshasing (2)'!$P2111+MPS!AA$9*'Purshasing (2)'!$Q2111+MPS!AA$10*'Purshasing (2)'!$R2111+MPS!AA$11*'Purshasing (2)'!$S2111+MPS!AA$12*'Purshasing (2)'!$T2111</f>
        <v>0</v>
      </c>
    </row>
    <row r="2116" spans="1:53" hidden="1" x14ac:dyDescent="0.25">
      <c r="A2116" s="9">
        <v>6</v>
      </c>
      <c r="C2116" s="1" t="s">
        <v>891</v>
      </c>
      <c r="D2116" s="1" t="s">
        <v>68</v>
      </c>
      <c r="F2116" s="1" t="s">
        <v>104</v>
      </c>
      <c r="G2116" s="1" t="s">
        <v>68</v>
      </c>
      <c r="H2116" s="1" t="s">
        <v>136</v>
      </c>
      <c r="I2116" s="1" t="s">
        <v>47</v>
      </c>
      <c r="L2116" s="1"/>
      <c r="P2116" s="1">
        <v>1</v>
      </c>
      <c r="Y2116" s="36"/>
      <c r="AL2116" s="37"/>
      <c r="AM2116" s="37"/>
      <c r="AN2116" s="12" t="s">
        <v>4</v>
      </c>
      <c r="AO2116" s="23"/>
      <c r="AP2116" s="23">
        <f t="shared" ref="AP2116:BA2116" si="6326">(AQ2115/30)*$X2111</f>
        <v>0</v>
      </c>
      <c r="AQ2116" s="23">
        <f t="shared" si="6326"/>
        <v>0</v>
      </c>
      <c r="AR2116" s="23">
        <f t="shared" si="6326"/>
        <v>0</v>
      </c>
      <c r="AS2116" s="23">
        <f t="shared" si="6326"/>
        <v>0</v>
      </c>
      <c r="AT2116" s="23">
        <f t="shared" si="6326"/>
        <v>0</v>
      </c>
      <c r="AU2116" s="23">
        <f t="shared" si="6326"/>
        <v>0</v>
      </c>
      <c r="AV2116" s="23">
        <f t="shared" si="6326"/>
        <v>0</v>
      </c>
      <c r="AW2116" s="23">
        <f t="shared" si="6326"/>
        <v>0</v>
      </c>
      <c r="AX2116" s="23">
        <f t="shared" si="6326"/>
        <v>0</v>
      </c>
      <c r="AY2116" s="23">
        <f t="shared" si="6326"/>
        <v>0</v>
      </c>
      <c r="AZ2116" s="23">
        <f t="shared" si="6326"/>
        <v>0</v>
      </c>
      <c r="BA2116" s="24">
        <f t="shared" si="6326"/>
        <v>0</v>
      </c>
    </row>
    <row r="2117" spans="1:53" hidden="1" x14ac:dyDescent="0.25">
      <c r="A2117" s="9">
        <v>7</v>
      </c>
      <c r="C2117" s="1" t="s">
        <v>891</v>
      </c>
      <c r="D2117" s="1" t="s">
        <v>68</v>
      </c>
      <c r="F2117" s="1" t="s">
        <v>104</v>
      </c>
      <c r="G2117" s="1" t="s">
        <v>68</v>
      </c>
      <c r="H2117" s="1" t="s">
        <v>136</v>
      </c>
      <c r="I2117" s="1" t="s">
        <v>47</v>
      </c>
      <c r="L2117" s="1"/>
      <c r="P2117" s="1">
        <v>1</v>
      </c>
      <c r="Y2117" s="36"/>
      <c r="AL2117" s="37"/>
      <c r="AM2117" s="37"/>
      <c r="AN2117" s="13" t="s">
        <v>5</v>
      </c>
      <c r="AO2117" s="22"/>
      <c r="AP2117" s="22">
        <v>2000</v>
      </c>
      <c r="AQ2117" s="22"/>
      <c r="AR2117" s="22"/>
      <c r="AS2117" s="22"/>
      <c r="AT2117" s="22"/>
      <c r="AU2117" s="22"/>
      <c r="AV2117" s="22"/>
      <c r="AW2117" s="22"/>
      <c r="AX2117" s="22"/>
      <c r="AY2117" s="22"/>
      <c r="AZ2117" s="22"/>
      <c r="BA2117" s="25"/>
    </row>
    <row r="2118" spans="1:53" hidden="1" x14ac:dyDescent="0.25">
      <c r="A2118" s="9">
        <v>8</v>
      </c>
      <c r="C2118" s="1" t="s">
        <v>891</v>
      </c>
      <c r="D2118" s="1" t="s">
        <v>68</v>
      </c>
      <c r="F2118" s="1" t="s">
        <v>104</v>
      </c>
      <c r="G2118" s="1" t="s">
        <v>68</v>
      </c>
      <c r="H2118" s="1" t="s">
        <v>136</v>
      </c>
      <c r="I2118" s="1" t="s">
        <v>47</v>
      </c>
      <c r="L2118" s="1"/>
      <c r="P2118" s="1">
        <v>1</v>
      </c>
      <c r="Y2118" s="36"/>
      <c r="AL2118" s="37"/>
      <c r="AM2118" s="37"/>
      <c r="AN2118" s="12" t="s">
        <v>6</v>
      </c>
      <c r="AO2118" s="23"/>
      <c r="AP2118" s="23"/>
      <c r="AQ2118" s="23"/>
      <c r="AR2118" s="23"/>
      <c r="AS2118" s="23"/>
      <c r="AT2118" s="23"/>
      <c r="AU2118" s="23"/>
      <c r="AV2118" s="23"/>
      <c r="AW2118" s="23"/>
      <c r="AX2118" s="23"/>
      <c r="AY2118" s="23"/>
      <c r="AZ2118" s="23"/>
      <c r="BA2118" s="24"/>
    </row>
    <row r="2119" spans="1:53" ht="14.4" hidden="1" thickBot="1" x14ac:dyDescent="0.3">
      <c r="A2119" s="11">
        <v>9</v>
      </c>
      <c r="C2119" s="1" t="s">
        <v>891</v>
      </c>
      <c r="D2119" s="1" t="s">
        <v>68</v>
      </c>
      <c r="F2119" s="1" t="s">
        <v>104</v>
      </c>
      <c r="G2119" s="1" t="s">
        <v>68</v>
      </c>
      <c r="H2119" s="1" t="s">
        <v>136</v>
      </c>
      <c r="I2119" s="1" t="s">
        <v>47</v>
      </c>
      <c r="L2119" s="1"/>
      <c r="P2119" s="1">
        <v>1</v>
      </c>
      <c r="Y2119" s="36"/>
      <c r="AL2119" s="37"/>
      <c r="AM2119" s="37"/>
      <c r="AN2119" s="27" t="s">
        <v>7</v>
      </c>
      <c r="AO2119" s="28"/>
      <c r="AP2119" s="28"/>
      <c r="AQ2119" s="28"/>
      <c r="AR2119" s="28"/>
      <c r="AS2119" s="28"/>
      <c r="AT2119" s="28"/>
      <c r="AU2119" s="28"/>
      <c r="AV2119" s="28"/>
      <c r="AW2119" s="28"/>
      <c r="AX2119" s="28"/>
      <c r="AY2119" s="28"/>
      <c r="AZ2119" s="28"/>
      <c r="BA2119" s="29"/>
    </row>
    <row r="2120" spans="1:53" ht="15" hidden="1" thickTop="1" thickBot="1" x14ac:dyDescent="0.3">
      <c r="A2120" s="6">
        <v>1</v>
      </c>
      <c r="B2120" s="14">
        <v>236</v>
      </c>
      <c r="C2120" s="7" t="s">
        <v>891</v>
      </c>
      <c r="D2120" s="7" t="s">
        <v>68</v>
      </c>
      <c r="E2120" s="7"/>
      <c r="F2120" s="7" t="s">
        <v>104</v>
      </c>
      <c r="G2120" s="7" t="s">
        <v>68</v>
      </c>
      <c r="H2120" s="7" t="s">
        <v>136</v>
      </c>
      <c r="I2120" s="7" t="s">
        <v>47</v>
      </c>
      <c r="J2120" s="7"/>
      <c r="K2120" s="7" t="s">
        <v>905</v>
      </c>
      <c r="L2120" s="31" t="s">
        <v>906</v>
      </c>
      <c r="M2120" s="7" t="e">
        <v>#N/A</v>
      </c>
      <c r="N2120" s="7">
        <v>1</v>
      </c>
      <c r="O2120" s="7">
        <v>1</v>
      </c>
      <c r="P2120" s="7"/>
      <c r="Q2120" s="7"/>
      <c r="R2120" s="7"/>
      <c r="S2120" s="7"/>
      <c r="T2120" s="7"/>
      <c r="U2120" s="7"/>
      <c r="V2120" s="8" t="s">
        <v>135</v>
      </c>
      <c r="W2120" s="8">
        <v>0.43999999999999989</v>
      </c>
      <c r="X2120" s="38">
        <v>0</v>
      </c>
      <c r="Y2120" s="42">
        <f t="shared" ref="Y2120" ca="1" si="6327">$L$3+AL2120</f>
        <v>42068</v>
      </c>
      <c r="Z2120" s="1" t="s">
        <v>139</v>
      </c>
      <c r="AA2120" s="1" t="s">
        <v>894</v>
      </c>
      <c r="AB2120" s="1">
        <v>0</v>
      </c>
      <c r="AL2120" s="2">
        <v>8</v>
      </c>
      <c r="AM2120" s="4">
        <v>1</v>
      </c>
      <c r="AN2120" s="39" t="s">
        <v>0</v>
      </c>
      <c r="AO2120" s="43"/>
      <c r="AP2120" s="43">
        <f t="shared" ref="AP2120:BA2120" si="6328">IF(AQ2125+AP2124+AP2126-AO2121&lt;0,0,MAX((AQ2125+AP2124+AP2126-AO2121),$AM2129))</f>
        <v>0</v>
      </c>
      <c r="AQ2120" s="43">
        <f t="shared" si="6328"/>
        <v>0</v>
      </c>
      <c r="AR2120" s="43">
        <f t="shared" si="6328"/>
        <v>0</v>
      </c>
      <c r="AS2120" s="43">
        <f t="shared" si="6328"/>
        <v>0</v>
      </c>
      <c r="AT2120" s="43">
        <f t="shared" si="6328"/>
        <v>0</v>
      </c>
      <c r="AU2120" s="43">
        <f t="shared" si="6328"/>
        <v>0</v>
      </c>
      <c r="AV2120" s="43">
        <f t="shared" si="6328"/>
        <v>0</v>
      </c>
      <c r="AW2120" s="43">
        <f t="shared" si="6328"/>
        <v>0</v>
      </c>
      <c r="AX2120" s="43">
        <f t="shared" si="6328"/>
        <v>0</v>
      </c>
      <c r="AY2120" s="43">
        <f t="shared" si="6328"/>
        <v>0</v>
      </c>
      <c r="AZ2120" s="43">
        <f t="shared" si="6328"/>
        <v>0</v>
      </c>
      <c r="BA2120" s="26">
        <f t="shared" si="6328"/>
        <v>0</v>
      </c>
    </row>
    <row r="2121" spans="1:53" x14ac:dyDescent="0.25">
      <c r="A2121" s="9">
        <v>2</v>
      </c>
      <c r="C2121" s="1" t="s">
        <v>891</v>
      </c>
      <c r="D2121" s="1" t="s">
        <v>68</v>
      </c>
      <c r="F2121" s="1" t="s">
        <v>104</v>
      </c>
      <c r="G2121" s="1" t="s">
        <v>68</v>
      </c>
      <c r="H2121" s="1" t="s">
        <v>136</v>
      </c>
      <c r="I2121" s="1" t="s">
        <v>47</v>
      </c>
      <c r="N2121" s="1">
        <v>1</v>
      </c>
      <c r="O2121" s="1">
        <v>1</v>
      </c>
      <c r="Y2121" s="36"/>
      <c r="AL2121" s="37"/>
      <c r="AM2121" s="37"/>
      <c r="AN2121" s="12" t="s">
        <v>1</v>
      </c>
      <c r="AO2121" s="44">
        <v>50000</v>
      </c>
      <c r="AP2121" s="44">
        <f t="shared" ref="AP2121" si="6329">AO2121+AP2120-AP2126-AP2124</f>
        <v>42939</v>
      </c>
      <c r="AQ2121" s="44">
        <f t="shared" ref="AQ2121" si="6330">AP2121+AQ2120-AQ2126-AQ2124</f>
        <v>37339</v>
      </c>
      <c r="AR2121" s="44">
        <f t="shared" ref="AR2121" si="6331">AQ2121+AR2120-AR2126-AR2124</f>
        <v>29039</v>
      </c>
      <c r="AS2121" s="44">
        <f t="shared" ref="AS2121" si="6332">AR2121+AS2120-AS2126-AS2124</f>
        <v>23763</v>
      </c>
      <c r="AT2121" s="44">
        <f t="shared" ref="AT2121" si="6333">AS2121+AT2120-AT2126-AT2124</f>
        <v>23763</v>
      </c>
      <c r="AU2121" s="44">
        <f t="shared" ref="AU2121" si="6334">AT2121+AU2120-AU2126-AU2124</f>
        <v>23763</v>
      </c>
      <c r="AV2121" s="44">
        <f t="shared" ref="AV2121" si="6335">AU2121+AV2120-AV2126-AV2124</f>
        <v>23763</v>
      </c>
      <c r="AW2121" s="44">
        <f t="shared" ref="AW2121" si="6336">AV2121+AW2120-AW2126-AW2124</f>
        <v>23763</v>
      </c>
      <c r="AX2121" s="44">
        <f t="shared" ref="AX2121" si="6337">AW2121+AX2120-AX2126-AX2124</f>
        <v>23763</v>
      </c>
      <c r="AY2121" s="44">
        <f t="shared" ref="AY2121" si="6338">AX2121+AY2120-AY2126-AY2124</f>
        <v>23763</v>
      </c>
      <c r="AZ2121" s="44">
        <f t="shared" ref="AZ2121" si="6339">AY2121+AZ2120-AZ2126-AZ2124</f>
        <v>23763</v>
      </c>
      <c r="BA2121" s="23">
        <f t="shared" ref="BA2121" si="6340">AZ2121+BA2120-BA2126-BA2124</f>
        <v>23763</v>
      </c>
    </row>
    <row r="2122" spans="1:53" hidden="1" x14ac:dyDescent="0.25">
      <c r="A2122" s="9">
        <v>3</v>
      </c>
      <c r="C2122" s="1" t="s">
        <v>891</v>
      </c>
      <c r="D2122" s="1" t="s">
        <v>68</v>
      </c>
      <c r="F2122" s="1" t="s">
        <v>104</v>
      </c>
      <c r="G2122" s="1" t="s">
        <v>68</v>
      </c>
      <c r="H2122" s="1" t="s">
        <v>136</v>
      </c>
      <c r="I2122" s="1" t="s">
        <v>47</v>
      </c>
      <c r="N2122" s="1">
        <v>1</v>
      </c>
      <c r="O2122" s="1">
        <v>1</v>
      </c>
      <c r="Y2122" s="36"/>
      <c r="AL2122" s="37"/>
      <c r="AM2122" s="37"/>
      <c r="AN2122" s="13" t="s">
        <v>3</v>
      </c>
      <c r="AO2122" s="45"/>
      <c r="AP2122" s="45">
        <f t="shared" ref="AP2122" si="6341">(AP2121/AQ2124)*30</f>
        <v>230.03035714285716</v>
      </c>
      <c r="AQ2122" s="45">
        <f t="shared" ref="AQ2122" si="6342">(AQ2121/AR2124)*30</f>
        <v>134.96024096385543</v>
      </c>
      <c r="AR2122" s="45">
        <f t="shared" ref="AR2122" si="6343">(AR2121/AS2124)*30</f>
        <v>165.11940864291131</v>
      </c>
      <c r="AS2122" s="45" t="e">
        <f t="shared" ref="AS2122" si="6344">(AS2121/AT2124)*30</f>
        <v>#DIV/0!</v>
      </c>
      <c r="AT2122" s="45" t="e">
        <f t="shared" ref="AT2122" si="6345">(AT2121/AU2124)*30</f>
        <v>#DIV/0!</v>
      </c>
      <c r="AU2122" s="45" t="e">
        <f t="shared" ref="AU2122" si="6346">(AU2121/AV2124)*30</f>
        <v>#DIV/0!</v>
      </c>
      <c r="AV2122" s="45" t="e">
        <f t="shared" ref="AV2122" si="6347">(AV2121/AW2124)*30</f>
        <v>#DIV/0!</v>
      </c>
      <c r="AW2122" s="45" t="e">
        <f t="shared" ref="AW2122" si="6348">(AW2121/AX2124)*30</f>
        <v>#DIV/0!</v>
      </c>
      <c r="AX2122" s="45" t="e">
        <f t="shared" ref="AX2122" si="6349">(AX2121/AY2124)*30</f>
        <v>#DIV/0!</v>
      </c>
      <c r="AY2122" s="45" t="e">
        <f t="shared" ref="AY2122" si="6350">(AY2121/AZ2124)*30</f>
        <v>#DIV/0!</v>
      </c>
      <c r="AZ2122" s="45" t="e">
        <f t="shared" ref="AZ2122" si="6351">(AZ2121/BA2124)*30</f>
        <v>#DIV/0!</v>
      </c>
      <c r="BA2122" s="25" t="e">
        <f t="shared" ref="BA2122" si="6352">(BA2121/BB2124)*30</f>
        <v>#DIV/0!</v>
      </c>
    </row>
    <row r="2123" spans="1:53" hidden="1" x14ac:dyDescent="0.25">
      <c r="A2123" s="9">
        <v>4</v>
      </c>
      <c r="C2123" s="1" t="s">
        <v>891</v>
      </c>
      <c r="D2123" s="1" t="s">
        <v>68</v>
      </c>
      <c r="F2123" s="1" t="s">
        <v>104</v>
      </c>
      <c r="G2123" s="1" t="s">
        <v>68</v>
      </c>
      <c r="H2123" s="1" t="s">
        <v>136</v>
      </c>
      <c r="I2123" s="1" t="s">
        <v>47</v>
      </c>
      <c r="N2123" s="1">
        <v>1</v>
      </c>
      <c r="O2123" s="1">
        <v>1</v>
      </c>
      <c r="Y2123" s="36"/>
      <c r="AL2123" s="37"/>
      <c r="AM2123" s="37"/>
      <c r="AN2123" s="12" t="s">
        <v>944</v>
      </c>
      <c r="AO2123" s="44"/>
      <c r="AP2123" s="44"/>
      <c r="AQ2123" s="44"/>
      <c r="AR2123" s="44"/>
      <c r="AS2123" s="44"/>
      <c r="AT2123" s="44"/>
      <c r="AU2123" s="44"/>
      <c r="AV2123" s="44"/>
      <c r="AW2123" s="44"/>
      <c r="AX2123" s="44"/>
      <c r="AY2123" s="44"/>
      <c r="AZ2123" s="44"/>
      <c r="BA2123" s="24"/>
    </row>
    <row r="2124" spans="1:53" hidden="1" x14ac:dyDescent="0.25">
      <c r="A2124" s="9">
        <v>5</v>
      </c>
      <c r="C2124" s="1" t="s">
        <v>891</v>
      </c>
      <c r="D2124" s="1" t="s">
        <v>68</v>
      </c>
      <c r="F2124" s="1" t="s">
        <v>104</v>
      </c>
      <c r="G2124" s="1" t="s">
        <v>68</v>
      </c>
      <c r="H2124" s="1" t="s">
        <v>136</v>
      </c>
      <c r="I2124" s="1" t="s">
        <v>47</v>
      </c>
      <c r="N2124" s="1">
        <v>1</v>
      </c>
      <c r="O2124" s="1">
        <v>1</v>
      </c>
      <c r="Y2124" s="36"/>
      <c r="AL2124" s="37"/>
      <c r="AM2124" s="37"/>
      <c r="AN2124" s="13" t="s">
        <v>2</v>
      </c>
      <c r="AO2124" s="22"/>
      <c r="AP2124" s="22">
        <f>MPS!P$6*'Purshasing (2)'!$N2120+MPS!P$7*'Purshasing (2)'!$O2120+MPS!P$8*'Purshasing (2)'!$P2120+MPS!P$9*'Purshasing (2)'!$Q2120+MPS!P$10*'Purshasing (2)'!$R2120+MPS!P$11*'Purshasing (2)'!$S2120+MPS!P$12*'Purshasing (2)'!$T2120</f>
        <v>5061</v>
      </c>
      <c r="AQ2124" s="22">
        <f>MPS!Q$6*'Purshasing (2)'!$N2120+MPS!Q$7*'Purshasing (2)'!$O2120+MPS!Q$8*'Purshasing (2)'!$P2120+MPS!Q$9*'Purshasing (2)'!$Q2120+MPS!Q$10*'Purshasing (2)'!$R2120+MPS!Q$11*'Purshasing (2)'!$S2120+MPS!Q$12*'Purshasing (2)'!$T2120</f>
        <v>5600</v>
      </c>
      <c r="AR2124" s="22">
        <f>MPS!R$6*'Purshasing (2)'!$N2120+MPS!R$7*'Purshasing (2)'!$O2120+MPS!R$8*'Purshasing (2)'!$P2120+MPS!R$9*'Purshasing (2)'!$Q2120+MPS!R$10*'Purshasing (2)'!$R2120+MPS!R$11*'Purshasing (2)'!$S2120+MPS!R$12*'Purshasing (2)'!$T2120</f>
        <v>8300</v>
      </c>
      <c r="AS2124" s="22">
        <f>MPS!S$6*'Purshasing (2)'!$N2120+MPS!S$7*'Purshasing (2)'!$O2120+MPS!S$8*'Purshasing (2)'!$P2120+MPS!S$9*'Purshasing (2)'!$Q2120+MPS!S$10*'Purshasing (2)'!$R2120+MPS!S$11*'Purshasing (2)'!$S2120+MPS!S$12*'Purshasing (2)'!$T2120</f>
        <v>5276</v>
      </c>
      <c r="AT2124" s="22">
        <f>MPS!T$6*'Purshasing (2)'!$N2120+MPS!T$7*'Purshasing (2)'!$O2120+MPS!T$8*'Purshasing (2)'!$P2120+MPS!T$9*'Purshasing (2)'!$Q2120+MPS!T$10*'Purshasing (2)'!$R2120+MPS!T$11*'Purshasing (2)'!$S2120+MPS!T$12*'Purshasing (2)'!$T2120</f>
        <v>0</v>
      </c>
      <c r="AU2124" s="22">
        <f>MPS!U$6*'Purshasing (2)'!$N2120+MPS!U$7*'Purshasing (2)'!$O2120+MPS!U$8*'Purshasing (2)'!$P2120+MPS!U$9*'Purshasing (2)'!$Q2120+MPS!U$10*'Purshasing (2)'!$R2120+MPS!U$11*'Purshasing (2)'!$S2120+MPS!U$12*'Purshasing (2)'!$T2120</f>
        <v>0</v>
      </c>
      <c r="AV2124" s="22">
        <f>MPS!V$6*'Purshasing (2)'!$N2120+MPS!V$7*'Purshasing (2)'!$O2120+MPS!V$8*'Purshasing (2)'!$P2120+MPS!V$9*'Purshasing (2)'!$Q2120+MPS!V$10*'Purshasing (2)'!$R2120+MPS!V$11*'Purshasing (2)'!$S2120+MPS!V$12*'Purshasing (2)'!$T2120</f>
        <v>0</v>
      </c>
      <c r="AW2124" s="22">
        <f>MPS!W$6*'Purshasing (2)'!$N2120+MPS!W$7*'Purshasing (2)'!$O2120+MPS!W$8*'Purshasing (2)'!$P2120+MPS!W$9*'Purshasing (2)'!$Q2120+MPS!W$10*'Purshasing (2)'!$R2120+MPS!W$11*'Purshasing (2)'!$S2120+MPS!W$12*'Purshasing (2)'!$T2120</f>
        <v>0</v>
      </c>
      <c r="AX2124" s="22">
        <f>MPS!X$6*'Purshasing (2)'!$N2120+MPS!X$7*'Purshasing (2)'!$O2120+MPS!X$8*'Purshasing (2)'!$P2120+MPS!X$9*'Purshasing (2)'!$Q2120+MPS!X$10*'Purshasing (2)'!$R2120+MPS!X$11*'Purshasing (2)'!$S2120+MPS!X$12*'Purshasing (2)'!$T2120</f>
        <v>0</v>
      </c>
      <c r="AY2124" s="22">
        <f>MPS!Y$6*'Purshasing (2)'!$N2120+MPS!Y$7*'Purshasing (2)'!$O2120+MPS!Y$8*'Purshasing (2)'!$P2120+MPS!Y$9*'Purshasing (2)'!$Q2120+MPS!Y$10*'Purshasing (2)'!$R2120+MPS!Y$11*'Purshasing (2)'!$S2120+MPS!Y$12*'Purshasing (2)'!$T2120</f>
        <v>0</v>
      </c>
      <c r="AZ2124" s="22">
        <f>MPS!Z$6*'Purshasing (2)'!$N2120+MPS!Z$7*'Purshasing (2)'!$O2120+MPS!Z$8*'Purshasing (2)'!$P2120+MPS!Z$9*'Purshasing (2)'!$Q2120+MPS!Z$10*'Purshasing (2)'!$R2120+MPS!Z$11*'Purshasing (2)'!$S2120+MPS!Z$12*'Purshasing (2)'!$T2120</f>
        <v>0</v>
      </c>
      <c r="BA2124" s="25">
        <f>MPS!AA$6*'Purshasing (2)'!$N2120+MPS!AA$7*'Purshasing (2)'!$O2120+MPS!AA$8*'Purshasing (2)'!$P2120+MPS!AA$9*'Purshasing (2)'!$Q2120+MPS!AA$10*'Purshasing (2)'!$R2120+MPS!AA$11*'Purshasing (2)'!$S2120+MPS!AA$12*'Purshasing (2)'!$T2120</f>
        <v>0</v>
      </c>
    </row>
    <row r="2125" spans="1:53" hidden="1" x14ac:dyDescent="0.25">
      <c r="A2125" s="9">
        <v>6</v>
      </c>
      <c r="C2125" s="1" t="s">
        <v>891</v>
      </c>
      <c r="D2125" s="1" t="s">
        <v>68</v>
      </c>
      <c r="F2125" s="1" t="s">
        <v>104</v>
      </c>
      <c r="G2125" s="1" t="s">
        <v>68</v>
      </c>
      <c r="H2125" s="1" t="s">
        <v>136</v>
      </c>
      <c r="I2125" s="1" t="s">
        <v>47</v>
      </c>
      <c r="L2125" s="1"/>
      <c r="N2125" s="1">
        <v>1</v>
      </c>
      <c r="O2125" s="1">
        <v>1</v>
      </c>
      <c r="Y2125" s="36"/>
      <c r="AL2125" s="37"/>
      <c r="AM2125" s="37"/>
      <c r="AN2125" s="12" t="s">
        <v>4</v>
      </c>
      <c r="AO2125" s="23"/>
      <c r="AP2125" s="23">
        <f t="shared" ref="AP2125:BA2125" si="6353">(AQ2124/30)*$X2120</f>
        <v>0</v>
      </c>
      <c r="AQ2125" s="23">
        <f t="shared" si="6353"/>
        <v>0</v>
      </c>
      <c r="AR2125" s="23">
        <f t="shared" si="6353"/>
        <v>0</v>
      </c>
      <c r="AS2125" s="23">
        <f t="shared" si="6353"/>
        <v>0</v>
      </c>
      <c r="AT2125" s="23">
        <f t="shared" si="6353"/>
        <v>0</v>
      </c>
      <c r="AU2125" s="23">
        <f t="shared" si="6353"/>
        <v>0</v>
      </c>
      <c r="AV2125" s="23">
        <f t="shared" si="6353"/>
        <v>0</v>
      </c>
      <c r="AW2125" s="23">
        <f t="shared" si="6353"/>
        <v>0</v>
      </c>
      <c r="AX2125" s="23">
        <f t="shared" si="6353"/>
        <v>0</v>
      </c>
      <c r="AY2125" s="23">
        <f t="shared" si="6353"/>
        <v>0</v>
      </c>
      <c r="AZ2125" s="23">
        <f t="shared" si="6353"/>
        <v>0</v>
      </c>
      <c r="BA2125" s="24">
        <f t="shared" si="6353"/>
        <v>0</v>
      </c>
    </row>
    <row r="2126" spans="1:53" hidden="1" x14ac:dyDescent="0.25">
      <c r="A2126" s="9">
        <v>7</v>
      </c>
      <c r="C2126" s="1" t="s">
        <v>891</v>
      </c>
      <c r="D2126" s="1" t="s">
        <v>68</v>
      </c>
      <c r="F2126" s="1" t="s">
        <v>104</v>
      </c>
      <c r="G2126" s="1" t="s">
        <v>68</v>
      </c>
      <c r="H2126" s="1" t="s">
        <v>136</v>
      </c>
      <c r="I2126" s="1" t="s">
        <v>47</v>
      </c>
      <c r="L2126" s="1"/>
      <c r="N2126" s="1">
        <v>1</v>
      </c>
      <c r="O2126" s="1">
        <v>1</v>
      </c>
      <c r="Y2126" s="36"/>
      <c r="AL2126" s="37"/>
      <c r="AM2126" s="37"/>
      <c r="AN2126" s="13" t="s">
        <v>5</v>
      </c>
      <c r="AO2126" s="22"/>
      <c r="AP2126" s="22">
        <v>2000</v>
      </c>
      <c r="AQ2126" s="22"/>
      <c r="AR2126" s="22"/>
      <c r="AS2126" s="22"/>
      <c r="AT2126" s="22"/>
      <c r="AU2126" s="22"/>
      <c r="AV2126" s="22"/>
      <c r="AW2126" s="22"/>
      <c r="AX2126" s="22"/>
      <c r="AY2126" s="22"/>
      <c r="AZ2126" s="22"/>
      <c r="BA2126" s="25"/>
    </row>
    <row r="2127" spans="1:53" hidden="1" x14ac:dyDescent="0.25">
      <c r="A2127" s="9">
        <v>8</v>
      </c>
      <c r="C2127" s="1" t="s">
        <v>891</v>
      </c>
      <c r="D2127" s="1" t="s">
        <v>68</v>
      </c>
      <c r="F2127" s="1" t="s">
        <v>104</v>
      </c>
      <c r="G2127" s="1" t="s">
        <v>68</v>
      </c>
      <c r="H2127" s="1" t="s">
        <v>136</v>
      </c>
      <c r="I2127" s="1" t="s">
        <v>47</v>
      </c>
      <c r="L2127" s="1"/>
      <c r="N2127" s="1">
        <v>1</v>
      </c>
      <c r="O2127" s="1">
        <v>1</v>
      </c>
      <c r="Y2127" s="36"/>
      <c r="AL2127" s="37"/>
      <c r="AM2127" s="37"/>
      <c r="AN2127" s="12" t="s">
        <v>6</v>
      </c>
      <c r="AO2127" s="23"/>
      <c r="AP2127" s="23"/>
      <c r="AQ2127" s="23"/>
      <c r="AR2127" s="23"/>
      <c r="AS2127" s="23"/>
      <c r="AT2127" s="23"/>
      <c r="AU2127" s="23"/>
      <c r="AV2127" s="23"/>
      <c r="AW2127" s="23"/>
      <c r="AX2127" s="23"/>
      <c r="AY2127" s="23"/>
      <c r="AZ2127" s="23"/>
      <c r="BA2127" s="24"/>
    </row>
    <row r="2128" spans="1:53" ht="14.4" hidden="1" thickBot="1" x14ac:dyDescent="0.3">
      <c r="A2128" s="11">
        <v>9</v>
      </c>
      <c r="C2128" s="1" t="s">
        <v>891</v>
      </c>
      <c r="D2128" s="1" t="s">
        <v>68</v>
      </c>
      <c r="F2128" s="1" t="s">
        <v>104</v>
      </c>
      <c r="G2128" s="1" t="s">
        <v>68</v>
      </c>
      <c r="H2128" s="1" t="s">
        <v>136</v>
      </c>
      <c r="I2128" s="1" t="s">
        <v>47</v>
      </c>
      <c r="L2128" s="1"/>
      <c r="N2128" s="1">
        <v>1</v>
      </c>
      <c r="O2128" s="1">
        <v>1</v>
      </c>
      <c r="Y2128" s="36"/>
      <c r="AL2128" s="37"/>
      <c r="AM2128" s="37"/>
      <c r="AN2128" s="27" t="s">
        <v>7</v>
      </c>
      <c r="AO2128" s="28"/>
      <c r="AP2128" s="28"/>
      <c r="AQ2128" s="28"/>
      <c r="AR2128" s="28"/>
      <c r="AS2128" s="28"/>
      <c r="AT2128" s="28"/>
      <c r="AU2128" s="28"/>
      <c r="AV2128" s="28"/>
      <c r="AW2128" s="28"/>
      <c r="AX2128" s="28"/>
      <c r="AY2128" s="28"/>
      <c r="AZ2128" s="28"/>
      <c r="BA2128" s="29"/>
    </row>
    <row r="2129" spans="1:53" ht="15" hidden="1" thickTop="1" thickBot="1" x14ac:dyDescent="0.3">
      <c r="A2129" s="6">
        <v>1</v>
      </c>
      <c r="B2129" s="14">
        <v>237</v>
      </c>
      <c r="C2129" s="7" t="s">
        <v>891</v>
      </c>
      <c r="D2129" s="7" t="s">
        <v>68</v>
      </c>
      <c r="E2129" s="7"/>
      <c r="F2129" s="7" t="s">
        <v>104</v>
      </c>
      <c r="G2129" s="7" t="s">
        <v>68</v>
      </c>
      <c r="H2129" s="7" t="s">
        <v>136</v>
      </c>
      <c r="I2129" s="7" t="s">
        <v>47</v>
      </c>
      <c r="J2129" s="7"/>
      <c r="K2129" s="7" t="s">
        <v>907</v>
      </c>
      <c r="L2129" s="31" t="s">
        <v>908</v>
      </c>
      <c r="M2129" s="7" t="e">
        <v>#N/A</v>
      </c>
      <c r="N2129" s="7"/>
      <c r="O2129" s="7"/>
      <c r="P2129" s="7">
        <v>1</v>
      </c>
      <c r="Q2129" s="7"/>
      <c r="R2129" s="7"/>
      <c r="S2129" s="7"/>
      <c r="T2129" s="7"/>
      <c r="U2129" s="7"/>
      <c r="V2129" s="8" t="s">
        <v>135</v>
      </c>
      <c r="W2129" s="8">
        <v>0.495</v>
      </c>
      <c r="X2129" s="38">
        <v>0</v>
      </c>
      <c r="Y2129" s="42">
        <f t="shared" ref="Y2129" ca="1" si="6354">$L$3+AL2129</f>
        <v>42068</v>
      </c>
      <c r="Z2129" s="1" t="s">
        <v>139</v>
      </c>
      <c r="AA2129" s="1" t="s">
        <v>894</v>
      </c>
      <c r="AB2129" s="1">
        <v>0</v>
      </c>
      <c r="AL2129" s="2">
        <v>8</v>
      </c>
      <c r="AM2129" s="4">
        <v>1</v>
      </c>
      <c r="AN2129" s="39" t="s">
        <v>0</v>
      </c>
      <c r="AO2129" s="43"/>
      <c r="AP2129" s="43">
        <f t="shared" ref="AP2129:BA2129" si="6355">IF(AQ2134+AP2133+AP2135-AO2130&lt;0,0,MAX((AQ2134+AP2133+AP2135-AO2130),$AM2138))</f>
        <v>0</v>
      </c>
      <c r="AQ2129" s="43">
        <f t="shared" si="6355"/>
        <v>0</v>
      </c>
      <c r="AR2129" s="43">
        <f t="shared" si="6355"/>
        <v>0</v>
      </c>
      <c r="AS2129" s="43">
        <f t="shared" si="6355"/>
        <v>0</v>
      </c>
      <c r="AT2129" s="43">
        <f t="shared" si="6355"/>
        <v>0</v>
      </c>
      <c r="AU2129" s="43">
        <f t="shared" si="6355"/>
        <v>0</v>
      </c>
      <c r="AV2129" s="43">
        <f t="shared" si="6355"/>
        <v>0</v>
      </c>
      <c r="AW2129" s="43">
        <f t="shared" si="6355"/>
        <v>0</v>
      </c>
      <c r="AX2129" s="43">
        <f t="shared" si="6355"/>
        <v>0</v>
      </c>
      <c r="AY2129" s="43">
        <f t="shared" si="6355"/>
        <v>0</v>
      </c>
      <c r="AZ2129" s="43">
        <f t="shared" si="6355"/>
        <v>0</v>
      </c>
      <c r="BA2129" s="26">
        <f t="shared" si="6355"/>
        <v>0</v>
      </c>
    </row>
    <row r="2130" spans="1:53" x14ac:dyDescent="0.25">
      <c r="A2130" s="9">
        <v>2</v>
      </c>
      <c r="C2130" s="1" t="s">
        <v>891</v>
      </c>
      <c r="D2130" s="1" t="s">
        <v>68</v>
      </c>
      <c r="F2130" s="1" t="s">
        <v>104</v>
      </c>
      <c r="G2130" s="1" t="s">
        <v>68</v>
      </c>
      <c r="H2130" s="1" t="s">
        <v>136</v>
      </c>
      <c r="I2130" s="1" t="s">
        <v>47</v>
      </c>
      <c r="P2130" s="1">
        <v>1</v>
      </c>
      <c r="Y2130" s="36"/>
      <c r="AL2130" s="37"/>
      <c r="AM2130" s="37"/>
      <c r="AN2130" s="12" t="s">
        <v>1</v>
      </c>
      <c r="AO2130" s="44">
        <v>50000</v>
      </c>
      <c r="AP2130" s="44">
        <f t="shared" ref="AP2130" si="6356">AO2130+AP2129-AP2135-AP2133</f>
        <v>47100</v>
      </c>
      <c r="AQ2130" s="44">
        <f t="shared" ref="AQ2130" si="6357">AP2130+AQ2129-AQ2135-AQ2133</f>
        <v>46080</v>
      </c>
      <c r="AR2130" s="44">
        <f t="shared" ref="AR2130" si="6358">AQ2130+AR2129-AR2135-AR2133</f>
        <v>43060</v>
      </c>
      <c r="AS2130" s="44">
        <f t="shared" ref="AS2130" si="6359">AR2130+AS2129-AS2135-AS2133</f>
        <v>39644</v>
      </c>
      <c r="AT2130" s="44">
        <f t="shared" ref="AT2130" si="6360">AS2130+AT2129-AT2135-AT2133</f>
        <v>39644</v>
      </c>
      <c r="AU2130" s="44">
        <f t="shared" ref="AU2130" si="6361">AT2130+AU2129-AU2135-AU2133</f>
        <v>39644</v>
      </c>
      <c r="AV2130" s="44">
        <f t="shared" ref="AV2130" si="6362">AU2130+AV2129-AV2135-AV2133</f>
        <v>39644</v>
      </c>
      <c r="AW2130" s="44">
        <f t="shared" ref="AW2130" si="6363">AV2130+AW2129-AW2135-AW2133</f>
        <v>39644</v>
      </c>
      <c r="AX2130" s="44">
        <f t="shared" ref="AX2130" si="6364">AW2130+AX2129-AX2135-AX2133</f>
        <v>39644</v>
      </c>
      <c r="AY2130" s="44">
        <f t="shared" ref="AY2130" si="6365">AX2130+AY2129-AY2135-AY2133</f>
        <v>39644</v>
      </c>
      <c r="AZ2130" s="44">
        <f t="shared" ref="AZ2130" si="6366">AY2130+AZ2129-AZ2135-AZ2133</f>
        <v>39644</v>
      </c>
      <c r="BA2130" s="23">
        <f t="shared" ref="BA2130" si="6367">AZ2130+BA2129-BA2135-BA2133</f>
        <v>39644</v>
      </c>
    </row>
    <row r="2131" spans="1:53" hidden="1" x14ac:dyDescent="0.25">
      <c r="A2131" s="9">
        <v>3</v>
      </c>
      <c r="C2131" s="1" t="s">
        <v>891</v>
      </c>
      <c r="D2131" s="1" t="s">
        <v>68</v>
      </c>
      <c r="F2131" s="1" t="s">
        <v>104</v>
      </c>
      <c r="G2131" s="1" t="s">
        <v>68</v>
      </c>
      <c r="H2131" s="1" t="s">
        <v>136</v>
      </c>
      <c r="I2131" s="1" t="s">
        <v>47</v>
      </c>
      <c r="P2131" s="1">
        <v>1</v>
      </c>
      <c r="Y2131" s="36"/>
      <c r="AL2131" s="37"/>
      <c r="AM2131" s="37"/>
      <c r="AN2131" s="13" t="s">
        <v>3</v>
      </c>
      <c r="AO2131" s="45"/>
      <c r="AP2131" s="45">
        <f t="shared" ref="AP2131" si="6368">(AP2130/AQ2133)*30</f>
        <v>1385.294117647059</v>
      </c>
      <c r="AQ2131" s="45">
        <f t="shared" ref="AQ2131" si="6369">(AQ2130/AR2133)*30</f>
        <v>457.74834437086093</v>
      </c>
      <c r="AR2131" s="45">
        <f t="shared" ref="AR2131" si="6370">(AR2130/AS2133)*30</f>
        <v>378.1615925058548</v>
      </c>
      <c r="AS2131" s="45" t="e">
        <f t="shared" ref="AS2131" si="6371">(AS2130/AT2133)*30</f>
        <v>#DIV/0!</v>
      </c>
      <c r="AT2131" s="45" t="e">
        <f t="shared" ref="AT2131" si="6372">(AT2130/AU2133)*30</f>
        <v>#DIV/0!</v>
      </c>
      <c r="AU2131" s="45" t="e">
        <f t="shared" ref="AU2131" si="6373">(AU2130/AV2133)*30</f>
        <v>#DIV/0!</v>
      </c>
      <c r="AV2131" s="45" t="e">
        <f t="shared" ref="AV2131" si="6374">(AV2130/AW2133)*30</f>
        <v>#DIV/0!</v>
      </c>
      <c r="AW2131" s="45" t="e">
        <f t="shared" ref="AW2131" si="6375">(AW2130/AX2133)*30</f>
        <v>#DIV/0!</v>
      </c>
      <c r="AX2131" s="45" t="e">
        <f t="shared" ref="AX2131" si="6376">(AX2130/AY2133)*30</f>
        <v>#DIV/0!</v>
      </c>
      <c r="AY2131" s="45" t="e">
        <f t="shared" ref="AY2131" si="6377">(AY2130/AZ2133)*30</f>
        <v>#DIV/0!</v>
      </c>
      <c r="AZ2131" s="45" t="e">
        <f t="shared" ref="AZ2131" si="6378">(AZ2130/BA2133)*30</f>
        <v>#DIV/0!</v>
      </c>
      <c r="BA2131" s="25" t="e">
        <f t="shared" ref="BA2131" si="6379">(BA2130/BB2133)*30</f>
        <v>#DIV/0!</v>
      </c>
    </row>
    <row r="2132" spans="1:53" hidden="1" x14ac:dyDescent="0.25">
      <c r="A2132" s="9">
        <v>4</v>
      </c>
      <c r="C2132" s="1" t="s">
        <v>891</v>
      </c>
      <c r="D2132" s="1" t="s">
        <v>68</v>
      </c>
      <c r="F2132" s="1" t="s">
        <v>104</v>
      </c>
      <c r="G2132" s="1" t="s">
        <v>68</v>
      </c>
      <c r="H2132" s="1" t="s">
        <v>136</v>
      </c>
      <c r="I2132" s="1" t="s">
        <v>47</v>
      </c>
      <c r="P2132" s="1">
        <v>1</v>
      </c>
      <c r="Y2132" s="36"/>
      <c r="AL2132" s="37"/>
      <c r="AM2132" s="37"/>
      <c r="AN2132" s="12" t="s">
        <v>944</v>
      </c>
      <c r="AO2132" s="44"/>
      <c r="AP2132" s="44"/>
      <c r="AQ2132" s="44"/>
      <c r="AR2132" s="44"/>
      <c r="AS2132" s="44"/>
      <c r="AT2132" s="44"/>
      <c r="AU2132" s="44"/>
      <c r="AV2132" s="44"/>
      <c r="AW2132" s="44"/>
      <c r="AX2132" s="44"/>
      <c r="AY2132" s="44"/>
      <c r="AZ2132" s="44"/>
      <c r="BA2132" s="24"/>
    </row>
    <row r="2133" spans="1:53" hidden="1" x14ac:dyDescent="0.25">
      <c r="A2133" s="9">
        <v>5</v>
      </c>
      <c r="C2133" s="1" t="s">
        <v>891</v>
      </c>
      <c r="D2133" s="1" t="s">
        <v>68</v>
      </c>
      <c r="F2133" s="1" t="s">
        <v>104</v>
      </c>
      <c r="G2133" s="1" t="s">
        <v>68</v>
      </c>
      <c r="H2133" s="1" t="s">
        <v>136</v>
      </c>
      <c r="I2133" s="1" t="s">
        <v>47</v>
      </c>
      <c r="P2133" s="1">
        <v>1</v>
      </c>
      <c r="Y2133" s="36"/>
      <c r="AL2133" s="37"/>
      <c r="AM2133" s="37"/>
      <c r="AN2133" s="13" t="s">
        <v>2</v>
      </c>
      <c r="AO2133" s="22"/>
      <c r="AP2133" s="22">
        <f>MPS!P$6*'Purshasing (2)'!$N2129+MPS!P$7*'Purshasing (2)'!$O2129+MPS!P$8*'Purshasing (2)'!$P2129+MPS!P$9*'Purshasing (2)'!$Q2129+MPS!P$10*'Purshasing (2)'!$R2129+MPS!P$11*'Purshasing (2)'!$S2129+MPS!P$12*'Purshasing (2)'!$T2129</f>
        <v>900</v>
      </c>
      <c r="AQ2133" s="22">
        <f>MPS!Q$6*'Purshasing (2)'!$N2129+MPS!Q$7*'Purshasing (2)'!$O2129+MPS!Q$8*'Purshasing (2)'!$P2129+MPS!Q$9*'Purshasing (2)'!$Q2129+MPS!Q$10*'Purshasing (2)'!$R2129+MPS!Q$11*'Purshasing (2)'!$S2129+MPS!Q$12*'Purshasing (2)'!$T2129</f>
        <v>1020</v>
      </c>
      <c r="AR2133" s="22">
        <f>MPS!R$6*'Purshasing (2)'!$N2129+MPS!R$7*'Purshasing (2)'!$O2129+MPS!R$8*'Purshasing (2)'!$P2129+MPS!R$9*'Purshasing (2)'!$Q2129+MPS!R$10*'Purshasing (2)'!$R2129+MPS!R$11*'Purshasing (2)'!$S2129+MPS!R$12*'Purshasing (2)'!$T2129</f>
        <v>3020</v>
      </c>
      <c r="AS2133" s="22">
        <f>MPS!S$6*'Purshasing (2)'!$N2129+MPS!S$7*'Purshasing (2)'!$O2129+MPS!S$8*'Purshasing (2)'!$P2129+MPS!S$9*'Purshasing (2)'!$Q2129+MPS!S$10*'Purshasing (2)'!$R2129+MPS!S$11*'Purshasing (2)'!$S2129+MPS!S$12*'Purshasing (2)'!$T2129</f>
        <v>3416</v>
      </c>
      <c r="AT2133" s="22">
        <f>MPS!T$6*'Purshasing (2)'!$N2129+MPS!T$7*'Purshasing (2)'!$O2129+MPS!T$8*'Purshasing (2)'!$P2129+MPS!T$9*'Purshasing (2)'!$Q2129+MPS!T$10*'Purshasing (2)'!$R2129+MPS!T$11*'Purshasing (2)'!$S2129+MPS!T$12*'Purshasing (2)'!$T2129</f>
        <v>0</v>
      </c>
      <c r="AU2133" s="22">
        <f>MPS!U$6*'Purshasing (2)'!$N2129+MPS!U$7*'Purshasing (2)'!$O2129+MPS!U$8*'Purshasing (2)'!$P2129+MPS!U$9*'Purshasing (2)'!$Q2129+MPS!U$10*'Purshasing (2)'!$R2129+MPS!U$11*'Purshasing (2)'!$S2129+MPS!U$12*'Purshasing (2)'!$T2129</f>
        <v>0</v>
      </c>
      <c r="AV2133" s="22">
        <f>MPS!V$6*'Purshasing (2)'!$N2129+MPS!V$7*'Purshasing (2)'!$O2129+MPS!V$8*'Purshasing (2)'!$P2129+MPS!V$9*'Purshasing (2)'!$Q2129+MPS!V$10*'Purshasing (2)'!$R2129+MPS!V$11*'Purshasing (2)'!$S2129+MPS!V$12*'Purshasing (2)'!$T2129</f>
        <v>0</v>
      </c>
      <c r="AW2133" s="22">
        <f>MPS!W$6*'Purshasing (2)'!$N2129+MPS!W$7*'Purshasing (2)'!$O2129+MPS!W$8*'Purshasing (2)'!$P2129+MPS!W$9*'Purshasing (2)'!$Q2129+MPS!W$10*'Purshasing (2)'!$R2129+MPS!W$11*'Purshasing (2)'!$S2129+MPS!W$12*'Purshasing (2)'!$T2129</f>
        <v>0</v>
      </c>
      <c r="AX2133" s="22">
        <f>MPS!X$6*'Purshasing (2)'!$N2129+MPS!X$7*'Purshasing (2)'!$O2129+MPS!X$8*'Purshasing (2)'!$P2129+MPS!X$9*'Purshasing (2)'!$Q2129+MPS!X$10*'Purshasing (2)'!$R2129+MPS!X$11*'Purshasing (2)'!$S2129+MPS!X$12*'Purshasing (2)'!$T2129</f>
        <v>0</v>
      </c>
      <c r="AY2133" s="22">
        <f>MPS!Y$6*'Purshasing (2)'!$N2129+MPS!Y$7*'Purshasing (2)'!$O2129+MPS!Y$8*'Purshasing (2)'!$P2129+MPS!Y$9*'Purshasing (2)'!$Q2129+MPS!Y$10*'Purshasing (2)'!$R2129+MPS!Y$11*'Purshasing (2)'!$S2129+MPS!Y$12*'Purshasing (2)'!$T2129</f>
        <v>0</v>
      </c>
      <c r="AZ2133" s="22">
        <f>MPS!Z$6*'Purshasing (2)'!$N2129+MPS!Z$7*'Purshasing (2)'!$O2129+MPS!Z$8*'Purshasing (2)'!$P2129+MPS!Z$9*'Purshasing (2)'!$Q2129+MPS!Z$10*'Purshasing (2)'!$R2129+MPS!Z$11*'Purshasing (2)'!$S2129+MPS!Z$12*'Purshasing (2)'!$T2129</f>
        <v>0</v>
      </c>
      <c r="BA2133" s="25">
        <f>MPS!AA$6*'Purshasing (2)'!$N2129+MPS!AA$7*'Purshasing (2)'!$O2129+MPS!AA$8*'Purshasing (2)'!$P2129+MPS!AA$9*'Purshasing (2)'!$Q2129+MPS!AA$10*'Purshasing (2)'!$R2129+MPS!AA$11*'Purshasing (2)'!$S2129+MPS!AA$12*'Purshasing (2)'!$T2129</f>
        <v>0</v>
      </c>
    </row>
    <row r="2134" spans="1:53" hidden="1" x14ac:dyDescent="0.25">
      <c r="A2134" s="9">
        <v>6</v>
      </c>
      <c r="C2134" s="1" t="s">
        <v>891</v>
      </c>
      <c r="D2134" s="1" t="s">
        <v>68</v>
      </c>
      <c r="F2134" s="1" t="s">
        <v>104</v>
      </c>
      <c r="G2134" s="1" t="s">
        <v>68</v>
      </c>
      <c r="H2134" s="1" t="s">
        <v>136</v>
      </c>
      <c r="I2134" s="1" t="s">
        <v>47</v>
      </c>
      <c r="L2134" s="1"/>
      <c r="P2134" s="1">
        <v>1</v>
      </c>
      <c r="Y2134" s="36"/>
      <c r="AL2134" s="37"/>
      <c r="AM2134" s="37"/>
      <c r="AN2134" s="12" t="s">
        <v>4</v>
      </c>
      <c r="AO2134" s="23"/>
      <c r="AP2134" s="23">
        <f t="shared" ref="AP2134:BA2134" si="6380">(AQ2133/30)*$X2129</f>
        <v>0</v>
      </c>
      <c r="AQ2134" s="23">
        <f t="shared" si="6380"/>
        <v>0</v>
      </c>
      <c r="AR2134" s="23">
        <f t="shared" si="6380"/>
        <v>0</v>
      </c>
      <c r="AS2134" s="23">
        <f t="shared" si="6380"/>
        <v>0</v>
      </c>
      <c r="AT2134" s="23">
        <f t="shared" si="6380"/>
        <v>0</v>
      </c>
      <c r="AU2134" s="23">
        <f t="shared" si="6380"/>
        <v>0</v>
      </c>
      <c r="AV2134" s="23">
        <f t="shared" si="6380"/>
        <v>0</v>
      </c>
      <c r="AW2134" s="23">
        <f t="shared" si="6380"/>
        <v>0</v>
      </c>
      <c r="AX2134" s="23">
        <f t="shared" si="6380"/>
        <v>0</v>
      </c>
      <c r="AY2134" s="23">
        <f t="shared" si="6380"/>
        <v>0</v>
      </c>
      <c r="AZ2134" s="23">
        <f t="shared" si="6380"/>
        <v>0</v>
      </c>
      <c r="BA2134" s="24">
        <f t="shared" si="6380"/>
        <v>0</v>
      </c>
    </row>
    <row r="2135" spans="1:53" hidden="1" x14ac:dyDescent="0.25">
      <c r="A2135" s="9">
        <v>7</v>
      </c>
      <c r="C2135" s="1" t="s">
        <v>891</v>
      </c>
      <c r="D2135" s="1" t="s">
        <v>68</v>
      </c>
      <c r="F2135" s="1" t="s">
        <v>104</v>
      </c>
      <c r="G2135" s="1" t="s">
        <v>68</v>
      </c>
      <c r="H2135" s="1" t="s">
        <v>136</v>
      </c>
      <c r="I2135" s="1" t="s">
        <v>47</v>
      </c>
      <c r="L2135" s="1"/>
      <c r="P2135" s="1">
        <v>1</v>
      </c>
      <c r="Y2135" s="36"/>
      <c r="AL2135" s="37"/>
      <c r="AM2135" s="37"/>
      <c r="AN2135" s="13" t="s">
        <v>5</v>
      </c>
      <c r="AO2135" s="22"/>
      <c r="AP2135" s="22">
        <v>2000</v>
      </c>
      <c r="AQ2135" s="22"/>
      <c r="AR2135" s="22"/>
      <c r="AS2135" s="22"/>
      <c r="AT2135" s="22"/>
      <c r="AU2135" s="22"/>
      <c r="AV2135" s="22"/>
      <c r="AW2135" s="22"/>
      <c r="AX2135" s="22"/>
      <c r="AY2135" s="22"/>
      <c r="AZ2135" s="22"/>
      <c r="BA2135" s="25"/>
    </row>
    <row r="2136" spans="1:53" hidden="1" x14ac:dyDescent="0.25">
      <c r="A2136" s="9">
        <v>8</v>
      </c>
      <c r="C2136" s="1" t="s">
        <v>891</v>
      </c>
      <c r="D2136" s="1" t="s">
        <v>68</v>
      </c>
      <c r="F2136" s="1" t="s">
        <v>104</v>
      </c>
      <c r="G2136" s="1" t="s">
        <v>68</v>
      </c>
      <c r="H2136" s="1" t="s">
        <v>136</v>
      </c>
      <c r="I2136" s="1" t="s">
        <v>47</v>
      </c>
      <c r="L2136" s="1"/>
      <c r="P2136" s="1">
        <v>1</v>
      </c>
      <c r="Y2136" s="36"/>
      <c r="AL2136" s="37"/>
      <c r="AM2136" s="37"/>
      <c r="AN2136" s="12" t="s">
        <v>6</v>
      </c>
      <c r="AO2136" s="23"/>
      <c r="AP2136" s="23"/>
      <c r="AQ2136" s="23"/>
      <c r="AR2136" s="23"/>
      <c r="AS2136" s="23"/>
      <c r="AT2136" s="23"/>
      <c r="AU2136" s="23"/>
      <c r="AV2136" s="23"/>
      <c r="AW2136" s="23"/>
      <c r="AX2136" s="23"/>
      <c r="AY2136" s="23"/>
      <c r="AZ2136" s="23"/>
      <c r="BA2136" s="24"/>
    </row>
    <row r="2137" spans="1:53" ht="14.4" hidden="1" thickBot="1" x14ac:dyDescent="0.3">
      <c r="A2137" s="11">
        <v>9</v>
      </c>
      <c r="C2137" s="1" t="s">
        <v>891</v>
      </c>
      <c r="D2137" s="1" t="s">
        <v>68</v>
      </c>
      <c r="F2137" s="1" t="s">
        <v>104</v>
      </c>
      <c r="G2137" s="1" t="s">
        <v>68</v>
      </c>
      <c r="H2137" s="1" t="s">
        <v>136</v>
      </c>
      <c r="I2137" s="1" t="s">
        <v>47</v>
      </c>
      <c r="L2137" s="1"/>
      <c r="P2137" s="1">
        <v>1</v>
      </c>
      <c r="Y2137" s="36"/>
      <c r="AL2137" s="37"/>
      <c r="AM2137" s="37"/>
      <c r="AN2137" s="27" t="s">
        <v>7</v>
      </c>
      <c r="AO2137" s="28"/>
      <c r="AP2137" s="28"/>
      <c r="AQ2137" s="28"/>
      <c r="AR2137" s="28"/>
      <c r="AS2137" s="28"/>
      <c r="AT2137" s="28"/>
      <c r="AU2137" s="28"/>
      <c r="AV2137" s="28"/>
      <c r="AW2137" s="28"/>
      <c r="AX2137" s="28"/>
      <c r="AY2137" s="28"/>
      <c r="AZ2137" s="28"/>
      <c r="BA2137" s="29"/>
    </row>
    <row r="2138" spans="1:53" ht="15" hidden="1" thickTop="1" thickBot="1" x14ac:dyDescent="0.3">
      <c r="A2138" s="6">
        <v>1</v>
      </c>
      <c r="B2138" s="14">
        <v>238</v>
      </c>
      <c r="C2138" s="7" t="s">
        <v>891</v>
      </c>
      <c r="D2138" s="7" t="s">
        <v>68</v>
      </c>
      <c r="E2138" s="7"/>
      <c r="F2138" s="7" t="s">
        <v>104</v>
      </c>
      <c r="G2138" s="7" t="s">
        <v>68</v>
      </c>
      <c r="H2138" s="7" t="s">
        <v>136</v>
      </c>
      <c r="I2138" s="7" t="s">
        <v>47</v>
      </c>
      <c r="J2138" s="7"/>
      <c r="K2138" s="7" t="s">
        <v>909</v>
      </c>
      <c r="L2138" s="31" t="s">
        <v>910</v>
      </c>
      <c r="M2138" s="7" t="e">
        <v>#N/A</v>
      </c>
      <c r="N2138" s="7">
        <v>1</v>
      </c>
      <c r="O2138" s="7">
        <v>1</v>
      </c>
      <c r="P2138" s="7"/>
      <c r="Q2138" s="7"/>
      <c r="R2138" s="7"/>
      <c r="S2138" s="7"/>
      <c r="T2138" s="7"/>
      <c r="U2138" s="7"/>
      <c r="V2138" s="8" t="s">
        <v>135</v>
      </c>
      <c r="W2138" s="8">
        <v>0.49499999999999994</v>
      </c>
      <c r="X2138" s="38">
        <v>0</v>
      </c>
      <c r="Y2138" s="42">
        <f t="shared" ref="Y2138" ca="1" si="6381">$L$3+AL2138</f>
        <v>42068</v>
      </c>
      <c r="Z2138" s="1" t="s">
        <v>139</v>
      </c>
      <c r="AA2138" s="1" t="s">
        <v>894</v>
      </c>
      <c r="AB2138" s="1">
        <v>0</v>
      </c>
      <c r="AL2138" s="2">
        <v>8</v>
      </c>
      <c r="AM2138" s="4">
        <v>1</v>
      </c>
      <c r="AN2138" s="39" t="s">
        <v>0</v>
      </c>
      <c r="AO2138" s="43"/>
      <c r="AP2138" s="43">
        <f t="shared" ref="AP2138:BA2138" si="6382">IF(AQ2143+AP2142+AP2144-AO2139&lt;0,0,MAX((AQ2143+AP2142+AP2144-AO2139),$AM2147))</f>
        <v>0</v>
      </c>
      <c r="AQ2138" s="43">
        <f t="shared" si="6382"/>
        <v>0</v>
      </c>
      <c r="AR2138" s="43">
        <f t="shared" si="6382"/>
        <v>0</v>
      </c>
      <c r="AS2138" s="43">
        <f t="shared" si="6382"/>
        <v>0</v>
      </c>
      <c r="AT2138" s="43">
        <f t="shared" si="6382"/>
        <v>0</v>
      </c>
      <c r="AU2138" s="43">
        <f t="shared" si="6382"/>
        <v>0</v>
      </c>
      <c r="AV2138" s="43">
        <f t="shared" si="6382"/>
        <v>0</v>
      </c>
      <c r="AW2138" s="43">
        <f t="shared" si="6382"/>
        <v>0</v>
      </c>
      <c r="AX2138" s="43">
        <f t="shared" si="6382"/>
        <v>0</v>
      </c>
      <c r="AY2138" s="43">
        <f t="shared" si="6382"/>
        <v>0</v>
      </c>
      <c r="AZ2138" s="43">
        <f t="shared" si="6382"/>
        <v>0</v>
      </c>
      <c r="BA2138" s="26">
        <f t="shared" si="6382"/>
        <v>0</v>
      </c>
    </row>
    <row r="2139" spans="1:53" x14ac:dyDescent="0.25">
      <c r="A2139" s="9">
        <v>2</v>
      </c>
      <c r="C2139" s="1" t="s">
        <v>891</v>
      </c>
      <c r="D2139" s="1" t="s">
        <v>68</v>
      </c>
      <c r="F2139" s="1" t="s">
        <v>104</v>
      </c>
      <c r="G2139" s="1" t="s">
        <v>68</v>
      </c>
      <c r="H2139" s="1" t="s">
        <v>136</v>
      </c>
      <c r="I2139" s="1" t="s">
        <v>47</v>
      </c>
      <c r="N2139" s="1">
        <v>1</v>
      </c>
      <c r="O2139" s="1">
        <v>1</v>
      </c>
      <c r="Y2139" s="36"/>
      <c r="AL2139" s="37"/>
      <c r="AM2139" s="37"/>
      <c r="AN2139" s="12" t="s">
        <v>1</v>
      </c>
      <c r="AO2139" s="44">
        <v>50000</v>
      </c>
      <c r="AP2139" s="44">
        <f t="shared" ref="AP2139" si="6383">AO2139+AP2138-AP2144-AP2142</f>
        <v>42939</v>
      </c>
      <c r="AQ2139" s="44">
        <f t="shared" ref="AQ2139" si="6384">AP2139+AQ2138-AQ2144-AQ2142</f>
        <v>37339</v>
      </c>
      <c r="AR2139" s="44">
        <f t="shared" ref="AR2139" si="6385">AQ2139+AR2138-AR2144-AR2142</f>
        <v>29039</v>
      </c>
      <c r="AS2139" s="44">
        <f t="shared" ref="AS2139" si="6386">AR2139+AS2138-AS2144-AS2142</f>
        <v>23763</v>
      </c>
      <c r="AT2139" s="44">
        <f t="shared" ref="AT2139" si="6387">AS2139+AT2138-AT2144-AT2142</f>
        <v>23763</v>
      </c>
      <c r="AU2139" s="44">
        <f t="shared" ref="AU2139" si="6388">AT2139+AU2138-AU2144-AU2142</f>
        <v>23763</v>
      </c>
      <c r="AV2139" s="44">
        <f t="shared" ref="AV2139" si="6389">AU2139+AV2138-AV2144-AV2142</f>
        <v>23763</v>
      </c>
      <c r="AW2139" s="44">
        <f t="shared" ref="AW2139" si="6390">AV2139+AW2138-AW2144-AW2142</f>
        <v>23763</v>
      </c>
      <c r="AX2139" s="44">
        <f t="shared" ref="AX2139" si="6391">AW2139+AX2138-AX2144-AX2142</f>
        <v>23763</v>
      </c>
      <c r="AY2139" s="44">
        <f t="shared" ref="AY2139" si="6392">AX2139+AY2138-AY2144-AY2142</f>
        <v>23763</v>
      </c>
      <c r="AZ2139" s="44">
        <f t="shared" ref="AZ2139" si="6393">AY2139+AZ2138-AZ2144-AZ2142</f>
        <v>23763</v>
      </c>
      <c r="BA2139" s="23">
        <f t="shared" ref="BA2139" si="6394">AZ2139+BA2138-BA2144-BA2142</f>
        <v>23763</v>
      </c>
    </row>
    <row r="2140" spans="1:53" hidden="1" x14ac:dyDescent="0.25">
      <c r="A2140" s="9">
        <v>3</v>
      </c>
      <c r="C2140" s="1" t="s">
        <v>891</v>
      </c>
      <c r="D2140" s="1" t="s">
        <v>68</v>
      </c>
      <c r="F2140" s="1" t="s">
        <v>104</v>
      </c>
      <c r="G2140" s="1" t="s">
        <v>68</v>
      </c>
      <c r="H2140" s="1" t="s">
        <v>136</v>
      </c>
      <c r="I2140" s="1" t="s">
        <v>47</v>
      </c>
      <c r="N2140" s="1">
        <v>1</v>
      </c>
      <c r="O2140" s="1">
        <v>1</v>
      </c>
      <c r="Y2140" s="36"/>
      <c r="AL2140" s="37"/>
      <c r="AM2140" s="37"/>
      <c r="AN2140" s="13" t="s">
        <v>3</v>
      </c>
      <c r="AO2140" s="45"/>
      <c r="AP2140" s="45">
        <f t="shared" ref="AP2140" si="6395">(AP2139/AQ2142)*30</f>
        <v>230.03035714285716</v>
      </c>
      <c r="AQ2140" s="45">
        <f t="shared" ref="AQ2140" si="6396">(AQ2139/AR2142)*30</f>
        <v>134.96024096385543</v>
      </c>
      <c r="AR2140" s="45">
        <f t="shared" ref="AR2140" si="6397">(AR2139/AS2142)*30</f>
        <v>165.11940864291131</v>
      </c>
      <c r="AS2140" s="45" t="e">
        <f t="shared" ref="AS2140" si="6398">(AS2139/AT2142)*30</f>
        <v>#DIV/0!</v>
      </c>
      <c r="AT2140" s="45" t="e">
        <f t="shared" ref="AT2140" si="6399">(AT2139/AU2142)*30</f>
        <v>#DIV/0!</v>
      </c>
      <c r="AU2140" s="45" t="e">
        <f t="shared" ref="AU2140" si="6400">(AU2139/AV2142)*30</f>
        <v>#DIV/0!</v>
      </c>
      <c r="AV2140" s="45" t="e">
        <f t="shared" ref="AV2140" si="6401">(AV2139/AW2142)*30</f>
        <v>#DIV/0!</v>
      </c>
      <c r="AW2140" s="45" t="e">
        <f t="shared" ref="AW2140" si="6402">(AW2139/AX2142)*30</f>
        <v>#DIV/0!</v>
      </c>
      <c r="AX2140" s="45" t="e">
        <f t="shared" ref="AX2140" si="6403">(AX2139/AY2142)*30</f>
        <v>#DIV/0!</v>
      </c>
      <c r="AY2140" s="45" t="e">
        <f t="shared" ref="AY2140" si="6404">(AY2139/AZ2142)*30</f>
        <v>#DIV/0!</v>
      </c>
      <c r="AZ2140" s="45" t="e">
        <f t="shared" ref="AZ2140" si="6405">(AZ2139/BA2142)*30</f>
        <v>#DIV/0!</v>
      </c>
      <c r="BA2140" s="25" t="e">
        <f t="shared" ref="BA2140" si="6406">(BA2139/BB2142)*30</f>
        <v>#DIV/0!</v>
      </c>
    </row>
    <row r="2141" spans="1:53" hidden="1" x14ac:dyDescent="0.25">
      <c r="A2141" s="9">
        <v>4</v>
      </c>
      <c r="C2141" s="1" t="s">
        <v>891</v>
      </c>
      <c r="D2141" s="1" t="s">
        <v>68</v>
      </c>
      <c r="F2141" s="1" t="s">
        <v>104</v>
      </c>
      <c r="G2141" s="1" t="s">
        <v>68</v>
      </c>
      <c r="H2141" s="1" t="s">
        <v>136</v>
      </c>
      <c r="I2141" s="1" t="s">
        <v>47</v>
      </c>
      <c r="N2141" s="1">
        <v>1</v>
      </c>
      <c r="O2141" s="1">
        <v>1</v>
      </c>
      <c r="Y2141" s="36"/>
      <c r="AL2141" s="37"/>
      <c r="AM2141" s="37"/>
      <c r="AN2141" s="12" t="s">
        <v>944</v>
      </c>
      <c r="AO2141" s="44"/>
      <c r="AP2141" s="44"/>
      <c r="AQ2141" s="44"/>
      <c r="AR2141" s="44"/>
      <c r="AS2141" s="44"/>
      <c r="AT2141" s="44"/>
      <c r="AU2141" s="44"/>
      <c r="AV2141" s="44"/>
      <c r="AW2141" s="44"/>
      <c r="AX2141" s="44"/>
      <c r="AY2141" s="44"/>
      <c r="AZ2141" s="44"/>
      <c r="BA2141" s="24"/>
    </row>
    <row r="2142" spans="1:53" hidden="1" x14ac:dyDescent="0.25">
      <c r="A2142" s="9">
        <v>5</v>
      </c>
      <c r="C2142" s="1" t="s">
        <v>891</v>
      </c>
      <c r="D2142" s="1" t="s">
        <v>68</v>
      </c>
      <c r="F2142" s="1" t="s">
        <v>104</v>
      </c>
      <c r="G2142" s="1" t="s">
        <v>68</v>
      </c>
      <c r="H2142" s="1" t="s">
        <v>136</v>
      </c>
      <c r="I2142" s="1" t="s">
        <v>47</v>
      </c>
      <c r="N2142" s="1">
        <v>1</v>
      </c>
      <c r="O2142" s="1">
        <v>1</v>
      </c>
      <c r="Y2142" s="36"/>
      <c r="AL2142" s="37"/>
      <c r="AM2142" s="37"/>
      <c r="AN2142" s="13" t="s">
        <v>2</v>
      </c>
      <c r="AO2142" s="22"/>
      <c r="AP2142" s="22">
        <f>MPS!P$6*'Purshasing (2)'!$N2138+MPS!P$7*'Purshasing (2)'!$O2138+MPS!P$8*'Purshasing (2)'!$P2138+MPS!P$9*'Purshasing (2)'!$Q2138+MPS!P$10*'Purshasing (2)'!$R2138+MPS!P$11*'Purshasing (2)'!$S2138+MPS!P$12*'Purshasing (2)'!$T2138</f>
        <v>5061</v>
      </c>
      <c r="AQ2142" s="22">
        <f>MPS!Q$6*'Purshasing (2)'!$N2138+MPS!Q$7*'Purshasing (2)'!$O2138+MPS!Q$8*'Purshasing (2)'!$P2138+MPS!Q$9*'Purshasing (2)'!$Q2138+MPS!Q$10*'Purshasing (2)'!$R2138+MPS!Q$11*'Purshasing (2)'!$S2138+MPS!Q$12*'Purshasing (2)'!$T2138</f>
        <v>5600</v>
      </c>
      <c r="AR2142" s="22">
        <f>MPS!R$6*'Purshasing (2)'!$N2138+MPS!R$7*'Purshasing (2)'!$O2138+MPS!R$8*'Purshasing (2)'!$P2138+MPS!R$9*'Purshasing (2)'!$Q2138+MPS!R$10*'Purshasing (2)'!$R2138+MPS!R$11*'Purshasing (2)'!$S2138+MPS!R$12*'Purshasing (2)'!$T2138</f>
        <v>8300</v>
      </c>
      <c r="AS2142" s="22">
        <f>MPS!S$6*'Purshasing (2)'!$N2138+MPS!S$7*'Purshasing (2)'!$O2138+MPS!S$8*'Purshasing (2)'!$P2138+MPS!S$9*'Purshasing (2)'!$Q2138+MPS!S$10*'Purshasing (2)'!$R2138+MPS!S$11*'Purshasing (2)'!$S2138+MPS!S$12*'Purshasing (2)'!$T2138</f>
        <v>5276</v>
      </c>
      <c r="AT2142" s="22">
        <f>MPS!T$6*'Purshasing (2)'!$N2138+MPS!T$7*'Purshasing (2)'!$O2138+MPS!T$8*'Purshasing (2)'!$P2138+MPS!T$9*'Purshasing (2)'!$Q2138+MPS!T$10*'Purshasing (2)'!$R2138+MPS!T$11*'Purshasing (2)'!$S2138+MPS!T$12*'Purshasing (2)'!$T2138</f>
        <v>0</v>
      </c>
      <c r="AU2142" s="22">
        <f>MPS!U$6*'Purshasing (2)'!$N2138+MPS!U$7*'Purshasing (2)'!$O2138+MPS!U$8*'Purshasing (2)'!$P2138+MPS!U$9*'Purshasing (2)'!$Q2138+MPS!U$10*'Purshasing (2)'!$R2138+MPS!U$11*'Purshasing (2)'!$S2138+MPS!U$12*'Purshasing (2)'!$T2138</f>
        <v>0</v>
      </c>
      <c r="AV2142" s="22">
        <f>MPS!V$6*'Purshasing (2)'!$N2138+MPS!V$7*'Purshasing (2)'!$O2138+MPS!V$8*'Purshasing (2)'!$P2138+MPS!V$9*'Purshasing (2)'!$Q2138+MPS!V$10*'Purshasing (2)'!$R2138+MPS!V$11*'Purshasing (2)'!$S2138+MPS!V$12*'Purshasing (2)'!$T2138</f>
        <v>0</v>
      </c>
      <c r="AW2142" s="22">
        <f>MPS!W$6*'Purshasing (2)'!$N2138+MPS!W$7*'Purshasing (2)'!$O2138+MPS!W$8*'Purshasing (2)'!$P2138+MPS!W$9*'Purshasing (2)'!$Q2138+MPS!W$10*'Purshasing (2)'!$R2138+MPS!W$11*'Purshasing (2)'!$S2138+MPS!W$12*'Purshasing (2)'!$T2138</f>
        <v>0</v>
      </c>
      <c r="AX2142" s="22">
        <f>MPS!X$6*'Purshasing (2)'!$N2138+MPS!X$7*'Purshasing (2)'!$O2138+MPS!X$8*'Purshasing (2)'!$P2138+MPS!X$9*'Purshasing (2)'!$Q2138+MPS!X$10*'Purshasing (2)'!$R2138+MPS!X$11*'Purshasing (2)'!$S2138+MPS!X$12*'Purshasing (2)'!$T2138</f>
        <v>0</v>
      </c>
      <c r="AY2142" s="22">
        <f>MPS!Y$6*'Purshasing (2)'!$N2138+MPS!Y$7*'Purshasing (2)'!$O2138+MPS!Y$8*'Purshasing (2)'!$P2138+MPS!Y$9*'Purshasing (2)'!$Q2138+MPS!Y$10*'Purshasing (2)'!$R2138+MPS!Y$11*'Purshasing (2)'!$S2138+MPS!Y$12*'Purshasing (2)'!$T2138</f>
        <v>0</v>
      </c>
      <c r="AZ2142" s="22">
        <f>MPS!Z$6*'Purshasing (2)'!$N2138+MPS!Z$7*'Purshasing (2)'!$O2138+MPS!Z$8*'Purshasing (2)'!$P2138+MPS!Z$9*'Purshasing (2)'!$Q2138+MPS!Z$10*'Purshasing (2)'!$R2138+MPS!Z$11*'Purshasing (2)'!$S2138+MPS!Z$12*'Purshasing (2)'!$T2138</f>
        <v>0</v>
      </c>
      <c r="BA2142" s="25">
        <f>MPS!AA$6*'Purshasing (2)'!$N2138+MPS!AA$7*'Purshasing (2)'!$O2138+MPS!AA$8*'Purshasing (2)'!$P2138+MPS!AA$9*'Purshasing (2)'!$Q2138+MPS!AA$10*'Purshasing (2)'!$R2138+MPS!AA$11*'Purshasing (2)'!$S2138+MPS!AA$12*'Purshasing (2)'!$T2138</f>
        <v>0</v>
      </c>
    </row>
    <row r="2143" spans="1:53" hidden="1" x14ac:dyDescent="0.25">
      <c r="A2143" s="9">
        <v>6</v>
      </c>
      <c r="C2143" s="1" t="s">
        <v>891</v>
      </c>
      <c r="D2143" s="1" t="s">
        <v>68</v>
      </c>
      <c r="F2143" s="1" t="s">
        <v>104</v>
      </c>
      <c r="G2143" s="1" t="s">
        <v>68</v>
      </c>
      <c r="H2143" s="1" t="s">
        <v>136</v>
      </c>
      <c r="I2143" s="1" t="s">
        <v>47</v>
      </c>
      <c r="L2143" s="1"/>
      <c r="N2143" s="1">
        <v>1</v>
      </c>
      <c r="O2143" s="1">
        <v>1</v>
      </c>
      <c r="Y2143" s="36"/>
      <c r="AL2143" s="37"/>
      <c r="AM2143" s="37"/>
      <c r="AN2143" s="12" t="s">
        <v>4</v>
      </c>
      <c r="AO2143" s="23"/>
      <c r="AP2143" s="23">
        <f t="shared" ref="AP2143:BA2143" si="6407">(AQ2142/30)*$X2138</f>
        <v>0</v>
      </c>
      <c r="AQ2143" s="23">
        <f t="shared" si="6407"/>
        <v>0</v>
      </c>
      <c r="AR2143" s="23">
        <f t="shared" si="6407"/>
        <v>0</v>
      </c>
      <c r="AS2143" s="23">
        <f t="shared" si="6407"/>
        <v>0</v>
      </c>
      <c r="AT2143" s="23">
        <f t="shared" si="6407"/>
        <v>0</v>
      </c>
      <c r="AU2143" s="23">
        <f t="shared" si="6407"/>
        <v>0</v>
      </c>
      <c r="AV2143" s="23">
        <f t="shared" si="6407"/>
        <v>0</v>
      </c>
      <c r="AW2143" s="23">
        <f t="shared" si="6407"/>
        <v>0</v>
      </c>
      <c r="AX2143" s="23">
        <f t="shared" si="6407"/>
        <v>0</v>
      </c>
      <c r="AY2143" s="23">
        <f t="shared" si="6407"/>
        <v>0</v>
      </c>
      <c r="AZ2143" s="23">
        <f t="shared" si="6407"/>
        <v>0</v>
      </c>
      <c r="BA2143" s="24">
        <f t="shared" si="6407"/>
        <v>0</v>
      </c>
    </row>
    <row r="2144" spans="1:53" hidden="1" x14ac:dyDescent="0.25">
      <c r="A2144" s="9">
        <v>7</v>
      </c>
      <c r="C2144" s="1" t="s">
        <v>891</v>
      </c>
      <c r="D2144" s="1" t="s">
        <v>68</v>
      </c>
      <c r="F2144" s="1" t="s">
        <v>104</v>
      </c>
      <c r="G2144" s="1" t="s">
        <v>68</v>
      </c>
      <c r="H2144" s="1" t="s">
        <v>136</v>
      </c>
      <c r="I2144" s="1" t="s">
        <v>47</v>
      </c>
      <c r="L2144" s="1"/>
      <c r="N2144" s="1">
        <v>1</v>
      </c>
      <c r="O2144" s="1">
        <v>1</v>
      </c>
      <c r="Y2144" s="36"/>
      <c r="AL2144" s="37"/>
      <c r="AM2144" s="37"/>
      <c r="AN2144" s="13" t="s">
        <v>5</v>
      </c>
      <c r="AO2144" s="22"/>
      <c r="AP2144" s="22">
        <v>2000</v>
      </c>
      <c r="AQ2144" s="22"/>
      <c r="AR2144" s="22"/>
      <c r="AS2144" s="22"/>
      <c r="AT2144" s="22"/>
      <c r="AU2144" s="22"/>
      <c r="AV2144" s="22"/>
      <c r="AW2144" s="22"/>
      <c r="AX2144" s="22"/>
      <c r="AY2144" s="22"/>
      <c r="AZ2144" s="22"/>
      <c r="BA2144" s="25"/>
    </row>
    <row r="2145" spans="1:53" hidden="1" x14ac:dyDescent="0.25">
      <c r="A2145" s="9">
        <v>8</v>
      </c>
      <c r="C2145" s="1" t="s">
        <v>891</v>
      </c>
      <c r="D2145" s="1" t="s">
        <v>68</v>
      </c>
      <c r="F2145" s="1" t="s">
        <v>104</v>
      </c>
      <c r="G2145" s="1" t="s">
        <v>68</v>
      </c>
      <c r="H2145" s="1" t="s">
        <v>136</v>
      </c>
      <c r="I2145" s="1" t="s">
        <v>47</v>
      </c>
      <c r="L2145" s="1"/>
      <c r="N2145" s="1">
        <v>1</v>
      </c>
      <c r="O2145" s="1">
        <v>1</v>
      </c>
      <c r="Y2145" s="36"/>
      <c r="AL2145" s="37"/>
      <c r="AM2145" s="37"/>
      <c r="AN2145" s="12" t="s">
        <v>6</v>
      </c>
      <c r="AO2145" s="23"/>
      <c r="AP2145" s="23"/>
      <c r="AQ2145" s="23"/>
      <c r="AR2145" s="23"/>
      <c r="AS2145" s="23"/>
      <c r="AT2145" s="23"/>
      <c r="AU2145" s="23"/>
      <c r="AV2145" s="23"/>
      <c r="AW2145" s="23"/>
      <c r="AX2145" s="23"/>
      <c r="AY2145" s="23"/>
      <c r="AZ2145" s="23"/>
      <c r="BA2145" s="24"/>
    </row>
    <row r="2146" spans="1:53" ht="14.4" hidden="1" thickBot="1" x14ac:dyDescent="0.3">
      <c r="A2146" s="11">
        <v>9</v>
      </c>
      <c r="C2146" s="1" t="s">
        <v>891</v>
      </c>
      <c r="D2146" s="1" t="s">
        <v>68</v>
      </c>
      <c r="F2146" s="1" t="s">
        <v>104</v>
      </c>
      <c r="G2146" s="1" t="s">
        <v>68</v>
      </c>
      <c r="H2146" s="1" t="s">
        <v>136</v>
      </c>
      <c r="I2146" s="1" t="s">
        <v>47</v>
      </c>
      <c r="L2146" s="1"/>
      <c r="N2146" s="1">
        <v>1</v>
      </c>
      <c r="O2146" s="1">
        <v>1</v>
      </c>
      <c r="Y2146" s="36"/>
      <c r="AL2146" s="37"/>
      <c r="AM2146" s="37"/>
      <c r="AN2146" s="27" t="s">
        <v>7</v>
      </c>
      <c r="AO2146" s="28"/>
      <c r="AP2146" s="28"/>
      <c r="AQ2146" s="28"/>
      <c r="AR2146" s="28"/>
      <c r="AS2146" s="28"/>
      <c r="AT2146" s="28"/>
      <c r="AU2146" s="28"/>
      <c r="AV2146" s="28"/>
      <c r="AW2146" s="28"/>
      <c r="AX2146" s="28"/>
      <c r="AY2146" s="28"/>
      <c r="AZ2146" s="28"/>
      <c r="BA2146" s="29"/>
    </row>
    <row r="2147" spans="1:53" ht="15" hidden="1" thickTop="1" thickBot="1" x14ac:dyDescent="0.3">
      <c r="A2147" s="6">
        <v>1</v>
      </c>
      <c r="B2147" s="14">
        <v>239</v>
      </c>
      <c r="C2147" s="7" t="s">
        <v>891</v>
      </c>
      <c r="D2147" s="7" t="s">
        <v>68</v>
      </c>
      <c r="E2147" s="7"/>
      <c r="F2147" s="7" t="s">
        <v>104</v>
      </c>
      <c r="G2147" s="7" t="s">
        <v>68</v>
      </c>
      <c r="H2147" s="7" t="s">
        <v>136</v>
      </c>
      <c r="I2147" s="7" t="s">
        <v>47</v>
      </c>
      <c r="J2147" s="7"/>
      <c r="K2147" s="7" t="s">
        <v>911</v>
      </c>
      <c r="L2147" s="31" t="s">
        <v>912</v>
      </c>
      <c r="M2147" s="7" t="e">
        <v>#N/A</v>
      </c>
      <c r="N2147" s="7"/>
      <c r="O2147" s="7"/>
      <c r="P2147" s="7">
        <v>1</v>
      </c>
      <c r="Q2147" s="7"/>
      <c r="R2147" s="7"/>
      <c r="S2147" s="7"/>
      <c r="T2147" s="7"/>
      <c r="U2147" s="7"/>
      <c r="V2147" s="8" t="s">
        <v>135</v>
      </c>
      <c r="W2147" s="8">
        <v>0.55000000000000004</v>
      </c>
      <c r="X2147" s="38">
        <v>0</v>
      </c>
      <c r="Y2147" s="42">
        <f t="shared" ref="Y2147" ca="1" si="6408">$L$3+AL2147</f>
        <v>42068</v>
      </c>
      <c r="Z2147" s="1" t="s">
        <v>139</v>
      </c>
      <c r="AA2147" s="1" t="s">
        <v>894</v>
      </c>
      <c r="AB2147" s="1">
        <v>0</v>
      </c>
      <c r="AL2147" s="2">
        <v>8</v>
      </c>
      <c r="AM2147" s="4">
        <v>1</v>
      </c>
      <c r="AN2147" s="39" t="s">
        <v>0</v>
      </c>
      <c r="AO2147" s="43"/>
      <c r="AP2147" s="43">
        <f t="shared" ref="AP2147:BA2147" si="6409">IF(AQ2152+AP2151+AP2153-AO2148&lt;0,0,MAX((AQ2152+AP2151+AP2153-AO2148),$AM2156))</f>
        <v>0</v>
      </c>
      <c r="AQ2147" s="43">
        <f t="shared" si="6409"/>
        <v>0</v>
      </c>
      <c r="AR2147" s="43">
        <f t="shared" si="6409"/>
        <v>0</v>
      </c>
      <c r="AS2147" s="43">
        <f t="shared" si="6409"/>
        <v>0</v>
      </c>
      <c r="AT2147" s="43">
        <f t="shared" si="6409"/>
        <v>0</v>
      </c>
      <c r="AU2147" s="43">
        <f t="shared" si="6409"/>
        <v>0</v>
      </c>
      <c r="AV2147" s="43">
        <f t="shared" si="6409"/>
        <v>0</v>
      </c>
      <c r="AW2147" s="43">
        <f t="shared" si="6409"/>
        <v>0</v>
      </c>
      <c r="AX2147" s="43">
        <f t="shared" si="6409"/>
        <v>0</v>
      </c>
      <c r="AY2147" s="43">
        <f t="shared" si="6409"/>
        <v>0</v>
      </c>
      <c r="AZ2147" s="43">
        <f t="shared" si="6409"/>
        <v>0</v>
      </c>
      <c r="BA2147" s="26">
        <f t="shared" si="6409"/>
        <v>0</v>
      </c>
    </row>
    <row r="2148" spans="1:53" x14ac:dyDescent="0.25">
      <c r="A2148" s="9">
        <v>2</v>
      </c>
      <c r="C2148" s="1" t="s">
        <v>891</v>
      </c>
      <c r="D2148" s="1" t="s">
        <v>68</v>
      </c>
      <c r="F2148" s="1" t="s">
        <v>104</v>
      </c>
      <c r="G2148" s="1" t="s">
        <v>68</v>
      </c>
      <c r="H2148" s="1" t="s">
        <v>136</v>
      </c>
      <c r="I2148" s="1" t="s">
        <v>47</v>
      </c>
      <c r="P2148" s="1">
        <v>1</v>
      </c>
      <c r="Y2148" s="36"/>
      <c r="AL2148" s="37"/>
      <c r="AM2148" s="37"/>
      <c r="AN2148" s="12" t="s">
        <v>1</v>
      </c>
      <c r="AO2148" s="44">
        <v>50000</v>
      </c>
      <c r="AP2148" s="44">
        <f t="shared" ref="AP2148" si="6410">AO2148+AP2147-AP2153-AP2151</f>
        <v>47100</v>
      </c>
      <c r="AQ2148" s="44">
        <f t="shared" ref="AQ2148" si="6411">AP2148+AQ2147-AQ2153-AQ2151</f>
        <v>46080</v>
      </c>
      <c r="AR2148" s="44">
        <f t="shared" ref="AR2148" si="6412">AQ2148+AR2147-AR2153-AR2151</f>
        <v>43060</v>
      </c>
      <c r="AS2148" s="44">
        <f t="shared" ref="AS2148" si="6413">AR2148+AS2147-AS2153-AS2151</f>
        <v>39644</v>
      </c>
      <c r="AT2148" s="44">
        <f t="shared" ref="AT2148" si="6414">AS2148+AT2147-AT2153-AT2151</f>
        <v>39644</v>
      </c>
      <c r="AU2148" s="44">
        <f t="shared" ref="AU2148" si="6415">AT2148+AU2147-AU2153-AU2151</f>
        <v>39644</v>
      </c>
      <c r="AV2148" s="44">
        <f t="shared" ref="AV2148" si="6416">AU2148+AV2147-AV2153-AV2151</f>
        <v>39644</v>
      </c>
      <c r="AW2148" s="44">
        <f t="shared" ref="AW2148" si="6417">AV2148+AW2147-AW2153-AW2151</f>
        <v>39644</v>
      </c>
      <c r="AX2148" s="44">
        <f t="shared" ref="AX2148" si="6418">AW2148+AX2147-AX2153-AX2151</f>
        <v>39644</v>
      </c>
      <c r="AY2148" s="44">
        <f t="shared" ref="AY2148" si="6419">AX2148+AY2147-AY2153-AY2151</f>
        <v>39644</v>
      </c>
      <c r="AZ2148" s="44">
        <f t="shared" ref="AZ2148" si="6420">AY2148+AZ2147-AZ2153-AZ2151</f>
        <v>39644</v>
      </c>
      <c r="BA2148" s="23">
        <f t="shared" ref="BA2148" si="6421">AZ2148+BA2147-BA2153-BA2151</f>
        <v>39644</v>
      </c>
    </row>
    <row r="2149" spans="1:53" hidden="1" x14ac:dyDescent="0.25">
      <c r="A2149" s="9">
        <v>3</v>
      </c>
      <c r="C2149" s="1" t="s">
        <v>891</v>
      </c>
      <c r="D2149" s="1" t="s">
        <v>68</v>
      </c>
      <c r="F2149" s="1" t="s">
        <v>104</v>
      </c>
      <c r="G2149" s="1" t="s">
        <v>68</v>
      </c>
      <c r="H2149" s="1" t="s">
        <v>136</v>
      </c>
      <c r="I2149" s="1" t="s">
        <v>47</v>
      </c>
      <c r="P2149" s="1">
        <v>1</v>
      </c>
      <c r="Y2149" s="36"/>
      <c r="AL2149" s="37"/>
      <c r="AM2149" s="37"/>
      <c r="AN2149" s="13" t="s">
        <v>3</v>
      </c>
      <c r="AO2149" s="45"/>
      <c r="AP2149" s="45">
        <f t="shared" ref="AP2149" si="6422">(AP2148/AQ2151)*30</f>
        <v>1385.294117647059</v>
      </c>
      <c r="AQ2149" s="45">
        <f t="shared" ref="AQ2149" si="6423">(AQ2148/AR2151)*30</f>
        <v>457.74834437086093</v>
      </c>
      <c r="AR2149" s="45">
        <f t="shared" ref="AR2149" si="6424">(AR2148/AS2151)*30</f>
        <v>378.1615925058548</v>
      </c>
      <c r="AS2149" s="45" t="e">
        <f t="shared" ref="AS2149" si="6425">(AS2148/AT2151)*30</f>
        <v>#DIV/0!</v>
      </c>
      <c r="AT2149" s="45" t="e">
        <f t="shared" ref="AT2149" si="6426">(AT2148/AU2151)*30</f>
        <v>#DIV/0!</v>
      </c>
      <c r="AU2149" s="45" t="e">
        <f t="shared" ref="AU2149" si="6427">(AU2148/AV2151)*30</f>
        <v>#DIV/0!</v>
      </c>
      <c r="AV2149" s="45" t="e">
        <f t="shared" ref="AV2149" si="6428">(AV2148/AW2151)*30</f>
        <v>#DIV/0!</v>
      </c>
      <c r="AW2149" s="45" t="e">
        <f t="shared" ref="AW2149" si="6429">(AW2148/AX2151)*30</f>
        <v>#DIV/0!</v>
      </c>
      <c r="AX2149" s="45" t="e">
        <f t="shared" ref="AX2149" si="6430">(AX2148/AY2151)*30</f>
        <v>#DIV/0!</v>
      </c>
      <c r="AY2149" s="45" t="e">
        <f t="shared" ref="AY2149" si="6431">(AY2148/AZ2151)*30</f>
        <v>#DIV/0!</v>
      </c>
      <c r="AZ2149" s="45" t="e">
        <f t="shared" ref="AZ2149" si="6432">(AZ2148/BA2151)*30</f>
        <v>#DIV/0!</v>
      </c>
      <c r="BA2149" s="25" t="e">
        <f t="shared" ref="BA2149" si="6433">(BA2148/BB2151)*30</f>
        <v>#DIV/0!</v>
      </c>
    </row>
    <row r="2150" spans="1:53" hidden="1" x14ac:dyDescent="0.25">
      <c r="A2150" s="9">
        <v>4</v>
      </c>
      <c r="C2150" s="1" t="s">
        <v>891</v>
      </c>
      <c r="D2150" s="1" t="s">
        <v>68</v>
      </c>
      <c r="F2150" s="1" t="s">
        <v>104</v>
      </c>
      <c r="G2150" s="1" t="s">
        <v>68</v>
      </c>
      <c r="H2150" s="1" t="s">
        <v>136</v>
      </c>
      <c r="I2150" s="1" t="s">
        <v>47</v>
      </c>
      <c r="P2150" s="1">
        <v>1</v>
      </c>
      <c r="Y2150" s="36"/>
      <c r="AL2150" s="37"/>
      <c r="AM2150" s="37"/>
      <c r="AN2150" s="12" t="s">
        <v>944</v>
      </c>
      <c r="AO2150" s="44"/>
      <c r="AP2150" s="44"/>
      <c r="AQ2150" s="44"/>
      <c r="AR2150" s="44"/>
      <c r="AS2150" s="44"/>
      <c r="AT2150" s="44"/>
      <c r="AU2150" s="44"/>
      <c r="AV2150" s="44"/>
      <c r="AW2150" s="44"/>
      <c r="AX2150" s="44"/>
      <c r="AY2150" s="44"/>
      <c r="AZ2150" s="44"/>
      <c r="BA2150" s="24"/>
    </row>
    <row r="2151" spans="1:53" hidden="1" x14ac:dyDescent="0.25">
      <c r="A2151" s="9">
        <v>5</v>
      </c>
      <c r="C2151" s="1" t="s">
        <v>891</v>
      </c>
      <c r="D2151" s="1" t="s">
        <v>68</v>
      </c>
      <c r="F2151" s="1" t="s">
        <v>104</v>
      </c>
      <c r="G2151" s="1" t="s">
        <v>68</v>
      </c>
      <c r="H2151" s="1" t="s">
        <v>136</v>
      </c>
      <c r="I2151" s="1" t="s">
        <v>47</v>
      </c>
      <c r="P2151" s="1">
        <v>1</v>
      </c>
      <c r="Y2151" s="36"/>
      <c r="AL2151" s="37"/>
      <c r="AM2151" s="37"/>
      <c r="AN2151" s="13" t="s">
        <v>2</v>
      </c>
      <c r="AO2151" s="22"/>
      <c r="AP2151" s="22">
        <f>MPS!P$6*'Purshasing (2)'!$N2147+MPS!P$7*'Purshasing (2)'!$O2147+MPS!P$8*'Purshasing (2)'!$P2147+MPS!P$9*'Purshasing (2)'!$Q2147+MPS!P$10*'Purshasing (2)'!$R2147+MPS!P$11*'Purshasing (2)'!$S2147+MPS!P$12*'Purshasing (2)'!$T2147</f>
        <v>900</v>
      </c>
      <c r="AQ2151" s="22">
        <f>MPS!Q$6*'Purshasing (2)'!$N2147+MPS!Q$7*'Purshasing (2)'!$O2147+MPS!Q$8*'Purshasing (2)'!$P2147+MPS!Q$9*'Purshasing (2)'!$Q2147+MPS!Q$10*'Purshasing (2)'!$R2147+MPS!Q$11*'Purshasing (2)'!$S2147+MPS!Q$12*'Purshasing (2)'!$T2147</f>
        <v>1020</v>
      </c>
      <c r="AR2151" s="22">
        <f>MPS!R$6*'Purshasing (2)'!$N2147+MPS!R$7*'Purshasing (2)'!$O2147+MPS!R$8*'Purshasing (2)'!$P2147+MPS!R$9*'Purshasing (2)'!$Q2147+MPS!R$10*'Purshasing (2)'!$R2147+MPS!R$11*'Purshasing (2)'!$S2147+MPS!R$12*'Purshasing (2)'!$T2147</f>
        <v>3020</v>
      </c>
      <c r="AS2151" s="22">
        <f>MPS!S$6*'Purshasing (2)'!$N2147+MPS!S$7*'Purshasing (2)'!$O2147+MPS!S$8*'Purshasing (2)'!$P2147+MPS!S$9*'Purshasing (2)'!$Q2147+MPS!S$10*'Purshasing (2)'!$R2147+MPS!S$11*'Purshasing (2)'!$S2147+MPS!S$12*'Purshasing (2)'!$T2147</f>
        <v>3416</v>
      </c>
      <c r="AT2151" s="22">
        <f>MPS!T$6*'Purshasing (2)'!$N2147+MPS!T$7*'Purshasing (2)'!$O2147+MPS!T$8*'Purshasing (2)'!$P2147+MPS!T$9*'Purshasing (2)'!$Q2147+MPS!T$10*'Purshasing (2)'!$R2147+MPS!T$11*'Purshasing (2)'!$S2147+MPS!T$12*'Purshasing (2)'!$T2147</f>
        <v>0</v>
      </c>
      <c r="AU2151" s="22">
        <f>MPS!U$6*'Purshasing (2)'!$N2147+MPS!U$7*'Purshasing (2)'!$O2147+MPS!U$8*'Purshasing (2)'!$P2147+MPS!U$9*'Purshasing (2)'!$Q2147+MPS!U$10*'Purshasing (2)'!$R2147+MPS!U$11*'Purshasing (2)'!$S2147+MPS!U$12*'Purshasing (2)'!$T2147</f>
        <v>0</v>
      </c>
      <c r="AV2151" s="22">
        <f>MPS!V$6*'Purshasing (2)'!$N2147+MPS!V$7*'Purshasing (2)'!$O2147+MPS!V$8*'Purshasing (2)'!$P2147+MPS!V$9*'Purshasing (2)'!$Q2147+MPS!V$10*'Purshasing (2)'!$R2147+MPS!V$11*'Purshasing (2)'!$S2147+MPS!V$12*'Purshasing (2)'!$T2147</f>
        <v>0</v>
      </c>
      <c r="AW2151" s="22">
        <f>MPS!W$6*'Purshasing (2)'!$N2147+MPS!W$7*'Purshasing (2)'!$O2147+MPS!W$8*'Purshasing (2)'!$P2147+MPS!W$9*'Purshasing (2)'!$Q2147+MPS!W$10*'Purshasing (2)'!$R2147+MPS!W$11*'Purshasing (2)'!$S2147+MPS!W$12*'Purshasing (2)'!$T2147</f>
        <v>0</v>
      </c>
      <c r="AX2151" s="22">
        <f>MPS!X$6*'Purshasing (2)'!$N2147+MPS!X$7*'Purshasing (2)'!$O2147+MPS!X$8*'Purshasing (2)'!$P2147+MPS!X$9*'Purshasing (2)'!$Q2147+MPS!X$10*'Purshasing (2)'!$R2147+MPS!X$11*'Purshasing (2)'!$S2147+MPS!X$12*'Purshasing (2)'!$T2147</f>
        <v>0</v>
      </c>
      <c r="AY2151" s="22">
        <f>MPS!Y$6*'Purshasing (2)'!$N2147+MPS!Y$7*'Purshasing (2)'!$O2147+MPS!Y$8*'Purshasing (2)'!$P2147+MPS!Y$9*'Purshasing (2)'!$Q2147+MPS!Y$10*'Purshasing (2)'!$R2147+MPS!Y$11*'Purshasing (2)'!$S2147+MPS!Y$12*'Purshasing (2)'!$T2147</f>
        <v>0</v>
      </c>
      <c r="AZ2151" s="22">
        <f>MPS!Z$6*'Purshasing (2)'!$N2147+MPS!Z$7*'Purshasing (2)'!$O2147+MPS!Z$8*'Purshasing (2)'!$P2147+MPS!Z$9*'Purshasing (2)'!$Q2147+MPS!Z$10*'Purshasing (2)'!$R2147+MPS!Z$11*'Purshasing (2)'!$S2147+MPS!Z$12*'Purshasing (2)'!$T2147</f>
        <v>0</v>
      </c>
      <c r="BA2151" s="25">
        <f>MPS!AA$6*'Purshasing (2)'!$N2147+MPS!AA$7*'Purshasing (2)'!$O2147+MPS!AA$8*'Purshasing (2)'!$P2147+MPS!AA$9*'Purshasing (2)'!$Q2147+MPS!AA$10*'Purshasing (2)'!$R2147+MPS!AA$11*'Purshasing (2)'!$S2147+MPS!AA$12*'Purshasing (2)'!$T2147</f>
        <v>0</v>
      </c>
    </row>
    <row r="2152" spans="1:53" hidden="1" x14ac:dyDescent="0.25">
      <c r="A2152" s="9">
        <v>6</v>
      </c>
      <c r="C2152" s="1" t="s">
        <v>891</v>
      </c>
      <c r="D2152" s="1" t="s">
        <v>68</v>
      </c>
      <c r="F2152" s="1" t="s">
        <v>104</v>
      </c>
      <c r="G2152" s="1" t="s">
        <v>68</v>
      </c>
      <c r="H2152" s="1" t="s">
        <v>136</v>
      </c>
      <c r="I2152" s="1" t="s">
        <v>47</v>
      </c>
      <c r="L2152" s="1"/>
      <c r="P2152" s="1">
        <v>1</v>
      </c>
      <c r="Y2152" s="36"/>
      <c r="AL2152" s="37"/>
      <c r="AM2152" s="37"/>
      <c r="AN2152" s="12" t="s">
        <v>4</v>
      </c>
      <c r="AO2152" s="23"/>
      <c r="AP2152" s="23">
        <f t="shared" ref="AP2152:BA2152" si="6434">(AQ2151/30)*$X2147</f>
        <v>0</v>
      </c>
      <c r="AQ2152" s="23">
        <f t="shared" si="6434"/>
        <v>0</v>
      </c>
      <c r="AR2152" s="23">
        <f t="shared" si="6434"/>
        <v>0</v>
      </c>
      <c r="AS2152" s="23">
        <f t="shared" si="6434"/>
        <v>0</v>
      </c>
      <c r="AT2152" s="23">
        <f t="shared" si="6434"/>
        <v>0</v>
      </c>
      <c r="AU2152" s="23">
        <f t="shared" si="6434"/>
        <v>0</v>
      </c>
      <c r="AV2152" s="23">
        <f t="shared" si="6434"/>
        <v>0</v>
      </c>
      <c r="AW2152" s="23">
        <f t="shared" si="6434"/>
        <v>0</v>
      </c>
      <c r="AX2152" s="23">
        <f t="shared" si="6434"/>
        <v>0</v>
      </c>
      <c r="AY2152" s="23">
        <f t="shared" si="6434"/>
        <v>0</v>
      </c>
      <c r="AZ2152" s="23">
        <f t="shared" si="6434"/>
        <v>0</v>
      </c>
      <c r="BA2152" s="24">
        <f t="shared" si="6434"/>
        <v>0</v>
      </c>
    </row>
    <row r="2153" spans="1:53" hidden="1" x14ac:dyDescent="0.25">
      <c r="A2153" s="9">
        <v>7</v>
      </c>
      <c r="C2153" s="1" t="s">
        <v>891</v>
      </c>
      <c r="D2153" s="1" t="s">
        <v>68</v>
      </c>
      <c r="F2153" s="1" t="s">
        <v>104</v>
      </c>
      <c r="G2153" s="1" t="s">
        <v>68</v>
      </c>
      <c r="H2153" s="1" t="s">
        <v>136</v>
      </c>
      <c r="I2153" s="1" t="s">
        <v>47</v>
      </c>
      <c r="L2153" s="1"/>
      <c r="P2153" s="1">
        <v>1</v>
      </c>
      <c r="Y2153" s="36"/>
      <c r="AL2153" s="37"/>
      <c r="AM2153" s="37"/>
      <c r="AN2153" s="13" t="s">
        <v>5</v>
      </c>
      <c r="AO2153" s="22"/>
      <c r="AP2153" s="22">
        <v>2000</v>
      </c>
      <c r="AQ2153" s="22"/>
      <c r="AR2153" s="22"/>
      <c r="AS2153" s="22"/>
      <c r="AT2153" s="22"/>
      <c r="AU2153" s="22"/>
      <c r="AV2153" s="22"/>
      <c r="AW2153" s="22"/>
      <c r="AX2153" s="22"/>
      <c r="AY2153" s="22"/>
      <c r="AZ2153" s="22"/>
      <c r="BA2153" s="25"/>
    </row>
    <row r="2154" spans="1:53" hidden="1" x14ac:dyDescent="0.25">
      <c r="A2154" s="9">
        <v>8</v>
      </c>
      <c r="C2154" s="1" t="s">
        <v>891</v>
      </c>
      <c r="D2154" s="1" t="s">
        <v>68</v>
      </c>
      <c r="F2154" s="1" t="s">
        <v>104</v>
      </c>
      <c r="G2154" s="1" t="s">
        <v>68</v>
      </c>
      <c r="H2154" s="1" t="s">
        <v>136</v>
      </c>
      <c r="I2154" s="1" t="s">
        <v>47</v>
      </c>
      <c r="L2154" s="1"/>
      <c r="P2154" s="1">
        <v>1</v>
      </c>
      <c r="Y2154" s="36"/>
      <c r="AL2154" s="37"/>
      <c r="AM2154" s="37"/>
      <c r="AN2154" s="12" t="s">
        <v>6</v>
      </c>
      <c r="AO2154" s="23"/>
      <c r="AP2154" s="23"/>
      <c r="AQ2154" s="23"/>
      <c r="AR2154" s="23"/>
      <c r="AS2154" s="23"/>
      <c r="AT2154" s="23"/>
      <c r="AU2154" s="23"/>
      <c r="AV2154" s="23"/>
      <c r="AW2154" s="23"/>
      <c r="AX2154" s="23"/>
      <c r="AY2154" s="23"/>
      <c r="AZ2154" s="23"/>
      <c r="BA2154" s="24"/>
    </row>
    <row r="2155" spans="1:53" ht="14.4" hidden="1" thickBot="1" x14ac:dyDescent="0.3">
      <c r="A2155" s="11">
        <v>9</v>
      </c>
      <c r="C2155" s="1" t="s">
        <v>891</v>
      </c>
      <c r="D2155" s="1" t="s">
        <v>68</v>
      </c>
      <c r="F2155" s="1" t="s">
        <v>104</v>
      </c>
      <c r="G2155" s="1" t="s">
        <v>68</v>
      </c>
      <c r="H2155" s="1" t="s">
        <v>136</v>
      </c>
      <c r="I2155" s="1" t="s">
        <v>47</v>
      </c>
      <c r="L2155" s="1"/>
      <c r="P2155" s="1">
        <v>1</v>
      </c>
      <c r="Y2155" s="36"/>
      <c r="AL2155" s="37"/>
      <c r="AM2155" s="37"/>
      <c r="AN2155" s="27" t="s">
        <v>7</v>
      </c>
      <c r="AO2155" s="28"/>
      <c r="AP2155" s="28"/>
      <c r="AQ2155" s="28"/>
      <c r="AR2155" s="28"/>
      <c r="AS2155" s="28"/>
      <c r="AT2155" s="28"/>
      <c r="AU2155" s="28"/>
      <c r="AV2155" s="28"/>
      <c r="AW2155" s="28"/>
      <c r="AX2155" s="28"/>
      <c r="AY2155" s="28"/>
      <c r="AZ2155" s="28"/>
      <c r="BA2155" s="29"/>
    </row>
    <row r="2156" spans="1:53" ht="15" hidden="1" thickTop="1" thickBot="1" x14ac:dyDescent="0.3">
      <c r="A2156" s="6">
        <v>1</v>
      </c>
      <c r="B2156" s="14">
        <v>240</v>
      </c>
      <c r="C2156" s="7" t="s">
        <v>891</v>
      </c>
      <c r="D2156" s="7" t="s">
        <v>68</v>
      </c>
      <c r="E2156" s="7"/>
      <c r="F2156" s="7" t="s">
        <v>104</v>
      </c>
      <c r="G2156" s="7" t="s">
        <v>68</v>
      </c>
      <c r="H2156" s="7" t="s">
        <v>136</v>
      </c>
      <c r="I2156" s="7" t="s">
        <v>64</v>
      </c>
      <c r="J2156" s="7"/>
      <c r="K2156" s="7" t="s">
        <v>913</v>
      </c>
      <c r="L2156" s="31" t="s">
        <v>914</v>
      </c>
      <c r="M2156" s="7" t="e">
        <v>#N/A</v>
      </c>
      <c r="N2156" s="7"/>
      <c r="O2156" s="7"/>
      <c r="P2156" s="7"/>
      <c r="Q2156" s="7">
        <v>1</v>
      </c>
      <c r="R2156" s="7"/>
      <c r="S2156" s="7">
        <v>1</v>
      </c>
      <c r="T2156" s="7"/>
      <c r="U2156" s="7"/>
      <c r="V2156" s="8" t="s">
        <v>135</v>
      </c>
      <c r="W2156" s="8">
        <v>0.55000000000000004</v>
      </c>
      <c r="X2156" s="38">
        <v>0</v>
      </c>
      <c r="Y2156" s="42">
        <f t="shared" ref="Y2156" ca="1" si="6435">$L$3+AL2156</f>
        <v>42068</v>
      </c>
      <c r="Z2156" s="1" t="s">
        <v>139</v>
      </c>
      <c r="AA2156" s="1" t="s">
        <v>894</v>
      </c>
      <c r="AB2156" s="1">
        <v>0</v>
      </c>
      <c r="AL2156" s="2">
        <v>8</v>
      </c>
      <c r="AM2156" s="4">
        <v>1</v>
      </c>
      <c r="AN2156" s="39" t="s">
        <v>0</v>
      </c>
      <c r="AO2156" s="43"/>
      <c r="AP2156" s="43">
        <f t="shared" ref="AP2156:BA2156" si="6436">IF(AQ2161+AP2160+AP2162-AO2157&lt;0,0,MAX((AQ2161+AP2160+AP2162-AO2157),$AM2165))</f>
        <v>0</v>
      </c>
      <c r="AQ2156" s="43">
        <f t="shared" si="6436"/>
        <v>0</v>
      </c>
      <c r="AR2156" s="43">
        <f t="shared" si="6436"/>
        <v>0</v>
      </c>
      <c r="AS2156" s="43">
        <f t="shared" si="6436"/>
        <v>0</v>
      </c>
      <c r="AT2156" s="43">
        <f t="shared" si="6436"/>
        <v>0</v>
      </c>
      <c r="AU2156" s="43">
        <f t="shared" si="6436"/>
        <v>0</v>
      </c>
      <c r="AV2156" s="43">
        <f t="shared" si="6436"/>
        <v>0</v>
      </c>
      <c r="AW2156" s="43">
        <f t="shared" si="6436"/>
        <v>0</v>
      </c>
      <c r="AX2156" s="43">
        <f t="shared" si="6436"/>
        <v>0</v>
      </c>
      <c r="AY2156" s="43">
        <f t="shared" si="6436"/>
        <v>0</v>
      </c>
      <c r="AZ2156" s="43">
        <f t="shared" si="6436"/>
        <v>0</v>
      </c>
      <c r="BA2156" s="26">
        <f t="shared" si="6436"/>
        <v>0</v>
      </c>
    </row>
    <row r="2157" spans="1:53" x14ac:dyDescent="0.25">
      <c r="A2157" s="9">
        <v>2</v>
      </c>
      <c r="C2157" s="1" t="s">
        <v>891</v>
      </c>
      <c r="D2157" s="1" t="s">
        <v>68</v>
      </c>
      <c r="F2157" s="1" t="s">
        <v>104</v>
      </c>
      <c r="G2157" s="1" t="s">
        <v>68</v>
      </c>
      <c r="H2157" s="1" t="s">
        <v>136</v>
      </c>
      <c r="I2157" s="1" t="s">
        <v>64</v>
      </c>
      <c r="Q2157" s="1">
        <v>1</v>
      </c>
      <c r="S2157" s="1">
        <v>1</v>
      </c>
      <c r="Y2157" s="36"/>
      <c r="AL2157" s="37"/>
      <c r="AM2157" s="37"/>
      <c r="AN2157" s="12" t="s">
        <v>1</v>
      </c>
      <c r="AO2157" s="44">
        <v>50000</v>
      </c>
      <c r="AP2157" s="44">
        <f t="shared" ref="AP2157" si="6437">AO2157+AP2156-AP2162-AP2160</f>
        <v>47069</v>
      </c>
      <c r="AQ2157" s="44">
        <f t="shared" ref="AQ2157" si="6438">AP2157+AQ2156-AQ2162-AQ2160</f>
        <v>45990</v>
      </c>
      <c r="AR2157" s="44">
        <f t="shared" ref="AR2157" si="6439">AQ2157+AR2156-AR2162-AR2160</f>
        <v>44640</v>
      </c>
      <c r="AS2157" s="44">
        <f t="shared" ref="AS2157" si="6440">AR2157+AS2156-AS2162-AS2160</f>
        <v>43517</v>
      </c>
      <c r="AT2157" s="44">
        <f t="shared" ref="AT2157" si="6441">AS2157+AT2156-AT2162-AT2160</f>
        <v>41726</v>
      </c>
      <c r="AU2157" s="44">
        <f t="shared" ref="AU2157" si="6442">AT2157+AU2156-AU2162-AU2160</f>
        <v>39525</v>
      </c>
      <c r="AV2157" s="44">
        <f t="shared" ref="AV2157" si="6443">AU2157+AV2156-AV2162-AV2160</f>
        <v>37370</v>
      </c>
      <c r="AW2157" s="44">
        <f t="shared" ref="AW2157" si="6444">AV2157+AW2156-AW2162-AW2160</f>
        <v>35295</v>
      </c>
      <c r="AX2157" s="44">
        <f t="shared" ref="AX2157" si="6445">AW2157+AX2156-AX2162-AX2160</f>
        <v>33391</v>
      </c>
      <c r="AY2157" s="44">
        <f t="shared" ref="AY2157" si="6446">AX2157+AY2156-AY2162-AY2160</f>
        <v>32247</v>
      </c>
      <c r="AZ2157" s="44">
        <f t="shared" ref="AZ2157" si="6447">AY2157+AZ2156-AZ2162-AZ2160</f>
        <v>31352</v>
      </c>
      <c r="BA2157" s="23">
        <f t="shared" ref="BA2157" si="6448">AZ2157+BA2156-BA2162-BA2160</f>
        <v>30469</v>
      </c>
    </row>
    <row r="2158" spans="1:53" hidden="1" x14ac:dyDescent="0.25">
      <c r="A2158" s="9">
        <v>3</v>
      </c>
      <c r="C2158" s="1" t="s">
        <v>891</v>
      </c>
      <c r="D2158" s="1" t="s">
        <v>68</v>
      </c>
      <c r="F2158" s="1" t="s">
        <v>104</v>
      </c>
      <c r="G2158" s="1" t="s">
        <v>68</v>
      </c>
      <c r="H2158" s="1" t="s">
        <v>136</v>
      </c>
      <c r="I2158" s="1" t="s">
        <v>64</v>
      </c>
      <c r="Q2158" s="1">
        <v>1</v>
      </c>
      <c r="S2158" s="1">
        <v>1</v>
      </c>
      <c r="Y2158" s="36"/>
      <c r="AL2158" s="37"/>
      <c r="AM2158" s="37"/>
      <c r="AN2158" s="13" t="s">
        <v>3</v>
      </c>
      <c r="AO2158" s="45"/>
      <c r="AP2158" s="45">
        <f t="shared" ref="AP2158" si="6449">(AP2157/AQ2160)*30</f>
        <v>1308.6839666357737</v>
      </c>
      <c r="AQ2158" s="45">
        <f t="shared" ref="AQ2158" si="6450">(AQ2157/AR2160)*30</f>
        <v>1022.0000000000001</v>
      </c>
      <c r="AR2158" s="45">
        <f t="shared" ref="AR2158" si="6451">(AR2157/AS2160)*30</f>
        <v>1192.5200356188782</v>
      </c>
      <c r="AS2158" s="45">
        <f t="shared" ref="AS2158" si="6452">(AS2157/AT2160)*30</f>
        <v>728.92797319933004</v>
      </c>
      <c r="AT2158" s="45">
        <f t="shared" ref="AT2158" si="6453">(AT2157/AU2160)*30</f>
        <v>568.73239436619724</v>
      </c>
      <c r="AU2158" s="45">
        <f t="shared" ref="AU2158" si="6454">(AU2157/AV2160)*30</f>
        <v>550.23201856148489</v>
      </c>
      <c r="AV2158" s="45">
        <f t="shared" ref="AV2158" si="6455">(AV2157/AW2160)*30</f>
        <v>540.28915662650604</v>
      </c>
      <c r="AW2158" s="45">
        <f t="shared" ref="AW2158" si="6456">(AW2157/AX2160)*30</f>
        <v>556.11869747899163</v>
      </c>
      <c r="AX2158" s="45">
        <f t="shared" ref="AX2158" si="6457">(AX2157/AY2160)*30</f>
        <v>875.63811188811189</v>
      </c>
      <c r="AY2158" s="45">
        <f t="shared" ref="AY2158" si="6458">(AY2157/AZ2160)*30</f>
        <v>1080.9050279329608</v>
      </c>
      <c r="AZ2158" s="45">
        <f t="shared" ref="AZ2158" si="6459">(AZ2157/BA2160)*30</f>
        <v>1065.1868629671574</v>
      </c>
      <c r="BA2158" s="25" t="e">
        <f t="shared" ref="BA2158" si="6460">(BA2157/BB2160)*30</f>
        <v>#DIV/0!</v>
      </c>
    </row>
    <row r="2159" spans="1:53" hidden="1" x14ac:dyDescent="0.25">
      <c r="A2159" s="9">
        <v>4</v>
      </c>
      <c r="C2159" s="1" t="s">
        <v>891</v>
      </c>
      <c r="D2159" s="1" t="s">
        <v>68</v>
      </c>
      <c r="F2159" s="1" t="s">
        <v>104</v>
      </c>
      <c r="G2159" s="1" t="s">
        <v>68</v>
      </c>
      <c r="H2159" s="1" t="s">
        <v>136</v>
      </c>
      <c r="I2159" s="1" t="s">
        <v>64</v>
      </c>
      <c r="Q2159" s="1">
        <v>1</v>
      </c>
      <c r="S2159" s="1">
        <v>1</v>
      </c>
      <c r="Y2159" s="36"/>
      <c r="AL2159" s="37"/>
      <c r="AM2159" s="37"/>
      <c r="AN2159" s="12" t="s">
        <v>944</v>
      </c>
      <c r="AO2159" s="44"/>
      <c r="AP2159" s="44"/>
      <c r="AQ2159" s="44"/>
      <c r="AR2159" s="44"/>
      <c r="AS2159" s="44"/>
      <c r="AT2159" s="44"/>
      <c r="AU2159" s="44"/>
      <c r="AV2159" s="44"/>
      <c r="AW2159" s="44"/>
      <c r="AX2159" s="44"/>
      <c r="AY2159" s="44"/>
      <c r="AZ2159" s="44"/>
      <c r="BA2159" s="24"/>
    </row>
    <row r="2160" spans="1:53" hidden="1" x14ac:dyDescent="0.25">
      <c r="A2160" s="9">
        <v>5</v>
      </c>
      <c r="C2160" s="1" t="s">
        <v>891</v>
      </c>
      <c r="D2160" s="1" t="s">
        <v>68</v>
      </c>
      <c r="F2160" s="1" t="s">
        <v>104</v>
      </c>
      <c r="G2160" s="1" t="s">
        <v>68</v>
      </c>
      <c r="H2160" s="1" t="s">
        <v>136</v>
      </c>
      <c r="I2160" s="1" t="s">
        <v>64</v>
      </c>
      <c r="Q2160" s="1">
        <v>1</v>
      </c>
      <c r="S2160" s="1">
        <v>1</v>
      </c>
      <c r="Y2160" s="36"/>
      <c r="AL2160" s="37"/>
      <c r="AM2160" s="37"/>
      <c r="AN2160" s="13" t="s">
        <v>2</v>
      </c>
      <c r="AO2160" s="22"/>
      <c r="AP2160" s="22">
        <f>MPS!P$6*'Purshasing (2)'!$N2156+MPS!P$7*'Purshasing (2)'!$O2156+MPS!P$8*'Purshasing (2)'!$P2156+MPS!P$9*'Purshasing (2)'!$Q2156+MPS!P$10*'Purshasing (2)'!$R2156+MPS!P$11*'Purshasing (2)'!$S2156+MPS!P$12*'Purshasing (2)'!$T2156</f>
        <v>931</v>
      </c>
      <c r="AQ2160" s="22">
        <f>MPS!Q$6*'Purshasing (2)'!$N2156+MPS!Q$7*'Purshasing (2)'!$O2156+MPS!Q$8*'Purshasing (2)'!$P2156+MPS!Q$9*'Purshasing (2)'!$Q2156+MPS!Q$10*'Purshasing (2)'!$R2156+MPS!Q$11*'Purshasing (2)'!$S2156+MPS!Q$12*'Purshasing (2)'!$T2156</f>
        <v>1079</v>
      </c>
      <c r="AR2160" s="22">
        <f>MPS!R$6*'Purshasing (2)'!$N2156+MPS!R$7*'Purshasing (2)'!$O2156+MPS!R$8*'Purshasing (2)'!$P2156+MPS!R$9*'Purshasing (2)'!$Q2156+MPS!R$10*'Purshasing (2)'!$R2156+MPS!R$11*'Purshasing (2)'!$S2156+MPS!R$12*'Purshasing (2)'!$T2156</f>
        <v>1350</v>
      </c>
      <c r="AS2160" s="22">
        <f>MPS!S$6*'Purshasing (2)'!$N2156+MPS!S$7*'Purshasing (2)'!$O2156+MPS!S$8*'Purshasing (2)'!$P2156+MPS!S$9*'Purshasing (2)'!$Q2156+MPS!S$10*'Purshasing (2)'!$R2156+MPS!S$11*'Purshasing (2)'!$S2156+MPS!S$12*'Purshasing (2)'!$T2156</f>
        <v>1123</v>
      </c>
      <c r="AT2160" s="22">
        <f>MPS!T$6*'Purshasing (2)'!$N2156+MPS!T$7*'Purshasing (2)'!$O2156+MPS!T$8*'Purshasing (2)'!$P2156+MPS!T$9*'Purshasing (2)'!$Q2156+MPS!T$10*'Purshasing (2)'!$R2156+MPS!T$11*'Purshasing (2)'!$S2156+MPS!T$12*'Purshasing (2)'!$T2156</f>
        <v>1791</v>
      </c>
      <c r="AU2160" s="22">
        <f>MPS!U$6*'Purshasing (2)'!$N2156+MPS!U$7*'Purshasing (2)'!$O2156+MPS!U$8*'Purshasing (2)'!$P2156+MPS!U$9*'Purshasing (2)'!$Q2156+MPS!U$10*'Purshasing (2)'!$R2156+MPS!U$11*'Purshasing (2)'!$S2156+MPS!U$12*'Purshasing (2)'!$T2156</f>
        <v>2201</v>
      </c>
      <c r="AV2160" s="22">
        <f>MPS!V$6*'Purshasing (2)'!$N2156+MPS!V$7*'Purshasing (2)'!$O2156+MPS!V$8*'Purshasing (2)'!$P2156+MPS!V$9*'Purshasing (2)'!$Q2156+MPS!V$10*'Purshasing (2)'!$R2156+MPS!V$11*'Purshasing (2)'!$S2156+MPS!V$12*'Purshasing (2)'!$T2156</f>
        <v>2155</v>
      </c>
      <c r="AW2160" s="22">
        <f>MPS!W$6*'Purshasing (2)'!$N2156+MPS!W$7*'Purshasing (2)'!$O2156+MPS!W$8*'Purshasing (2)'!$P2156+MPS!W$9*'Purshasing (2)'!$Q2156+MPS!W$10*'Purshasing (2)'!$R2156+MPS!W$11*'Purshasing (2)'!$S2156+MPS!W$12*'Purshasing (2)'!$T2156</f>
        <v>2075</v>
      </c>
      <c r="AX2160" s="22">
        <f>MPS!X$6*'Purshasing (2)'!$N2156+MPS!X$7*'Purshasing (2)'!$O2156+MPS!X$8*'Purshasing (2)'!$P2156+MPS!X$9*'Purshasing (2)'!$Q2156+MPS!X$10*'Purshasing (2)'!$R2156+MPS!X$11*'Purshasing (2)'!$S2156+MPS!X$12*'Purshasing (2)'!$T2156</f>
        <v>1904</v>
      </c>
      <c r="AY2160" s="22">
        <f>MPS!Y$6*'Purshasing (2)'!$N2156+MPS!Y$7*'Purshasing (2)'!$O2156+MPS!Y$8*'Purshasing (2)'!$P2156+MPS!Y$9*'Purshasing (2)'!$Q2156+MPS!Y$10*'Purshasing (2)'!$R2156+MPS!Y$11*'Purshasing (2)'!$S2156+MPS!Y$12*'Purshasing (2)'!$T2156</f>
        <v>1144</v>
      </c>
      <c r="AZ2160" s="22">
        <f>MPS!Z$6*'Purshasing (2)'!$N2156+MPS!Z$7*'Purshasing (2)'!$O2156+MPS!Z$8*'Purshasing (2)'!$P2156+MPS!Z$9*'Purshasing (2)'!$Q2156+MPS!Z$10*'Purshasing (2)'!$R2156+MPS!Z$11*'Purshasing (2)'!$S2156+MPS!Z$12*'Purshasing (2)'!$T2156</f>
        <v>895</v>
      </c>
      <c r="BA2160" s="25">
        <f>MPS!AA$6*'Purshasing (2)'!$N2156+MPS!AA$7*'Purshasing (2)'!$O2156+MPS!AA$8*'Purshasing (2)'!$P2156+MPS!AA$9*'Purshasing (2)'!$Q2156+MPS!AA$10*'Purshasing (2)'!$R2156+MPS!AA$11*'Purshasing (2)'!$S2156+MPS!AA$12*'Purshasing (2)'!$T2156</f>
        <v>883</v>
      </c>
    </row>
    <row r="2161" spans="1:53" hidden="1" x14ac:dyDescent="0.25">
      <c r="A2161" s="9">
        <v>6</v>
      </c>
      <c r="C2161" s="1" t="s">
        <v>891</v>
      </c>
      <c r="D2161" s="1" t="s">
        <v>68</v>
      </c>
      <c r="F2161" s="1" t="s">
        <v>104</v>
      </c>
      <c r="G2161" s="1" t="s">
        <v>68</v>
      </c>
      <c r="H2161" s="1" t="s">
        <v>136</v>
      </c>
      <c r="I2161" s="1" t="s">
        <v>64</v>
      </c>
      <c r="L2161" s="1"/>
      <c r="Q2161" s="1">
        <v>1</v>
      </c>
      <c r="S2161" s="1">
        <v>1</v>
      </c>
      <c r="Y2161" s="36"/>
      <c r="AL2161" s="37"/>
      <c r="AM2161" s="37"/>
      <c r="AN2161" s="12" t="s">
        <v>4</v>
      </c>
      <c r="AO2161" s="23"/>
      <c r="AP2161" s="23">
        <f t="shared" ref="AP2161:BA2161" si="6461">(AQ2160/30)*$X2156</f>
        <v>0</v>
      </c>
      <c r="AQ2161" s="23">
        <f t="shared" si="6461"/>
        <v>0</v>
      </c>
      <c r="AR2161" s="23">
        <f t="shared" si="6461"/>
        <v>0</v>
      </c>
      <c r="AS2161" s="23">
        <f t="shared" si="6461"/>
        <v>0</v>
      </c>
      <c r="AT2161" s="23">
        <f t="shared" si="6461"/>
        <v>0</v>
      </c>
      <c r="AU2161" s="23">
        <f t="shared" si="6461"/>
        <v>0</v>
      </c>
      <c r="AV2161" s="23">
        <f t="shared" si="6461"/>
        <v>0</v>
      </c>
      <c r="AW2161" s="23">
        <f t="shared" si="6461"/>
        <v>0</v>
      </c>
      <c r="AX2161" s="23">
        <f t="shared" si="6461"/>
        <v>0</v>
      </c>
      <c r="AY2161" s="23">
        <f t="shared" si="6461"/>
        <v>0</v>
      </c>
      <c r="AZ2161" s="23">
        <f t="shared" si="6461"/>
        <v>0</v>
      </c>
      <c r="BA2161" s="24">
        <f t="shared" si="6461"/>
        <v>0</v>
      </c>
    </row>
    <row r="2162" spans="1:53" hidden="1" x14ac:dyDescent="0.25">
      <c r="A2162" s="9">
        <v>7</v>
      </c>
      <c r="C2162" s="1" t="s">
        <v>891</v>
      </c>
      <c r="D2162" s="1" t="s">
        <v>68</v>
      </c>
      <c r="F2162" s="1" t="s">
        <v>104</v>
      </c>
      <c r="G2162" s="1" t="s">
        <v>68</v>
      </c>
      <c r="H2162" s="1" t="s">
        <v>136</v>
      </c>
      <c r="I2162" s="1" t="s">
        <v>64</v>
      </c>
      <c r="L2162" s="1"/>
      <c r="Q2162" s="1">
        <v>1</v>
      </c>
      <c r="S2162" s="1">
        <v>1</v>
      </c>
      <c r="Y2162" s="36"/>
      <c r="AL2162" s="37"/>
      <c r="AM2162" s="37"/>
      <c r="AN2162" s="13" t="s">
        <v>5</v>
      </c>
      <c r="AO2162" s="22"/>
      <c r="AP2162" s="22">
        <v>2000</v>
      </c>
      <c r="AQ2162" s="22"/>
      <c r="AR2162" s="22"/>
      <c r="AS2162" s="22"/>
      <c r="AT2162" s="22"/>
      <c r="AU2162" s="22"/>
      <c r="AV2162" s="22"/>
      <c r="AW2162" s="22"/>
      <c r="AX2162" s="22"/>
      <c r="AY2162" s="22"/>
      <c r="AZ2162" s="22"/>
      <c r="BA2162" s="25"/>
    </row>
    <row r="2163" spans="1:53" hidden="1" x14ac:dyDescent="0.25">
      <c r="A2163" s="9">
        <v>8</v>
      </c>
      <c r="C2163" s="1" t="s">
        <v>891</v>
      </c>
      <c r="D2163" s="1" t="s">
        <v>68</v>
      </c>
      <c r="F2163" s="1" t="s">
        <v>104</v>
      </c>
      <c r="G2163" s="1" t="s">
        <v>68</v>
      </c>
      <c r="H2163" s="1" t="s">
        <v>136</v>
      </c>
      <c r="I2163" s="1" t="s">
        <v>64</v>
      </c>
      <c r="L2163" s="1"/>
      <c r="Q2163" s="1">
        <v>1</v>
      </c>
      <c r="S2163" s="1">
        <v>1</v>
      </c>
      <c r="Y2163" s="36"/>
      <c r="AL2163" s="37"/>
      <c r="AM2163" s="37"/>
      <c r="AN2163" s="12" t="s">
        <v>6</v>
      </c>
      <c r="AO2163" s="23"/>
      <c r="AP2163" s="23"/>
      <c r="AQ2163" s="23"/>
      <c r="AR2163" s="23"/>
      <c r="AS2163" s="23"/>
      <c r="AT2163" s="23"/>
      <c r="AU2163" s="23"/>
      <c r="AV2163" s="23"/>
      <c r="AW2163" s="23"/>
      <c r="AX2163" s="23"/>
      <c r="AY2163" s="23"/>
      <c r="AZ2163" s="23"/>
      <c r="BA2163" s="24"/>
    </row>
    <row r="2164" spans="1:53" ht="14.4" hidden="1" thickBot="1" x14ac:dyDescent="0.3">
      <c r="A2164" s="11">
        <v>9</v>
      </c>
      <c r="C2164" s="1" t="s">
        <v>891</v>
      </c>
      <c r="D2164" s="1" t="s">
        <v>68</v>
      </c>
      <c r="F2164" s="1" t="s">
        <v>104</v>
      </c>
      <c r="G2164" s="1" t="s">
        <v>68</v>
      </c>
      <c r="H2164" s="1" t="s">
        <v>136</v>
      </c>
      <c r="I2164" s="1" t="s">
        <v>64</v>
      </c>
      <c r="L2164" s="1"/>
      <c r="Q2164" s="1">
        <v>1</v>
      </c>
      <c r="S2164" s="1">
        <v>1</v>
      </c>
      <c r="Y2164" s="36"/>
      <c r="AL2164" s="37"/>
      <c r="AM2164" s="37"/>
      <c r="AN2164" s="27" t="s">
        <v>7</v>
      </c>
      <c r="AO2164" s="28"/>
      <c r="AP2164" s="28"/>
      <c r="AQ2164" s="28"/>
      <c r="AR2164" s="28"/>
      <c r="AS2164" s="28"/>
      <c r="AT2164" s="28"/>
      <c r="AU2164" s="28"/>
      <c r="AV2164" s="28"/>
      <c r="AW2164" s="28"/>
      <c r="AX2164" s="28"/>
      <c r="AY2164" s="28"/>
      <c r="AZ2164" s="28"/>
      <c r="BA2164" s="29"/>
    </row>
    <row r="2165" spans="1:53" ht="15" hidden="1" thickTop="1" thickBot="1" x14ac:dyDescent="0.3">
      <c r="A2165" s="6">
        <v>1</v>
      </c>
      <c r="B2165" s="14">
        <v>241</v>
      </c>
      <c r="C2165" s="7" t="s">
        <v>891</v>
      </c>
      <c r="D2165" s="7" t="s">
        <v>68</v>
      </c>
      <c r="E2165" s="7"/>
      <c r="F2165" s="7" t="s">
        <v>104</v>
      </c>
      <c r="G2165" s="7" t="s">
        <v>68</v>
      </c>
      <c r="H2165" s="7" t="s">
        <v>136</v>
      </c>
      <c r="I2165" s="7" t="s">
        <v>64</v>
      </c>
      <c r="J2165" s="7"/>
      <c r="K2165" s="7" t="s">
        <v>915</v>
      </c>
      <c r="L2165" s="31" t="s">
        <v>916</v>
      </c>
      <c r="M2165" s="7" t="e">
        <v>#N/A</v>
      </c>
      <c r="N2165" s="7"/>
      <c r="O2165" s="7"/>
      <c r="P2165" s="7"/>
      <c r="Q2165" s="7"/>
      <c r="R2165" s="7">
        <v>1</v>
      </c>
      <c r="S2165" s="7"/>
      <c r="T2165" s="7">
        <v>1</v>
      </c>
      <c r="U2165" s="7"/>
      <c r="V2165" s="8" t="s">
        <v>135</v>
      </c>
      <c r="W2165" s="8">
        <v>0.60500000000000009</v>
      </c>
      <c r="X2165" s="38">
        <v>0</v>
      </c>
      <c r="Y2165" s="42">
        <f t="shared" ref="Y2165" ca="1" si="6462">$L$3+AL2165</f>
        <v>42068</v>
      </c>
      <c r="Z2165" s="1" t="s">
        <v>139</v>
      </c>
      <c r="AA2165" s="1" t="s">
        <v>894</v>
      </c>
      <c r="AB2165" s="1">
        <v>0</v>
      </c>
      <c r="AL2165" s="2">
        <v>8</v>
      </c>
      <c r="AM2165" s="4">
        <v>1</v>
      </c>
      <c r="AN2165" s="39" t="s">
        <v>0</v>
      </c>
      <c r="AO2165" s="43"/>
      <c r="AP2165" s="43">
        <f t="shared" ref="AP2165:BA2165" si="6463">IF(AQ2170+AP2169+AP2171-AO2166&lt;0,0,MAX((AQ2170+AP2169+AP2171-AO2166),$AM2174))</f>
        <v>0</v>
      </c>
      <c r="AQ2165" s="43">
        <f t="shared" si="6463"/>
        <v>0</v>
      </c>
      <c r="AR2165" s="43">
        <f t="shared" si="6463"/>
        <v>0</v>
      </c>
      <c r="AS2165" s="43">
        <f t="shared" si="6463"/>
        <v>0</v>
      </c>
      <c r="AT2165" s="43">
        <f t="shared" si="6463"/>
        <v>0</v>
      </c>
      <c r="AU2165" s="43">
        <f t="shared" si="6463"/>
        <v>0</v>
      </c>
      <c r="AV2165" s="43">
        <f t="shared" si="6463"/>
        <v>0</v>
      </c>
      <c r="AW2165" s="43">
        <f t="shared" si="6463"/>
        <v>0</v>
      </c>
      <c r="AX2165" s="43">
        <f t="shared" si="6463"/>
        <v>0</v>
      </c>
      <c r="AY2165" s="43">
        <f t="shared" si="6463"/>
        <v>0</v>
      </c>
      <c r="AZ2165" s="43">
        <f t="shared" si="6463"/>
        <v>0</v>
      </c>
      <c r="BA2165" s="26">
        <f t="shared" si="6463"/>
        <v>0</v>
      </c>
    </row>
    <row r="2166" spans="1:53" x14ac:dyDescent="0.25">
      <c r="A2166" s="9">
        <v>2</v>
      </c>
      <c r="C2166" s="1" t="s">
        <v>891</v>
      </c>
      <c r="D2166" s="1" t="s">
        <v>68</v>
      </c>
      <c r="F2166" s="1" t="s">
        <v>104</v>
      </c>
      <c r="G2166" s="1" t="s">
        <v>68</v>
      </c>
      <c r="H2166" s="1" t="s">
        <v>136</v>
      </c>
      <c r="I2166" s="1" t="s">
        <v>64</v>
      </c>
      <c r="R2166" s="1">
        <v>1</v>
      </c>
      <c r="T2166" s="1">
        <v>1</v>
      </c>
      <c r="Y2166" s="36"/>
      <c r="AL2166" s="37"/>
      <c r="AM2166" s="37"/>
      <c r="AN2166" s="12" t="s">
        <v>1</v>
      </c>
      <c r="AO2166" s="44">
        <v>50000</v>
      </c>
      <c r="AP2166" s="44">
        <f t="shared" ref="AP2166" si="6464">AO2166+AP2165-AP2171-AP2169</f>
        <v>46085</v>
      </c>
      <c r="AQ2166" s="44">
        <f t="shared" ref="AQ2166" si="6465">AP2166+AQ2165-AQ2171-AQ2169</f>
        <v>43900</v>
      </c>
      <c r="AR2166" s="44">
        <f t="shared" ref="AR2166" si="6466">AQ2166+AR2165-AR2171-AR2169</f>
        <v>41600</v>
      </c>
      <c r="AS2166" s="44">
        <f t="shared" ref="AS2166" si="6467">AR2166+AS2165-AS2171-AS2169</f>
        <v>39285</v>
      </c>
      <c r="AT2166" s="44">
        <f t="shared" ref="AT2166" si="6468">AS2166+AT2165-AT2171-AT2169</f>
        <v>36409</v>
      </c>
      <c r="AU2166" s="44">
        <f t="shared" ref="AU2166" si="6469">AT2166+AU2165-AU2171-AU2169</f>
        <v>32741</v>
      </c>
      <c r="AV2166" s="44">
        <f t="shared" ref="AV2166" si="6470">AU2166+AV2165-AV2171-AV2169</f>
        <v>29111</v>
      </c>
      <c r="AW2166" s="44">
        <f t="shared" ref="AW2166" si="6471">AV2166+AW2165-AW2171-AW2169</f>
        <v>25647</v>
      </c>
      <c r="AX2166" s="44">
        <f t="shared" ref="AX2166" si="6472">AW2166+AX2165-AX2171-AX2169</f>
        <v>22235</v>
      </c>
      <c r="AY2166" s="44">
        <f t="shared" ref="AY2166" si="6473">AX2166+AY2165-AY2171-AY2169</f>
        <v>19869</v>
      </c>
      <c r="AZ2166" s="44">
        <f t="shared" ref="AZ2166" si="6474">AY2166+AZ2165-AZ2171-AZ2169</f>
        <v>18018</v>
      </c>
      <c r="BA2166" s="23">
        <f t="shared" ref="BA2166" si="6475">AZ2166+BA2165-BA2171-BA2169</f>
        <v>16192</v>
      </c>
    </row>
    <row r="2167" spans="1:53" hidden="1" x14ac:dyDescent="0.25">
      <c r="A2167" s="9">
        <v>3</v>
      </c>
      <c r="C2167" s="1" t="s">
        <v>891</v>
      </c>
      <c r="D2167" s="1" t="s">
        <v>68</v>
      </c>
      <c r="F2167" s="1" t="s">
        <v>104</v>
      </c>
      <c r="G2167" s="1" t="s">
        <v>68</v>
      </c>
      <c r="H2167" s="1" t="s">
        <v>136</v>
      </c>
      <c r="I2167" s="1" t="s">
        <v>64</v>
      </c>
      <c r="R2167" s="1">
        <v>1</v>
      </c>
      <c r="T2167" s="1">
        <v>1</v>
      </c>
      <c r="Y2167" s="36"/>
      <c r="AL2167" s="37"/>
      <c r="AM2167" s="37"/>
      <c r="AN2167" s="13" t="s">
        <v>3</v>
      </c>
      <c r="AO2167" s="45"/>
      <c r="AP2167" s="45">
        <f t="shared" ref="AP2167" si="6476">(AP2166/AQ2169)*30</f>
        <v>632.74599542334101</v>
      </c>
      <c r="AQ2167" s="45">
        <f t="shared" ref="AQ2167" si="6477">(AQ2166/AR2169)*30</f>
        <v>572.60869565217388</v>
      </c>
      <c r="AR2167" s="45">
        <f t="shared" ref="AR2167" si="6478">(AR2166/AS2169)*30</f>
        <v>539.09287257019434</v>
      </c>
      <c r="AS2167" s="45">
        <f t="shared" ref="AS2167" si="6479">(AS2166/AT2169)*30</f>
        <v>409.78789986091795</v>
      </c>
      <c r="AT2167" s="45">
        <f t="shared" ref="AT2167" si="6480">(AT2166/AU2169)*30</f>
        <v>297.78353326063251</v>
      </c>
      <c r="AU2167" s="45">
        <f t="shared" ref="AU2167" si="6481">(AU2166/AV2169)*30</f>
        <v>270.58677685950414</v>
      </c>
      <c r="AV2167" s="45">
        <f t="shared" ref="AV2167" si="6482">(AV2166/AW2169)*30</f>
        <v>252.11605080831413</v>
      </c>
      <c r="AW2167" s="45">
        <f t="shared" ref="AW2167" si="6483">(AW2166/AX2169)*30</f>
        <v>225.50117233294256</v>
      </c>
      <c r="AX2167" s="45">
        <f t="shared" ref="AX2167" si="6484">(AX2166/AY2169)*30</f>
        <v>281.93153000845308</v>
      </c>
      <c r="AY2167" s="45">
        <f t="shared" ref="AY2167" si="6485">(AY2166/AZ2169)*30</f>
        <v>322.02593192868721</v>
      </c>
      <c r="AZ2167" s="45">
        <f t="shared" ref="AZ2167" si="6486">(AZ2166/BA2169)*30</f>
        <v>296.02409638554218</v>
      </c>
      <c r="BA2167" s="25" t="e">
        <f t="shared" ref="BA2167" si="6487">(BA2166/BB2169)*30</f>
        <v>#DIV/0!</v>
      </c>
    </row>
    <row r="2168" spans="1:53" hidden="1" x14ac:dyDescent="0.25">
      <c r="A2168" s="9">
        <v>4</v>
      </c>
      <c r="C2168" s="1" t="s">
        <v>891</v>
      </c>
      <c r="D2168" s="1" t="s">
        <v>68</v>
      </c>
      <c r="F2168" s="1" t="s">
        <v>104</v>
      </c>
      <c r="G2168" s="1" t="s">
        <v>68</v>
      </c>
      <c r="H2168" s="1" t="s">
        <v>136</v>
      </c>
      <c r="I2168" s="1" t="s">
        <v>64</v>
      </c>
      <c r="R2168" s="1">
        <v>1</v>
      </c>
      <c r="T2168" s="1">
        <v>1</v>
      </c>
      <c r="Y2168" s="36"/>
      <c r="AL2168" s="37"/>
      <c r="AM2168" s="37"/>
      <c r="AN2168" s="12" t="s">
        <v>944</v>
      </c>
      <c r="AO2168" s="44"/>
      <c r="AP2168" s="44"/>
      <c r="AQ2168" s="44"/>
      <c r="AR2168" s="44"/>
      <c r="AS2168" s="44"/>
      <c r="AT2168" s="44"/>
      <c r="AU2168" s="44"/>
      <c r="AV2168" s="44"/>
      <c r="AW2168" s="44"/>
      <c r="AX2168" s="44"/>
      <c r="AY2168" s="44"/>
      <c r="AZ2168" s="44"/>
      <c r="BA2168" s="24"/>
    </row>
    <row r="2169" spans="1:53" hidden="1" x14ac:dyDescent="0.25">
      <c r="A2169" s="9">
        <v>5</v>
      </c>
      <c r="C2169" s="1" t="s">
        <v>891</v>
      </c>
      <c r="D2169" s="1" t="s">
        <v>68</v>
      </c>
      <c r="F2169" s="1" t="s">
        <v>104</v>
      </c>
      <c r="G2169" s="1" t="s">
        <v>68</v>
      </c>
      <c r="H2169" s="1" t="s">
        <v>136</v>
      </c>
      <c r="I2169" s="1" t="s">
        <v>64</v>
      </c>
      <c r="R2169" s="1">
        <v>1</v>
      </c>
      <c r="T2169" s="1">
        <v>1</v>
      </c>
      <c r="Y2169" s="36"/>
      <c r="AL2169" s="37"/>
      <c r="AM2169" s="37"/>
      <c r="AN2169" s="13" t="s">
        <v>2</v>
      </c>
      <c r="AO2169" s="22"/>
      <c r="AP2169" s="22">
        <f>MPS!P$6*'Purshasing (2)'!$N2165+MPS!P$7*'Purshasing (2)'!$O2165+MPS!P$8*'Purshasing (2)'!$P2165+MPS!P$9*'Purshasing (2)'!$Q2165+MPS!P$10*'Purshasing (2)'!$R2165+MPS!P$11*'Purshasing (2)'!$S2165+MPS!P$12*'Purshasing (2)'!$T2165</f>
        <v>1915</v>
      </c>
      <c r="AQ2169" s="22">
        <f>MPS!Q$6*'Purshasing (2)'!$N2165+MPS!Q$7*'Purshasing (2)'!$O2165+MPS!Q$8*'Purshasing (2)'!$P2165+MPS!Q$9*'Purshasing (2)'!$Q2165+MPS!Q$10*'Purshasing (2)'!$R2165+MPS!Q$11*'Purshasing (2)'!$S2165+MPS!Q$12*'Purshasing (2)'!$T2165</f>
        <v>2185</v>
      </c>
      <c r="AR2169" s="22">
        <f>MPS!R$6*'Purshasing (2)'!$N2165+MPS!R$7*'Purshasing (2)'!$O2165+MPS!R$8*'Purshasing (2)'!$P2165+MPS!R$9*'Purshasing (2)'!$Q2165+MPS!R$10*'Purshasing (2)'!$R2165+MPS!R$11*'Purshasing (2)'!$S2165+MPS!R$12*'Purshasing (2)'!$T2165</f>
        <v>2300</v>
      </c>
      <c r="AS2169" s="22">
        <f>MPS!S$6*'Purshasing (2)'!$N2165+MPS!S$7*'Purshasing (2)'!$O2165+MPS!S$8*'Purshasing (2)'!$P2165+MPS!S$9*'Purshasing (2)'!$Q2165+MPS!S$10*'Purshasing (2)'!$R2165+MPS!S$11*'Purshasing (2)'!$S2165+MPS!S$12*'Purshasing (2)'!$T2165</f>
        <v>2315</v>
      </c>
      <c r="AT2169" s="22">
        <f>MPS!T$6*'Purshasing (2)'!$N2165+MPS!T$7*'Purshasing (2)'!$O2165+MPS!T$8*'Purshasing (2)'!$P2165+MPS!T$9*'Purshasing (2)'!$Q2165+MPS!T$10*'Purshasing (2)'!$R2165+MPS!T$11*'Purshasing (2)'!$S2165+MPS!T$12*'Purshasing (2)'!$T2165</f>
        <v>2876</v>
      </c>
      <c r="AU2169" s="22">
        <f>MPS!U$6*'Purshasing (2)'!$N2165+MPS!U$7*'Purshasing (2)'!$O2165+MPS!U$8*'Purshasing (2)'!$P2165+MPS!U$9*'Purshasing (2)'!$Q2165+MPS!U$10*'Purshasing (2)'!$R2165+MPS!U$11*'Purshasing (2)'!$S2165+MPS!U$12*'Purshasing (2)'!$T2165</f>
        <v>3668</v>
      </c>
      <c r="AV2169" s="22">
        <f>MPS!V$6*'Purshasing (2)'!$N2165+MPS!V$7*'Purshasing (2)'!$O2165+MPS!V$8*'Purshasing (2)'!$P2165+MPS!V$9*'Purshasing (2)'!$Q2165+MPS!V$10*'Purshasing (2)'!$R2165+MPS!V$11*'Purshasing (2)'!$S2165+MPS!V$12*'Purshasing (2)'!$T2165</f>
        <v>3630</v>
      </c>
      <c r="AW2169" s="22">
        <f>MPS!W$6*'Purshasing (2)'!$N2165+MPS!W$7*'Purshasing (2)'!$O2165+MPS!W$8*'Purshasing (2)'!$P2165+MPS!W$9*'Purshasing (2)'!$Q2165+MPS!W$10*'Purshasing (2)'!$R2165+MPS!W$11*'Purshasing (2)'!$S2165+MPS!W$12*'Purshasing (2)'!$T2165</f>
        <v>3464</v>
      </c>
      <c r="AX2169" s="22">
        <f>MPS!X$6*'Purshasing (2)'!$N2165+MPS!X$7*'Purshasing (2)'!$O2165+MPS!X$8*'Purshasing (2)'!$P2165+MPS!X$9*'Purshasing (2)'!$Q2165+MPS!X$10*'Purshasing (2)'!$R2165+MPS!X$11*'Purshasing (2)'!$S2165+MPS!X$12*'Purshasing (2)'!$T2165</f>
        <v>3412</v>
      </c>
      <c r="AY2169" s="22">
        <f>MPS!Y$6*'Purshasing (2)'!$N2165+MPS!Y$7*'Purshasing (2)'!$O2165+MPS!Y$8*'Purshasing (2)'!$P2165+MPS!Y$9*'Purshasing (2)'!$Q2165+MPS!Y$10*'Purshasing (2)'!$R2165+MPS!Y$11*'Purshasing (2)'!$S2165+MPS!Y$12*'Purshasing (2)'!$T2165</f>
        <v>2366</v>
      </c>
      <c r="AZ2169" s="22">
        <f>MPS!Z$6*'Purshasing (2)'!$N2165+MPS!Z$7*'Purshasing (2)'!$O2165+MPS!Z$8*'Purshasing (2)'!$P2165+MPS!Z$9*'Purshasing (2)'!$Q2165+MPS!Z$10*'Purshasing (2)'!$R2165+MPS!Z$11*'Purshasing (2)'!$S2165+MPS!Z$12*'Purshasing (2)'!$T2165</f>
        <v>1851</v>
      </c>
      <c r="BA2169" s="25">
        <f>MPS!AA$6*'Purshasing (2)'!$N2165+MPS!AA$7*'Purshasing (2)'!$O2165+MPS!AA$8*'Purshasing (2)'!$P2165+MPS!AA$9*'Purshasing (2)'!$Q2165+MPS!AA$10*'Purshasing (2)'!$R2165+MPS!AA$11*'Purshasing (2)'!$S2165+MPS!AA$12*'Purshasing (2)'!$T2165</f>
        <v>1826</v>
      </c>
    </row>
    <row r="2170" spans="1:53" hidden="1" x14ac:dyDescent="0.25">
      <c r="A2170" s="9">
        <v>6</v>
      </c>
      <c r="C2170" s="1" t="s">
        <v>891</v>
      </c>
      <c r="D2170" s="1" t="s">
        <v>68</v>
      </c>
      <c r="F2170" s="1" t="s">
        <v>104</v>
      </c>
      <c r="G2170" s="1" t="s">
        <v>68</v>
      </c>
      <c r="H2170" s="1" t="s">
        <v>136</v>
      </c>
      <c r="I2170" s="1" t="s">
        <v>64</v>
      </c>
      <c r="L2170" s="1"/>
      <c r="R2170" s="1">
        <v>1</v>
      </c>
      <c r="T2170" s="1">
        <v>1</v>
      </c>
      <c r="Y2170" s="36"/>
      <c r="AL2170" s="37"/>
      <c r="AM2170" s="37"/>
      <c r="AN2170" s="12" t="s">
        <v>4</v>
      </c>
      <c r="AO2170" s="23"/>
      <c r="AP2170" s="23">
        <f t="shared" ref="AP2170:BA2170" si="6488">(AQ2169/30)*$X2165</f>
        <v>0</v>
      </c>
      <c r="AQ2170" s="23">
        <f t="shared" si="6488"/>
        <v>0</v>
      </c>
      <c r="AR2170" s="23">
        <f t="shared" si="6488"/>
        <v>0</v>
      </c>
      <c r="AS2170" s="23">
        <f t="shared" si="6488"/>
        <v>0</v>
      </c>
      <c r="AT2170" s="23">
        <f t="shared" si="6488"/>
        <v>0</v>
      </c>
      <c r="AU2170" s="23">
        <f t="shared" si="6488"/>
        <v>0</v>
      </c>
      <c r="AV2170" s="23">
        <f t="shared" si="6488"/>
        <v>0</v>
      </c>
      <c r="AW2170" s="23">
        <f t="shared" si="6488"/>
        <v>0</v>
      </c>
      <c r="AX2170" s="23">
        <f t="shared" si="6488"/>
        <v>0</v>
      </c>
      <c r="AY2170" s="23">
        <f t="shared" si="6488"/>
        <v>0</v>
      </c>
      <c r="AZ2170" s="23">
        <f t="shared" si="6488"/>
        <v>0</v>
      </c>
      <c r="BA2170" s="24">
        <f t="shared" si="6488"/>
        <v>0</v>
      </c>
    </row>
    <row r="2171" spans="1:53" hidden="1" x14ac:dyDescent="0.25">
      <c r="A2171" s="9">
        <v>7</v>
      </c>
      <c r="C2171" s="1" t="s">
        <v>891</v>
      </c>
      <c r="D2171" s="1" t="s">
        <v>68</v>
      </c>
      <c r="F2171" s="1" t="s">
        <v>104</v>
      </c>
      <c r="G2171" s="1" t="s">
        <v>68</v>
      </c>
      <c r="H2171" s="1" t="s">
        <v>136</v>
      </c>
      <c r="I2171" s="1" t="s">
        <v>64</v>
      </c>
      <c r="L2171" s="1"/>
      <c r="R2171" s="1">
        <v>1</v>
      </c>
      <c r="T2171" s="1">
        <v>1</v>
      </c>
      <c r="Y2171" s="36"/>
      <c r="AL2171" s="37"/>
      <c r="AM2171" s="37"/>
      <c r="AN2171" s="13" t="s">
        <v>5</v>
      </c>
      <c r="AO2171" s="22"/>
      <c r="AP2171" s="22">
        <v>2000</v>
      </c>
      <c r="AQ2171" s="22"/>
      <c r="AR2171" s="22"/>
      <c r="AS2171" s="22"/>
      <c r="AT2171" s="22"/>
      <c r="AU2171" s="22"/>
      <c r="AV2171" s="22"/>
      <c r="AW2171" s="22"/>
      <c r="AX2171" s="22"/>
      <c r="AY2171" s="22"/>
      <c r="AZ2171" s="22"/>
      <c r="BA2171" s="25"/>
    </row>
    <row r="2172" spans="1:53" hidden="1" x14ac:dyDescent="0.25">
      <c r="A2172" s="9">
        <v>8</v>
      </c>
      <c r="C2172" s="1" t="s">
        <v>891</v>
      </c>
      <c r="D2172" s="1" t="s">
        <v>68</v>
      </c>
      <c r="F2172" s="1" t="s">
        <v>104</v>
      </c>
      <c r="G2172" s="1" t="s">
        <v>68</v>
      </c>
      <c r="H2172" s="1" t="s">
        <v>136</v>
      </c>
      <c r="I2172" s="1" t="s">
        <v>64</v>
      </c>
      <c r="L2172" s="1"/>
      <c r="R2172" s="1">
        <v>1</v>
      </c>
      <c r="T2172" s="1">
        <v>1</v>
      </c>
      <c r="Y2172" s="36"/>
      <c r="AL2172" s="37"/>
      <c r="AM2172" s="37"/>
      <c r="AN2172" s="12" t="s">
        <v>6</v>
      </c>
      <c r="AO2172" s="23"/>
      <c r="AP2172" s="23"/>
      <c r="AQ2172" s="23"/>
      <c r="AR2172" s="23"/>
      <c r="AS2172" s="23"/>
      <c r="AT2172" s="23"/>
      <c r="AU2172" s="23"/>
      <c r="AV2172" s="23"/>
      <c r="AW2172" s="23"/>
      <c r="AX2172" s="23"/>
      <c r="AY2172" s="23"/>
      <c r="AZ2172" s="23"/>
      <c r="BA2172" s="24"/>
    </row>
    <row r="2173" spans="1:53" ht="14.4" hidden="1" thickBot="1" x14ac:dyDescent="0.3">
      <c r="A2173" s="11">
        <v>9</v>
      </c>
      <c r="C2173" s="1" t="s">
        <v>891</v>
      </c>
      <c r="D2173" s="1" t="s">
        <v>68</v>
      </c>
      <c r="F2173" s="1" t="s">
        <v>104</v>
      </c>
      <c r="G2173" s="1" t="s">
        <v>68</v>
      </c>
      <c r="H2173" s="1" t="s">
        <v>136</v>
      </c>
      <c r="I2173" s="1" t="s">
        <v>64</v>
      </c>
      <c r="L2173" s="1"/>
      <c r="R2173" s="1">
        <v>1</v>
      </c>
      <c r="T2173" s="1">
        <v>1</v>
      </c>
      <c r="Y2173" s="36"/>
      <c r="AL2173" s="37"/>
      <c r="AM2173" s="37"/>
      <c r="AN2173" s="27" t="s">
        <v>7</v>
      </c>
      <c r="AO2173" s="28"/>
      <c r="AP2173" s="28"/>
      <c r="AQ2173" s="28"/>
      <c r="AR2173" s="28"/>
      <c r="AS2173" s="28"/>
      <c r="AT2173" s="28"/>
      <c r="AU2173" s="28"/>
      <c r="AV2173" s="28"/>
      <c r="AW2173" s="28"/>
      <c r="AX2173" s="28"/>
      <c r="AY2173" s="28"/>
      <c r="AZ2173" s="28"/>
      <c r="BA2173" s="29"/>
    </row>
    <row r="2174" spans="1:53" ht="15" hidden="1" thickTop="1" thickBot="1" x14ac:dyDescent="0.3">
      <c r="A2174" s="6">
        <v>1</v>
      </c>
      <c r="B2174" s="14">
        <v>242</v>
      </c>
      <c r="C2174" s="7" t="s">
        <v>891</v>
      </c>
      <c r="D2174" s="7" t="s">
        <v>68</v>
      </c>
      <c r="E2174" s="7"/>
      <c r="F2174" s="7" t="s">
        <v>104</v>
      </c>
      <c r="G2174" s="7" t="s">
        <v>68</v>
      </c>
      <c r="H2174" s="7" t="s">
        <v>136</v>
      </c>
      <c r="I2174" s="7" t="s">
        <v>64</v>
      </c>
      <c r="J2174" s="7"/>
      <c r="K2174" s="7" t="s">
        <v>917</v>
      </c>
      <c r="L2174" s="31" t="s">
        <v>918</v>
      </c>
      <c r="M2174" s="7" t="e">
        <v>#N/A</v>
      </c>
      <c r="N2174" s="7"/>
      <c r="O2174" s="7"/>
      <c r="P2174" s="7"/>
      <c r="Q2174" s="7">
        <v>1</v>
      </c>
      <c r="R2174" s="7"/>
      <c r="S2174" s="7">
        <v>1</v>
      </c>
      <c r="T2174" s="7"/>
      <c r="U2174" s="7"/>
      <c r="V2174" s="8" t="s">
        <v>135</v>
      </c>
      <c r="W2174" s="8">
        <v>0.54999999999999971</v>
      </c>
      <c r="X2174" s="38">
        <v>0</v>
      </c>
      <c r="Y2174" s="42">
        <f t="shared" ref="Y2174" ca="1" si="6489">$L$3+AL2174</f>
        <v>42068</v>
      </c>
      <c r="Z2174" s="1" t="s">
        <v>139</v>
      </c>
      <c r="AA2174" s="1" t="s">
        <v>894</v>
      </c>
      <c r="AB2174" s="1">
        <v>0</v>
      </c>
      <c r="AL2174" s="2">
        <v>8</v>
      </c>
      <c r="AM2174" s="4">
        <v>1</v>
      </c>
      <c r="AN2174" s="39" t="s">
        <v>0</v>
      </c>
      <c r="AO2174" s="43"/>
      <c r="AP2174" s="43">
        <f t="shared" ref="AP2174:BA2174" si="6490">IF(AQ2179+AP2178+AP2180-AO2175&lt;0,0,MAX((AQ2179+AP2178+AP2180-AO2175),$AM2183))</f>
        <v>0</v>
      </c>
      <c r="AQ2174" s="43">
        <f t="shared" si="6490"/>
        <v>0</v>
      </c>
      <c r="AR2174" s="43">
        <f t="shared" si="6490"/>
        <v>0</v>
      </c>
      <c r="AS2174" s="43">
        <f t="shared" si="6490"/>
        <v>0</v>
      </c>
      <c r="AT2174" s="43">
        <f t="shared" si="6490"/>
        <v>0</v>
      </c>
      <c r="AU2174" s="43">
        <f t="shared" si="6490"/>
        <v>0</v>
      </c>
      <c r="AV2174" s="43">
        <f t="shared" si="6490"/>
        <v>0</v>
      </c>
      <c r="AW2174" s="43">
        <f t="shared" si="6490"/>
        <v>0</v>
      </c>
      <c r="AX2174" s="43">
        <f t="shared" si="6490"/>
        <v>0</v>
      </c>
      <c r="AY2174" s="43">
        <f t="shared" si="6490"/>
        <v>0</v>
      </c>
      <c r="AZ2174" s="43">
        <f t="shared" si="6490"/>
        <v>0</v>
      </c>
      <c r="BA2174" s="26">
        <f t="shared" si="6490"/>
        <v>0</v>
      </c>
    </row>
    <row r="2175" spans="1:53" x14ac:dyDescent="0.25">
      <c r="A2175" s="9">
        <v>2</v>
      </c>
      <c r="C2175" s="1" t="s">
        <v>891</v>
      </c>
      <c r="D2175" s="1" t="s">
        <v>68</v>
      </c>
      <c r="F2175" s="1" t="s">
        <v>104</v>
      </c>
      <c r="G2175" s="1" t="s">
        <v>68</v>
      </c>
      <c r="H2175" s="1" t="s">
        <v>136</v>
      </c>
      <c r="I2175" s="1" t="s">
        <v>64</v>
      </c>
      <c r="Q2175" s="1">
        <v>1</v>
      </c>
      <c r="S2175" s="1">
        <v>1</v>
      </c>
      <c r="Y2175" s="36"/>
      <c r="AL2175" s="37"/>
      <c r="AM2175" s="37"/>
      <c r="AN2175" s="12" t="s">
        <v>1</v>
      </c>
      <c r="AO2175" s="44">
        <v>50000</v>
      </c>
      <c r="AP2175" s="44">
        <f t="shared" ref="AP2175" si="6491">AO2175+AP2174-AP2180-AP2178</f>
        <v>47069</v>
      </c>
      <c r="AQ2175" s="44">
        <f t="shared" ref="AQ2175" si="6492">AP2175+AQ2174-AQ2180-AQ2178</f>
        <v>45990</v>
      </c>
      <c r="AR2175" s="44">
        <f t="shared" ref="AR2175" si="6493">AQ2175+AR2174-AR2180-AR2178</f>
        <v>44640</v>
      </c>
      <c r="AS2175" s="44">
        <f t="shared" ref="AS2175" si="6494">AR2175+AS2174-AS2180-AS2178</f>
        <v>43517</v>
      </c>
      <c r="AT2175" s="44">
        <f t="shared" ref="AT2175" si="6495">AS2175+AT2174-AT2180-AT2178</f>
        <v>41726</v>
      </c>
      <c r="AU2175" s="44">
        <f t="shared" ref="AU2175" si="6496">AT2175+AU2174-AU2180-AU2178</f>
        <v>39525</v>
      </c>
      <c r="AV2175" s="44">
        <f t="shared" ref="AV2175" si="6497">AU2175+AV2174-AV2180-AV2178</f>
        <v>37370</v>
      </c>
      <c r="AW2175" s="44">
        <f t="shared" ref="AW2175" si="6498">AV2175+AW2174-AW2180-AW2178</f>
        <v>35295</v>
      </c>
      <c r="AX2175" s="44">
        <f t="shared" ref="AX2175" si="6499">AW2175+AX2174-AX2180-AX2178</f>
        <v>33391</v>
      </c>
      <c r="AY2175" s="44">
        <f t="shared" ref="AY2175" si="6500">AX2175+AY2174-AY2180-AY2178</f>
        <v>32247</v>
      </c>
      <c r="AZ2175" s="44">
        <f t="shared" ref="AZ2175" si="6501">AY2175+AZ2174-AZ2180-AZ2178</f>
        <v>31352</v>
      </c>
      <c r="BA2175" s="23">
        <f t="shared" ref="BA2175" si="6502">AZ2175+BA2174-BA2180-BA2178</f>
        <v>30469</v>
      </c>
    </row>
    <row r="2176" spans="1:53" hidden="1" x14ac:dyDescent="0.25">
      <c r="A2176" s="9">
        <v>3</v>
      </c>
      <c r="C2176" s="1" t="s">
        <v>891</v>
      </c>
      <c r="D2176" s="1" t="s">
        <v>68</v>
      </c>
      <c r="F2176" s="1" t="s">
        <v>104</v>
      </c>
      <c r="G2176" s="1" t="s">
        <v>68</v>
      </c>
      <c r="H2176" s="1" t="s">
        <v>136</v>
      </c>
      <c r="I2176" s="1" t="s">
        <v>64</v>
      </c>
      <c r="Q2176" s="1">
        <v>1</v>
      </c>
      <c r="S2176" s="1">
        <v>1</v>
      </c>
      <c r="Y2176" s="36"/>
      <c r="AL2176" s="37"/>
      <c r="AM2176" s="37"/>
      <c r="AN2176" s="13" t="s">
        <v>3</v>
      </c>
      <c r="AO2176" s="45"/>
      <c r="AP2176" s="45">
        <f t="shared" ref="AP2176" si="6503">(AP2175/AQ2178)*30</f>
        <v>1308.6839666357737</v>
      </c>
      <c r="AQ2176" s="45">
        <f t="shared" ref="AQ2176" si="6504">(AQ2175/AR2178)*30</f>
        <v>1022.0000000000001</v>
      </c>
      <c r="AR2176" s="45">
        <f t="shared" ref="AR2176" si="6505">(AR2175/AS2178)*30</f>
        <v>1192.5200356188782</v>
      </c>
      <c r="AS2176" s="45">
        <f t="shared" ref="AS2176" si="6506">(AS2175/AT2178)*30</f>
        <v>728.92797319933004</v>
      </c>
      <c r="AT2176" s="45">
        <f t="shared" ref="AT2176" si="6507">(AT2175/AU2178)*30</f>
        <v>568.73239436619724</v>
      </c>
      <c r="AU2176" s="45">
        <f t="shared" ref="AU2176" si="6508">(AU2175/AV2178)*30</f>
        <v>550.23201856148489</v>
      </c>
      <c r="AV2176" s="45">
        <f t="shared" ref="AV2176" si="6509">(AV2175/AW2178)*30</f>
        <v>540.28915662650604</v>
      </c>
      <c r="AW2176" s="45">
        <f t="shared" ref="AW2176" si="6510">(AW2175/AX2178)*30</f>
        <v>556.11869747899163</v>
      </c>
      <c r="AX2176" s="45">
        <f t="shared" ref="AX2176" si="6511">(AX2175/AY2178)*30</f>
        <v>875.63811188811189</v>
      </c>
      <c r="AY2176" s="45">
        <f t="shared" ref="AY2176" si="6512">(AY2175/AZ2178)*30</f>
        <v>1080.9050279329608</v>
      </c>
      <c r="AZ2176" s="45">
        <f t="shared" ref="AZ2176" si="6513">(AZ2175/BA2178)*30</f>
        <v>1065.1868629671574</v>
      </c>
      <c r="BA2176" s="25" t="e">
        <f t="shared" ref="BA2176" si="6514">(BA2175/BB2178)*30</f>
        <v>#DIV/0!</v>
      </c>
    </row>
    <row r="2177" spans="1:53" hidden="1" x14ac:dyDescent="0.25">
      <c r="A2177" s="9">
        <v>4</v>
      </c>
      <c r="C2177" s="1" t="s">
        <v>891</v>
      </c>
      <c r="D2177" s="1" t="s">
        <v>68</v>
      </c>
      <c r="F2177" s="1" t="s">
        <v>104</v>
      </c>
      <c r="G2177" s="1" t="s">
        <v>68</v>
      </c>
      <c r="H2177" s="1" t="s">
        <v>136</v>
      </c>
      <c r="I2177" s="1" t="s">
        <v>64</v>
      </c>
      <c r="Q2177" s="1">
        <v>1</v>
      </c>
      <c r="S2177" s="1">
        <v>1</v>
      </c>
      <c r="Y2177" s="36"/>
      <c r="AL2177" s="37"/>
      <c r="AM2177" s="37"/>
      <c r="AN2177" s="12" t="s">
        <v>944</v>
      </c>
      <c r="AO2177" s="44"/>
      <c r="AP2177" s="44"/>
      <c r="AQ2177" s="44"/>
      <c r="AR2177" s="44"/>
      <c r="AS2177" s="44"/>
      <c r="AT2177" s="44"/>
      <c r="AU2177" s="44"/>
      <c r="AV2177" s="44"/>
      <c r="AW2177" s="44"/>
      <c r="AX2177" s="44"/>
      <c r="AY2177" s="44"/>
      <c r="AZ2177" s="44"/>
      <c r="BA2177" s="24"/>
    </row>
    <row r="2178" spans="1:53" hidden="1" x14ac:dyDescent="0.25">
      <c r="A2178" s="9">
        <v>5</v>
      </c>
      <c r="C2178" s="1" t="s">
        <v>891</v>
      </c>
      <c r="D2178" s="1" t="s">
        <v>68</v>
      </c>
      <c r="F2178" s="1" t="s">
        <v>104</v>
      </c>
      <c r="G2178" s="1" t="s">
        <v>68</v>
      </c>
      <c r="H2178" s="1" t="s">
        <v>136</v>
      </c>
      <c r="I2178" s="1" t="s">
        <v>64</v>
      </c>
      <c r="Q2178" s="1">
        <v>1</v>
      </c>
      <c r="S2178" s="1">
        <v>1</v>
      </c>
      <c r="Y2178" s="36"/>
      <c r="AL2178" s="37"/>
      <c r="AM2178" s="37"/>
      <c r="AN2178" s="13" t="s">
        <v>2</v>
      </c>
      <c r="AO2178" s="22"/>
      <c r="AP2178" s="22">
        <f>MPS!P$6*'Purshasing (2)'!$N2174+MPS!P$7*'Purshasing (2)'!$O2174+MPS!P$8*'Purshasing (2)'!$P2174+MPS!P$9*'Purshasing (2)'!$Q2174+MPS!P$10*'Purshasing (2)'!$R2174+MPS!P$11*'Purshasing (2)'!$S2174+MPS!P$12*'Purshasing (2)'!$T2174</f>
        <v>931</v>
      </c>
      <c r="AQ2178" s="22">
        <f>MPS!Q$6*'Purshasing (2)'!$N2174+MPS!Q$7*'Purshasing (2)'!$O2174+MPS!Q$8*'Purshasing (2)'!$P2174+MPS!Q$9*'Purshasing (2)'!$Q2174+MPS!Q$10*'Purshasing (2)'!$R2174+MPS!Q$11*'Purshasing (2)'!$S2174+MPS!Q$12*'Purshasing (2)'!$T2174</f>
        <v>1079</v>
      </c>
      <c r="AR2178" s="22">
        <f>MPS!R$6*'Purshasing (2)'!$N2174+MPS!R$7*'Purshasing (2)'!$O2174+MPS!R$8*'Purshasing (2)'!$P2174+MPS!R$9*'Purshasing (2)'!$Q2174+MPS!R$10*'Purshasing (2)'!$R2174+MPS!R$11*'Purshasing (2)'!$S2174+MPS!R$12*'Purshasing (2)'!$T2174</f>
        <v>1350</v>
      </c>
      <c r="AS2178" s="22">
        <f>MPS!S$6*'Purshasing (2)'!$N2174+MPS!S$7*'Purshasing (2)'!$O2174+MPS!S$8*'Purshasing (2)'!$P2174+MPS!S$9*'Purshasing (2)'!$Q2174+MPS!S$10*'Purshasing (2)'!$R2174+MPS!S$11*'Purshasing (2)'!$S2174+MPS!S$12*'Purshasing (2)'!$T2174</f>
        <v>1123</v>
      </c>
      <c r="AT2178" s="22">
        <f>MPS!T$6*'Purshasing (2)'!$N2174+MPS!T$7*'Purshasing (2)'!$O2174+MPS!T$8*'Purshasing (2)'!$P2174+MPS!T$9*'Purshasing (2)'!$Q2174+MPS!T$10*'Purshasing (2)'!$R2174+MPS!T$11*'Purshasing (2)'!$S2174+MPS!T$12*'Purshasing (2)'!$T2174</f>
        <v>1791</v>
      </c>
      <c r="AU2178" s="22">
        <f>MPS!U$6*'Purshasing (2)'!$N2174+MPS!U$7*'Purshasing (2)'!$O2174+MPS!U$8*'Purshasing (2)'!$P2174+MPS!U$9*'Purshasing (2)'!$Q2174+MPS!U$10*'Purshasing (2)'!$R2174+MPS!U$11*'Purshasing (2)'!$S2174+MPS!U$12*'Purshasing (2)'!$T2174</f>
        <v>2201</v>
      </c>
      <c r="AV2178" s="22">
        <f>MPS!V$6*'Purshasing (2)'!$N2174+MPS!V$7*'Purshasing (2)'!$O2174+MPS!V$8*'Purshasing (2)'!$P2174+MPS!V$9*'Purshasing (2)'!$Q2174+MPS!V$10*'Purshasing (2)'!$R2174+MPS!V$11*'Purshasing (2)'!$S2174+MPS!V$12*'Purshasing (2)'!$T2174</f>
        <v>2155</v>
      </c>
      <c r="AW2178" s="22">
        <f>MPS!W$6*'Purshasing (2)'!$N2174+MPS!W$7*'Purshasing (2)'!$O2174+MPS!W$8*'Purshasing (2)'!$P2174+MPS!W$9*'Purshasing (2)'!$Q2174+MPS!W$10*'Purshasing (2)'!$R2174+MPS!W$11*'Purshasing (2)'!$S2174+MPS!W$12*'Purshasing (2)'!$T2174</f>
        <v>2075</v>
      </c>
      <c r="AX2178" s="22">
        <f>MPS!X$6*'Purshasing (2)'!$N2174+MPS!X$7*'Purshasing (2)'!$O2174+MPS!X$8*'Purshasing (2)'!$P2174+MPS!X$9*'Purshasing (2)'!$Q2174+MPS!X$10*'Purshasing (2)'!$R2174+MPS!X$11*'Purshasing (2)'!$S2174+MPS!X$12*'Purshasing (2)'!$T2174</f>
        <v>1904</v>
      </c>
      <c r="AY2178" s="22">
        <f>MPS!Y$6*'Purshasing (2)'!$N2174+MPS!Y$7*'Purshasing (2)'!$O2174+MPS!Y$8*'Purshasing (2)'!$P2174+MPS!Y$9*'Purshasing (2)'!$Q2174+MPS!Y$10*'Purshasing (2)'!$R2174+MPS!Y$11*'Purshasing (2)'!$S2174+MPS!Y$12*'Purshasing (2)'!$T2174</f>
        <v>1144</v>
      </c>
      <c r="AZ2178" s="22">
        <f>MPS!Z$6*'Purshasing (2)'!$N2174+MPS!Z$7*'Purshasing (2)'!$O2174+MPS!Z$8*'Purshasing (2)'!$P2174+MPS!Z$9*'Purshasing (2)'!$Q2174+MPS!Z$10*'Purshasing (2)'!$R2174+MPS!Z$11*'Purshasing (2)'!$S2174+MPS!Z$12*'Purshasing (2)'!$T2174</f>
        <v>895</v>
      </c>
      <c r="BA2178" s="25">
        <f>MPS!AA$6*'Purshasing (2)'!$N2174+MPS!AA$7*'Purshasing (2)'!$O2174+MPS!AA$8*'Purshasing (2)'!$P2174+MPS!AA$9*'Purshasing (2)'!$Q2174+MPS!AA$10*'Purshasing (2)'!$R2174+MPS!AA$11*'Purshasing (2)'!$S2174+MPS!AA$12*'Purshasing (2)'!$T2174</f>
        <v>883</v>
      </c>
    </row>
    <row r="2179" spans="1:53" hidden="1" x14ac:dyDescent="0.25">
      <c r="A2179" s="9">
        <v>6</v>
      </c>
      <c r="C2179" s="1" t="s">
        <v>891</v>
      </c>
      <c r="D2179" s="1" t="s">
        <v>68</v>
      </c>
      <c r="F2179" s="1" t="s">
        <v>104</v>
      </c>
      <c r="G2179" s="1" t="s">
        <v>68</v>
      </c>
      <c r="H2179" s="1" t="s">
        <v>136</v>
      </c>
      <c r="I2179" s="1" t="s">
        <v>64</v>
      </c>
      <c r="L2179" s="1"/>
      <c r="Q2179" s="1">
        <v>1</v>
      </c>
      <c r="S2179" s="1">
        <v>1</v>
      </c>
      <c r="Y2179" s="36"/>
      <c r="AL2179" s="37"/>
      <c r="AM2179" s="37"/>
      <c r="AN2179" s="12" t="s">
        <v>4</v>
      </c>
      <c r="AO2179" s="23"/>
      <c r="AP2179" s="23">
        <f t="shared" ref="AP2179:BA2179" si="6515">(AQ2178/30)*$X2174</f>
        <v>0</v>
      </c>
      <c r="AQ2179" s="23">
        <f t="shared" si="6515"/>
        <v>0</v>
      </c>
      <c r="AR2179" s="23">
        <f t="shared" si="6515"/>
        <v>0</v>
      </c>
      <c r="AS2179" s="23">
        <f t="shared" si="6515"/>
        <v>0</v>
      </c>
      <c r="AT2179" s="23">
        <f t="shared" si="6515"/>
        <v>0</v>
      </c>
      <c r="AU2179" s="23">
        <f t="shared" si="6515"/>
        <v>0</v>
      </c>
      <c r="AV2179" s="23">
        <f t="shared" si="6515"/>
        <v>0</v>
      </c>
      <c r="AW2179" s="23">
        <f t="shared" si="6515"/>
        <v>0</v>
      </c>
      <c r="AX2179" s="23">
        <f t="shared" si="6515"/>
        <v>0</v>
      </c>
      <c r="AY2179" s="23">
        <f t="shared" si="6515"/>
        <v>0</v>
      </c>
      <c r="AZ2179" s="23">
        <f t="shared" si="6515"/>
        <v>0</v>
      </c>
      <c r="BA2179" s="24">
        <f t="shared" si="6515"/>
        <v>0</v>
      </c>
    </row>
    <row r="2180" spans="1:53" hidden="1" x14ac:dyDescent="0.25">
      <c r="A2180" s="9">
        <v>7</v>
      </c>
      <c r="C2180" s="1" t="s">
        <v>891</v>
      </c>
      <c r="D2180" s="1" t="s">
        <v>68</v>
      </c>
      <c r="F2180" s="1" t="s">
        <v>104</v>
      </c>
      <c r="G2180" s="1" t="s">
        <v>68</v>
      </c>
      <c r="H2180" s="1" t="s">
        <v>136</v>
      </c>
      <c r="I2180" s="1" t="s">
        <v>64</v>
      </c>
      <c r="L2180" s="1"/>
      <c r="Q2180" s="1">
        <v>1</v>
      </c>
      <c r="S2180" s="1">
        <v>1</v>
      </c>
      <c r="Y2180" s="36"/>
      <c r="AL2180" s="37"/>
      <c r="AM2180" s="37"/>
      <c r="AN2180" s="13" t="s">
        <v>5</v>
      </c>
      <c r="AO2180" s="22"/>
      <c r="AP2180" s="22">
        <v>2000</v>
      </c>
      <c r="AQ2180" s="22"/>
      <c r="AR2180" s="22"/>
      <c r="AS2180" s="22"/>
      <c r="AT2180" s="22"/>
      <c r="AU2180" s="22"/>
      <c r="AV2180" s="22"/>
      <c r="AW2180" s="22"/>
      <c r="AX2180" s="22"/>
      <c r="AY2180" s="22"/>
      <c r="AZ2180" s="22"/>
      <c r="BA2180" s="25"/>
    </row>
    <row r="2181" spans="1:53" hidden="1" x14ac:dyDescent="0.25">
      <c r="A2181" s="9">
        <v>8</v>
      </c>
      <c r="C2181" s="1" t="s">
        <v>891</v>
      </c>
      <c r="D2181" s="1" t="s">
        <v>68</v>
      </c>
      <c r="F2181" s="1" t="s">
        <v>104</v>
      </c>
      <c r="G2181" s="1" t="s">
        <v>68</v>
      </c>
      <c r="H2181" s="1" t="s">
        <v>136</v>
      </c>
      <c r="I2181" s="1" t="s">
        <v>64</v>
      </c>
      <c r="L2181" s="1"/>
      <c r="Q2181" s="1">
        <v>1</v>
      </c>
      <c r="S2181" s="1">
        <v>1</v>
      </c>
      <c r="Y2181" s="36"/>
      <c r="AL2181" s="37"/>
      <c r="AM2181" s="37"/>
      <c r="AN2181" s="12" t="s">
        <v>6</v>
      </c>
      <c r="AO2181" s="23"/>
      <c r="AP2181" s="23"/>
      <c r="AQ2181" s="23"/>
      <c r="AR2181" s="23"/>
      <c r="AS2181" s="23"/>
      <c r="AT2181" s="23"/>
      <c r="AU2181" s="23"/>
      <c r="AV2181" s="23"/>
      <c r="AW2181" s="23"/>
      <c r="AX2181" s="23"/>
      <c r="AY2181" s="23"/>
      <c r="AZ2181" s="23"/>
      <c r="BA2181" s="24"/>
    </row>
    <row r="2182" spans="1:53" ht="14.4" hidden="1" thickBot="1" x14ac:dyDescent="0.3">
      <c r="A2182" s="11">
        <v>9</v>
      </c>
      <c r="C2182" s="1" t="s">
        <v>891</v>
      </c>
      <c r="D2182" s="1" t="s">
        <v>68</v>
      </c>
      <c r="F2182" s="1" t="s">
        <v>104</v>
      </c>
      <c r="G2182" s="1" t="s">
        <v>68</v>
      </c>
      <c r="H2182" s="1" t="s">
        <v>136</v>
      </c>
      <c r="I2182" s="1" t="s">
        <v>64</v>
      </c>
      <c r="L2182" s="1"/>
      <c r="Q2182" s="1">
        <v>1</v>
      </c>
      <c r="S2182" s="1">
        <v>1</v>
      </c>
      <c r="Y2182" s="36"/>
      <c r="AL2182" s="37"/>
      <c r="AM2182" s="37"/>
      <c r="AN2182" s="27" t="s">
        <v>7</v>
      </c>
      <c r="AO2182" s="28"/>
      <c r="AP2182" s="28"/>
      <c r="AQ2182" s="28"/>
      <c r="AR2182" s="28"/>
      <c r="AS2182" s="28"/>
      <c r="AT2182" s="28"/>
      <c r="AU2182" s="28"/>
      <c r="AV2182" s="28"/>
      <c r="AW2182" s="28"/>
      <c r="AX2182" s="28"/>
      <c r="AY2182" s="28"/>
      <c r="AZ2182" s="28"/>
      <c r="BA2182" s="29"/>
    </row>
    <row r="2183" spans="1:53" ht="15" hidden="1" thickTop="1" thickBot="1" x14ac:dyDescent="0.3">
      <c r="A2183" s="6">
        <v>1</v>
      </c>
      <c r="B2183" s="14">
        <v>243</v>
      </c>
      <c r="C2183" s="7" t="s">
        <v>891</v>
      </c>
      <c r="D2183" s="7" t="s">
        <v>68</v>
      </c>
      <c r="E2183" s="7"/>
      <c r="F2183" s="7" t="s">
        <v>104</v>
      </c>
      <c r="G2183" s="7" t="s">
        <v>68</v>
      </c>
      <c r="H2183" s="7" t="s">
        <v>136</v>
      </c>
      <c r="I2183" s="7" t="s">
        <v>64</v>
      </c>
      <c r="J2183" s="7"/>
      <c r="K2183" s="7" t="s">
        <v>919</v>
      </c>
      <c r="L2183" s="31" t="s">
        <v>920</v>
      </c>
      <c r="M2183" s="7" t="e">
        <v>#N/A</v>
      </c>
      <c r="N2183" s="7"/>
      <c r="O2183" s="7"/>
      <c r="P2183" s="7"/>
      <c r="Q2183" s="7"/>
      <c r="R2183" s="7">
        <v>1</v>
      </c>
      <c r="S2183" s="7"/>
      <c r="T2183" s="7">
        <v>1</v>
      </c>
      <c r="U2183" s="7"/>
      <c r="V2183" s="8" t="s">
        <v>135</v>
      </c>
      <c r="W2183" s="8">
        <v>0.6050000000000002</v>
      </c>
      <c r="X2183" s="38">
        <v>0</v>
      </c>
      <c r="Y2183" s="42">
        <f t="shared" ref="Y2183" ca="1" si="6516">$L$3+AL2183</f>
        <v>42068</v>
      </c>
      <c r="Z2183" s="1" t="s">
        <v>139</v>
      </c>
      <c r="AA2183" s="1" t="s">
        <v>894</v>
      </c>
      <c r="AB2183" s="1">
        <v>0</v>
      </c>
      <c r="AL2183" s="2">
        <v>8</v>
      </c>
      <c r="AM2183" s="4">
        <v>1</v>
      </c>
      <c r="AN2183" s="39" t="s">
        <v>0</v>
      </c>
      <c r="AO2183" s="43"/>
      <c r="AP2183" s="43">
        <f t="shared" ref="AP2183:BA2183" si="6517">IF(AQ2188+AP2187+AP2189-AO2184&lt;0,0,MAX((AQ2188+AP2187+AP2189-AO2184),$AM2192))</f>
        <v>0</v>
      </c>
      <c r="AQ2183" s="43">
        <f t="shared" si="6517"/>
        <v>0</v>
      </c>
      <c r="AR2183" s="43">
        <f t="shared" si="6517"/>
        <v>0</v>
      </c>
      <c r="AS2183" s="43">
        <f t="shared" si="6517"/>
        <v>0</v>
      </c>
      <c r="AT2183" s="43">
        <f t="shared" si="6517"/>
        <v>0</v>
      </c>
      <c r="AU2183" s="43">
        <f t="shared" si="6517"/>
        <v>0</v>
      </c>
      <c r="AV2183" s="43">
        <f t="shared" si="6517"/>
        <v>0</v>
      </c>
      <c r="AW2183" s="43">
        <f t="shared" si="6517"/>
        <v>0</v>
      </c>
      <c r="AX2183" s="43">
        <f t="shared" si="6517"/>
        <v>0</v>
      </c>
      <c r="AY2183" s="43">
        <f t="shared" si="6517"/>
        <v>0</v>
      </c>
      <c r="AZ2183" s="43">
        <f t="shared" si="6517"/>
        <v>0</v>
      </c>
      <c r="BA2183" s="26">
        <f t="shared" si="6517"/>
        <v>0</v>
      </c>
    </row>
    <row r="2184" spans="1:53" x14ac:dyDescent="0.25">
      <c r="A2184" s="9">
        <v>2</v>
      </c>
      <c r="C2184" s="1" t="s">
        <v>891</v>
      </c>
      <c r="D2184" s="1" t="s">
        <v>68</v>
      </c>
      <c r="F2184" s="1" t="s">
        <v>104</v>
      </c>
      <c r="G2184" s="1" t="s">
        <v>68</v>
      </c>
      <c r="H2184" s="1" t="s">
        <v>136</v>
      </c>
      <c r="I2184" s="1" t="s">
        <v>64</v>
      </c>
      <c r="R2184" s="1">
        <v>1</v>
      </c>
      <c r="T2184" s="1">
        <v>1</v>
      </c>
      <c r="Y2184" s="36"/>
      <c r="AL2184" s="37"/>
      <c r="AM2184" s="37"/>
      <c r="AN2184" s="12" t="s">
        <v>1</v>
      </c>
      <c r="AO2184" s="44">
        <v>50000</v>
      </c>
      <c r="AP2184" s="44">
        <f t="shared" ref="AP2184" si="6518">AO2184+AP2183-AP2189-AP2187</f>
        <v>46085</v>
      </c>
      <c r="AQ2184" s="44">
        <f t="shared" ref="AQ2184" si="6519">AP2184+AQ2183-AQ2189-AQ2187</f>
        <v>43900</v>
      </c>
      <c r="AR2184" s="44">
        <f t="shared" ref="AR2184" si="6520">AQ2184+AR2183-AR2189-AR2187</f>
        <v>41600</v>
      </c>
      <c r="AS2184" s="44">
        <f t="shared" ref="AS2184" si="6521">AR2184+AS2183-AS2189-AS2187</f>
        <v>39285</v>
      </c>
      <c r="AT2184" s="44">
        <f t="shared" ref="AT2184" si="6522">AS2184+AT2183-AT2189-AT2187</f>
        <v>36409</v>
      </c>
      <c r="AU2184" s="44">
        <f t="shared" ref="AU2184" si="6523">AT2184+AU2183-AU2189-AU2187</f>
        <v>32741</v>
      </c>
      <c r="AV2184" s="44">
        <f t="shared" ref="AV2184" si="6524">AU2184+AV2183-AV2189-AV2187</f>
        <v>29111</v>
      </c>
      <c r="AW2184" s="44">
        <f t="shared" ref="AW2184" si="6525">AV2184+AW2183-AW2189-AW2187</f>
        <v>25647</v>
      </c>
      <c r="AX2184" s="44">
        <f t="shared" ref="AX2184" si="6526">AW2184+AX2183-AX2189-AX2187</f>
        <v>22235</v>
      </c>
      <c r="AY2184" s="44">
        <f t="shared" ref="AY2184" si="6527">AX2184+AY2183-AY2189-AY2187</f>
        <v>19869</v>
      </c>
      <c r="AZ2184" s="44">
        <f t="shared" ref="AZ2184" si="6528">AY2184+AZ2183-AZ2189-AZ2187</f>
        <v>18018</v>
      </c>
      <c r="BA2184" s="23">
        <f t="shared" ref="BA2184" si="6529">AZ2184+BA2183-BA2189-BA2187</f>
        <v>16192</v>
      </c>
    </row>
    <row r="2185" spans="1:53" hidden="1" x14ac:dyDescent="0.25">
      <c r="A2185" s="9">
        <v>3</v>
      </c>
      <c r="C2185" s="1" t="s">
        <v>891</v>
      </c>
      <c r="D2185" s="1" t="s">
        <v>68</v>
      </c>
      <c r="F2185" s="1" t="s">
        <v>104</v>
      </c>
      <c r="G2185" s="1" t="s">
        <v>68</v>
      </c>
      <c r="H2185" s="1" t="s">
        <v>136</v>
      </c>
      <c r="I2185" s="1" t="s">
        <v>64</v>
      </c>
      <c r="R2185" s="1">
        <v>1</v>
      </c>
      <c r="T2185" s="1">
        <v>1</v>
      </c>
      <c r="Y2185" s="36"/>
      <c r="AL2185" s="37"/>
      <c r="AM2185" s="37"/>
      <c r="AN2185" s="13" t="s">
        <v>3</v>
      </c>
      <c r="AO2185" s="45"/>
      <c r="AP2185" s="45">
        <f t="shared" ref="AP2185" si="6530">(AP2184/AQ2187)*30</f>
        <v>632.74599542334101</v>
      </c>
      <c r="AQ2185" s="45">
        <f t="shared" ref="AQ2185" si="6531">(AQ2184/AR2187)*30</f>
        <v>572.60869565217388</v>
      </c>
      <c r="AR2185" s="45">
        <f t="shared" ref="AR2185" si="6532">(AR2184/AS2187)*30</f>
        <v>539.09287257019434</v>
      </c>
      <c r="AS2185" s="45">
        <f t="shared" ref="AS2185" si="6533">(AS2184/AT2187)*30</f>
        <v>409.78789986091795</v>
      </c>
      <c r="AT2185" s="45">
        <f t="shared" ref="AT2185" si="6534">(AT2184/AU2187)*30</f>
        <v>297.78353326063251</v>
      </c>
      <c r="AU2185" s="45">
        <f t="shared" ref="AU2185" si="6535">(AU2184/AV2187)*30</f>
        <v>270.58677685950414</v>
      </c>
      <c r="AV2185" s="45">
        <f t="shared" ref="AV2185" si="6536">(AV2184/AW2187)*30</f>
        <v>252.11605080831413</v>
      </c>
      <c r="AW2185" s="45">
        <f t="shared" ref="AW2185" si="6537">(AW2184/AX2187)*30</f>
        <v>225.50117233294256</v>
      </c>
      <c r="AX2185" s="45">
        <f t="shared" ref="AX2185" si="6538">(AX2184/AY2187)*30</f>
        <v>281.93153000845308</v>
      </c>
      <c r="AY2185" s="45">
        <f t="shared" ref="AY2185" si="6539">(AY2184/AZ2187)*30</f>
        <v>322.02593192868721</v>
      </c>
      <c r="AZ2185" s="45">
        <f t="shared" ref="AZ2185" si="6540">(AZ2184/BA2187)*30</f>
        <v>296.02409638554218</v>
      </c>
      <c r="BA2185" s="25" t="e">
        <f t="shared" ref="BA2185" si="6541">(BA2184/BB2187)*30</f>
        <v>#DIV/0!</v>
      </c>
    </row>
    <row r="2186" spans="1:53" hidden="1" x14ac:dyDescent="0.25">
      <c r="A2186" s="9">
        <v>4</v>
      </c>
      <c r="C2186" s="1" t="s">
        <v>891</v>
      </c>
      <c r="D2186" s="1" t="s">
        <v>68</v>
      </c>
      <c r="F2186" s="1" t="s">
        <v>104</v>
      </c>
      <c r="G2186" s="1" t="s">
        <v>68</v>
      </c>
      <c r="H2186" s="1" t="s">
        <v>136</v>
      </c>
      <c r="I2186" s="1" t="s">
        <v>64</v>
      </c>
      <c r="R2186" s="1">
        <v>1</v>
      </c>
      <c r="T2186" s="1">
        <v>1</v>
      </c>
      <c r="Y2186" s="36"/>
      <c r="AL2186" s="37"/>
      <c r="AM2186" s="37"/>
      <c r="AN2186" s="12" t="s">
        <v>944</v>
      </c>
      <c r="AO2186" s="44"/>
      <c r="AP2186" s="44"/>
      <c r="AQ2186" s="44"/>
      <c r="AR2186" s="44"/>
      <c r="AS2186" s="44"/>
      <c r="AT2186" s="44"/>
      <c r="AU2186" s="44"/>
      <c r="AV2186" s="44"/>
      <c r="AW2186" s="44"/>
      <c r="AX2186" s="44"/>
      <c r="AY2186" s="44"/>
      <c r="AZ2186" s="44"/>
      <c r="BA2186" s="24"/>
    </row>
    <row r="2187" spans="1:53" hidden="1" x14ac:dyDescent="0.25">
      <c r="A2187" s="9">
        <v>5</v>
      </c>
      <c r="C2187" s="1" t="s">
        <v>891</v>
      </c>
      <c r="D2187" s="1" t="s">
        <v>68</v>
      </c>
      <c r="F2187" s="1" t="s">
        <v>104</v>
      </c>
      <c r="G2187" s="1" t="s">
        <v>68</v>
      </c>
      <c r="H2187" s="1" t="s">
        <v>136</v>
      </c>
      <c r="I2187" s="1" t="s">
        <v>64</v>
      </c>
      <c r="R2187" s="1">
        <v>1</v>
      </c>
      <c r="T2187" s="1">
        <v>1</v>
      </c>
      <c r="Y2187" s="36"/>
      <c r="AL2187" s="37"/>
      <c r="AM2187" s="37"/>
      <c r="AN2187" s="13" t="s">
        <v>2</v>
      </c>
      <c r="AO2187" s="22"/>
      <c r="AP2187" s="22">
        <f>MPS!P$6*'Purshasing (2)'!$N2183+MPS!P$7*'Purshasing (2)'!$O2183+MPS!P$8*'Purshasing (2)'!$P2183+MPS!P$9*'Purshasing (2)'!$Q2183+MPS!P$10*'Purshasing (2)'!$R2183+MPS!P$11*'Purshasing (2)'!$S2183+MPS!P$12*'Purshasing (2)'!$T2183</f>
        <v>1915</v>
      </c>
      <c r="AQ2187" s="22">
        <f>MPS!Q$6*'Purshasing (2)'!$N2183+MPS!Q$7*'Purshasing (2)'!$O2183+MPS!Q$8*'Purshasing (2)'!$P2183+MPS!Q$9*'Purshasing (2)'!$Q2183+MPS!Q$10*'Purshasing (2)'!$R2183+MPS!Q$11*'Purshasing (2)'!$S2183+MPS!Q$12*'Purshasing (2)'!$T2183</f>
        <v>2185</v>
      </c>
      <c r="AR2187" s="22">
        <f>MPS!R$6*'Purshasing (2)'!$N2183+MPS!R$7*'Purshasing (2)'!$O2183+MPS!R$8*'Purshasing (2)'!$P2183+MPS!R$9*'Purshasing (2)'!$Q2183+MPS!R$10*'Purshasing (2)'!$R2183+MPS!R$11*'Purshasing (2)'!$S2183+MPS!R$12*'Purshasing (2)'!$T2183</f>
        <v>2300</v>
      </c>
      <c r="AS2187" s="22">
        <f>MPS!S$6*'Purshasing (2)'!$N2183+MPS!S$7*'Purshasing (2)'!$O2183+MPS!S$8*'Purshasing (2)'!$P2183+MPS!S$9*'Purshasing (2)'!$Q2183+MPS!S$10*'Purshasing (2)'!$R2183+MPS!S$11*'Purshasing (2)'!$S2183+MPS!S$12*'Purshasing (2)'!$T2183</f>
        <v>2315</v>
      </c>
      <c r="AT2187" s="22">
        <f>MPS!T$6*'Purshasing (2)'!$N2183+MPS!T$7*'Purshasing (2)'!$O2183+MPS!T$8*'Purshasing (2)'!$P2183+MPS!T$9*'Purshasing (2)'!$Q2183+MPS!T$10*'Purshasing (2)'!$R2183+MPS!T$11*'Purshasing (2)'!$S2183+MPS!T$12*'Purshasing (2)'!$T2183</f>
        <v>2876</v>
      </c>
      <c r="AU2187" s="22">
        <f>MPS!U$6*'Purshasing (2)'!$N2183+MPS!U$7*'Purshasing (2)'!$O2183+MPS!U$8*'Purshasing (2)'!$P2183+MPS!U$9*'Purshasing (2)'!$Q2183+MPS!U$10*'Purshasing (2)'!$R2183+MPS!U$11*'Purshasing (2)'!$S2183+MPS!U$12*'Purshasing (2)'!$T2183</f>
        <v>3668</v>
      </c>
      <c r="AV2187" s="22">
        <f>MPS!V$6*'Purshasing (2)'!$N2183+MPS!V$7*'Purshasing (2)'!$O2183+MPS!V$8*'Purshasing (2)'!$P2183+MPS!V$9*'Purshasing (2)'!$Q2183+MPS!V$10*'Purshasing (2)'!$R2183+MPS!V$11*'Purshasing (2)'!$S2183+MPS!V$12*'Purshasing (2)'!$T2183</f>
        <v>3630</v>
      </c>
      <c r="AW2187" s="22">
        <f>MPS!W$6*'Purshasing (2)'!$N2183+MPS!W$7*'Purshasing (2)'!$O2183+MPS!W$8*'Purshasing (2)'!$P2183+MPS!W$9*'Purshasing (2)'!$Q2183+MPS!W$10*'Purshasing (2)'!$R2183+MPS!W$11*'Purshasing (2)'!$S2183+MPS!W$12*'Purshasing (2)'!$T2183</f>
        <v>3464</v>
      </c>
      <c r="AX2187" s="22">
        <f>MPS!X$6*'Purshasing (2)'!$N2183+MPS!X$7*'Purshasing (2)'!$O2183+MPS!X$8*'Purshasing (2)'!$P2183+MPS!X$9*'Purshasing (2)'!$Q2183+MPS!X$10*'Purshasing (2)'!$R2183+MPS!X$11*'Purshasing (2)'!$S2183+MPS!X$12*'Purshasing (2)'!$T2183</f>
        <v>3412</v>
      </c>
      <c r="AY2187" s="22">
        <f>MPS!Y$6*'Purshasing (2)'!$N2183+MPS!Y$7*'Purshasing (2)'!$O2183+MPS!Y$8*'Purshasing (2)'!$P2183+MPS!Y$9*'Purshasing (2)'!$Q2183+MPS!Y$10*'Purshasing (2)'!$R2183+MPS!Y$11*'Purshasing (2)'!$S2183+MPS!Y$12*'Purshasing (2)'!$T2183</f>
        <v>2366</v>
      </c>
      <c r="AZ2187" s="22">
        <f>MPS!Z$6*'Purshasing (2)'!$N2183+MPS!Z$7*'Purshasing (2)'!$O2183+MPS!Z$8*'Purshasing (2)'!$P2183+MPS!Z$9*'Purshasing (2)'!$Q2183+MPS!Z$10*'Purshasing (2)'!$R2183+MPS!Z$11*'Purshasing (2)'!$S2183+MPS!Z$12*'Purshasing (2)'!$T2183</f>
        <v>1851</v>
      </c>
      <c r="BA2187" s="25">
        <f>MPS!AA$6*'Purshasing (2)'!$N2183+MPS!AA$7*'Purshasing (2)'!$O2183+MPS!AA$8*'Purshasing (2)'!$P2183+MPS!AA$9*'Purshasing (2)'!$Q2183+MPS!AA$10*'Purshasing (2)'!$R2183+MPS!AA$11*'Purshasing (2)'!$S2183+MPS!AA$12*'Purshasing (2)'!$T2183</f>
        <v>1826</v>
      </c>
    </row>
    <row r="2188" spans="1:53" hidden="1" x14ac:dyDescent="0.25">
      <c r="A2188" s="9">
        <v>6</v>
      </c>
      <c r="C2188" s="1" t="s">
        <v>891</v>
      </c>
      <c r="D2188" s="1" t="s">
        <v>68</v>
      </c>
      <c r="F2188" s="1" t="s">
        <v>104</v>
      </c>
      <c r="G2188" s="1" t="s">
        <v>68</v>
      </c>
      <c r="H2188" s="1" t="s">
        <v>136</v>
      </c>
      <c r="I2188" s="1" t="s">
        <v>64</v>
      </c>
      <c r="L2188" s="1"/>
      <c r="R2188" s="1">
        <v>1</v>
      </c>
      <c r="T2188" s="1">
        <v>1</v>
      </c>
      <c r="Y2188" s="36"/>
      <c r="AL2188" s="37"/>
      <c r="AM2188" s="37"/>
      <c r="AN2188" s="12" t="s">
        <v>4</v>
      </c>
      <c r="AO2188" s="23"/>
      <c r="AP2188" s="23">
        <f t="shared" ref="AP2188:BA2188" si="6542">(AQ2187/30)*$X2183</f>
        <v>0</v>
      </c>
      <c r="AQ2188" s="23">
        <f t="shared" si="6542"/>
        <v>0</v>
      </c>
      <c r="AR2188" s="23">
        <f t="shared" si="6542"/>
        <v>0</v>
      </c>
      <c r="AS2188" s="23">
        <f t="shared" si="6542"/>
        <v>0</v>
      </c>
      <c r="AT2188" s="23">
        <f t="shared" si="6542"/>
        <v>0</v>
      </c>
      <c r="AU2188" s="23">
        <f t="shared" si="6542"/>
        <v>0</v>
      </c>
      <c r="AV2188" s="23">
        <f t="shared" si="6542"/>
        <v>0</v>
      </c>
      <c r="AW2188" s="23">
        <f t="shared" si="6542"/>
        <v>0</v>
      </c>
      <c r="AX2188" s="23">
        <f t="shared" si="6542"/>
        <v>0</v>
      </c>
      <c r="AY2188" s="23">
        <f t="shared" si="6542"/>
        <v>0</v>
      </c>
      <c r="AZ2188" s="23">
        <f t="shared" si="6542"/>
        <v>0</v>
      </c>
      <c r="BA2188" s="24">
        <f t="shared" si="6542"/>
        <v>0</v>
      </c>
    </row>
    <row r="2189" spans="1:53" hidden="1" x14ac:dyDescent="0.25">
      <c r="A2189" s="9">
        <v>7</v>
      </c>
      <c r="C2189" s="1" t="s">
        <v>891</v>
      </c>
      <c r="D2189" s="1" t="s">
        <v>68</v>
      </c>
      <c r="F2189" s="1" t="s">
        <v>104</v>
      </c>
      <c r="G2189" s="1" t="s">
        <v>68</v>
      </c>
      <c r="H2189" s="1" t="s">
        <v>136</v>
      </c>
      <c r="I2189" s="1" t="s">
        <v>64</v>
      </c>
      <c r="L2189" s="1"/>
      <c r="R2189" s="1">
        <v>1</v>
      </c>
      <c r="T2189" s="1">
        <v>1</v>
      </c>
      <c r="Y2189" s="36"/>
      <c r="AL2189" s="37"/>
      <c r="AM2189" s="37"/>
      <c r="AN2189" s="13" t="s">
        <v>5</v>
      </c>
      <c r="AO2189" s="22"/>
      <c r="AP2189" s="22">
        <v>2000</v>
      </c>
      <c r="AQ2189" s="22"/>
      <c r="AR2189" s="22"/>
      <c r="AS2189" s="22"/>
      <c r="AT2189" s="22"/>
      <c r="AU2189" s="22"/>
      <c r="AV2189" s="22"/>
      <c r="AW2189" s="22"/>
      <c r="AX2189" s="22"/>
      <c r="AY2189" s="22"/>
      <c r="AZ2189" s="22"/>
      <c r="BA2189" s="25"/>
    </row>
    <row r="2190" spans="1:53" hidden="1" x14ac:dyDescent="0.25">
      <c r="A2190" s="9">
        <v>8</v>
      </c>
      <c r="C2190" s="1" t="s">
        <v>891</v>
      </c>
      <c r="D2190" s="1" t="s">
        <v>68</v>
      </c>
      <c r="F2190" s="1" t="s">
        <v>104</v>
      </c>
      <c r="G2190" s="1" t="s">
        <v>68</v>
      </c>
      <c r="H2190" s="1" t="s">
        <v>136</v>
      </c>
      <c r="I2190" s="1" t="s">
        <v>64</v>
      </c>
      <c r="L2190" s="1"/>
      <c r="R2190" s="1">
        <v>1</v>
      </c>
      <c r="T2190" s="1">
        <v>1</v>
      </c>
      <c r="Y2190" s="36"/>
      <c r="AL2190" s="37"/>
      <c r="AM2190" s="37"/>
      <c r="AN2190" s="12" t="s">
        <v>6</v>
      </c>
      <c r="AO2190" s="23"/>
      <c r="AP2190" s="23"/>
      <c r="AQ2190" s="23"/>
      <c r="AR2190" s="23"/>
      <c r="AS2190" s="23"/>
      <c r="AT2190" s="23"/>
      <c r="AU2190" s="23"/>
      <c r="AV2190" s="23"/>
      <c r="AW2190" s="23"/>
      <c r="AX2190" s="23"/>
      <c r="AY2190" s="23"/>
      <c r="AZ2190" s="23"/>
      <c r="BA2190" s="24"/>
    </row>
    <row r="2191" spans="1:53" ht="14.4" hidden="1" thickBot="1" x14ac:dyDescent="0.3">
      <c r="A2191" s="11">
        <v>9</v>
      </c>
      <c r="C2191" s="1" t="s">
        <v>891</v>
      </c>
      <c r="D2191" s="1" t="s">
        <v>68</v>
      </c>
      <c r="F2191" s="1" t="s">
        <v>104</v>
      </c>
      <c r="G2191" s="1" t="s">
        <v>68</v>
      </c>
      <c r="H2191" s="1" t="s">
        <v>136</v>
      </c>
      <c r="I2191" s="1" t="s">
        <v>64</v>
      </c>
      <c r="L2191" s="1"/>
      <c r="R2191" s="1">
        <v>1</v>
      </c>
      <c r="T2191" s="1">
        <v>1</v>
      </c>
      <c r="Y2191" s="36"/>
      <c r="AL2191" s="37"/>
      <c r="AM2191" s="37"/>
      <c r="AN2191" s="27" t="s">
        <v>7</v>
      </c>
      <c r="AO2191" s="28"/>
      <c r="AP2191" s="28"/>
      <c r="AQ2191" s="28"/>
      <c r="AR2191" s="28"/>
      <c r="AS2191" s="28"/>
      <c r="AT2191" s="28"/>
      <c r="AU2191" s="28"/>
      <c r="AV2191" s="28"/>
      <c r="AW2191" s="28"/>
      <c r="AX2191" s="28"/>
      <c r="AY2191" s="28"/>
      <c r="AZ2191" s="28"/>
      <c r="BA2191" s="29"/>
    </row>
    <row r="2192" spans="1:53" ht="15" hidden="1" thickTop="1" thickBot="1" x14ac:dyDescent="0.3">
      <c r="A2192" s="6">
        <v>1</v>
      </c>
      <c r="B2192" s="14">
        <v>244</v>
      </c>
      <c r="C2192" s="7" t="s">
        <v>891</v>
      </c>
      <c r="D2192" s="7" t="s">
        <v>68</v>
      </c>
      <c r="E2192" s="7"/>
      <c r="F2192" s="7" t="s">
        <v>104</v>
      </c>
      <c r="G2192" s="7" t="s">
        <v>68</v>
      </c>
      <c r="H2192" s="7" t="s">
        <v>136</v>
      </c>
      <c r="I2192" s="7" t="s">
        <v>64</v>
      </c>
      <c r="J2192" s="7"/>
      <c r="K2192" s="7" t="s">
        <v>921</v>
      </c>
      <c r="L2192" s="31" t="s">
        <v>922</v>
      </c>
      <c r="M2192" s="7" t="e">
        <v>#N/A</v>
      </c>
      <c r="N2192" s="7"/>
      <c r="O2192" s="7"/>
      <c r="P2192" s="7"/>
      <c r="Q2192" s="7">
        <v>2</v>
      </c>
      <c r="R2192" s="7"/>
      <c r="S2192" s="7">
        <v>2</v>
      </c>
      <c r="T2192" s="7"/>
      <c r="U2192" s="7"/>
      <c r="V2192" s="8" t="s">
        <v>135</v>
      </c>
      <c r="W2192" s="8">
        <v>0.32999999999999996</v>
      </c>
      <c r="X2192" s="38">
        <v>0</v>
      </c>
      <c r="Y2192" s="42">
        <f t="shared" ref="Y2192" ca="1" si="6543">$L$3+AL2192</f>
        <v>42068</v>
      </c>
      <c r="Z2192" s="1" t="s">
        <v>139</v>
      </c>
      <c r="AA2192" s="1" t="s">
        <v>894</v>
      </c>
      <c r="AB2192" s="1">
        <v>0</v>
      </c>
      <c r="AL2192" s="2">
        <v>8</v>
      </c>
      <c r="AM2192" s="4">
        <v>1</v>
      </c>
      <c r="AN2192" s="39" t="s">
        <v>0</v>
      </c>
      <c r="AO2192" s="43"/>
      <c r="AP2192" s="43">
        <f t="shared" ref="AP2192:BA2192" si="6544">IF(AQ2197+AP2196+AP2198-AO2193&lt;0,0,MAX((AQ2197+AP2196+AP2198-AO2193),$AM2201))</f>
        <v>0</v>
      </c>
      <c r="AQ2192" s="43">
        <f t="shared" si="6544"/>
        <v>0</v>
      </c>
      <c r="AR2192" s="43">
        <f t="shared" si="6544"/>
        <v>0</v>
      </c>
      <c r="AS2192" s="43">
        <f t="shared" si="6544"/>
        <v>0</v>
      </c>
      <c r="AT2192" s="43">
        <f t="shared" si="6544"/>
        <v>0</v>
      </c>
      <c r="AU2192" s="43">
        <f t="shared" si="6544"/>
        <v>0</v>
      </c>
      <c r="AV2192" s="43">
        <f t="shared" si="6544"/>
        <v>0</v>
      </c>
      <c r="AW2192" s="43">
        <f t="shared" si="6544"/>
        <v>0</v>
      </c>
      <c r="AX2192" s="43">
        <f t="shared" si="6544"/>
        <v>0</v>
      </c>
      <c r="AY2192" s="43">
        <f t="shared" si="6544"/>
        <v>0</v>
      </c>
      <c r="AZ2192" s="43">
        <f t="shared" si="6544"/>
        <v>0</v>
      </c>
      <c r="BA2192" s="26">
        <f t="shared" si="6544"/>
        <v>0</v>
      </c>
    </row>
    <row r="2193" spans="1:53" x14ac:dyDescent="0.25">
      <c r="A2193" s="9">
        <v>2</v>
      </c>
      <c r="C2193" s="1" t="s">
        <v>891</v>
      </c>
      <c r="D2193" s="1" t="s">
        <v>68</v>
      </c>
      <c r="F2193" s="1" t="s">
        <v>104</v>
      </c>
      <c r="G2193" s="1" t="s">
        <v>68</v>
      </c>
      <c r="H2193" s="1" t="s">
        <v>136</v>
      </c>
      <c r="I2193" s="1" t="s">
        <v>64</v>
      </c>
      <c r="Q2193" s="1">
        <v>2</v>
      </c>
      <c r="S2193" s="1">
        <v>2</v>
      </c>
      <c r="Y2193" s="36"/>
      <c r="AL2193" s="37"/>
      <c r="AM2193" s="37"/>
      <c r="AN2193" s="12" t="s">
        <v>1</v>
      </c>
      <c r="AO2193" s="44">
        <v>50000</v>
      </c>
      <c r="AP2193" s="44">
        <f t="shared" ref="AP2193" si="6545">AO2193+AP2192-AP2198-AP2196</f>
        <v>46138</v>
      </c>
      <c r="AQ2193" s="44">
        <f t="shared" ref="AQ2193" si="6546">AP2193+AQ2192-AQ2198-AQ2196</f>
        <v>43980</v>
      </c>
      <c r="AR2193" s="44">
        <f t="shared" ref="AR2193" si="6547">AQ2193+AR2192-AR2198-AR2196</f>
        <v>41280</v>
      </c>
      <c r="AS2193" s="44">
        <f t="shared" ref="AS2193" si="6548">AR2193+AS2192-AS2198-AS2196</f>
        <v>39034</v>
      </c>
      <c r="AT2193" s="44">
        <f t="shared" ref="AT2193" si="6549">AS2193+AT2192-AT2198-AT2196</f>
        <v>35452</v>
      </c>
      <c r="AU2193" s="44">
        <f t="shared" ref="AU2193" si="6550">AT2193+AU2192-AU2198-AU2196</f>
        <v>31050</v>
      </c>
      <c r="AV2193" s="44">
        <f t="shared" ref="AV2193" si="6551">AU2193+AV2192-AV2198-AV2196</f>
        <v>26740</v>
      </c>
      <c r="AW2193" s="44">
        <f t="shared" ref="AW2193" si="6552">AV2193+AW2192-AW2198-AW2196</f>
        <v>22590</v>
      </c>
      <c r="AX2193" s="44">
        <f t="shared" ref="AX2193" si="6553">AW2193+AX2192-AX2198-AX2196</f>
        <v>18782</v>
      </c>
      <c r="AY2193" s="44">
        <f t="shared" ref="AY2193" si="6554">AX2193+AY2192-AY2198-AY2196</f>
        <v>16494</v>
      </c>
      <c r="AZ2193" s="44">
        <f t="shared" ref="AZ2193" si="6555">AY2193+AZ2192-AZ2198-AZ2196</f>
        <v>14704</v>
      </c>
      <c r="BA2193" s="23">
        <f t="shared" ref="BA2193" si="6556">AZ2193+BA2192-BA2198-BA2196</f>
        <v>12938</v>
      </c>
    </row>
    <row r="2194" spans="1:53" hidden="1" x14ac:dyDescent="0.25">
      <c r="A2194" s="9">
        <v>3</v>
      </c>
      <c r="C2194" s="1" t="s">
        <v>891</v>
      </c>
      <c r="D2194" s="1" t="s">
        <v>68</v>
      </c>
      <c r="F2194" s="1" t="s">
        <v>104</v>
      </c>
      <c r="G2194" s="1" t="s">
        <v>68</v>
      </c>
      <c r="H2194" s="1" t="s">
        <v>136</v>
      </c>
      <c r="I2194" s="1" t="s">
        <v>64</v>
      </c>
      <c r="Q2194" s="1">
        <v>2</v>
      </c>
      <c r="S2194" s="1">
        <v>2</v>
      </c>
      <c r="Y2194" s="36"/>
      <c r="AL2194" s="37"/>
      <c r="AM2194" s="37"/>
      <c r="AN2194" s="13" t="s">
        <v>3</v>
      </c>
      <c r="AO2194" s="45"/>
      <c r="AP2194" s="45">
        <f t="shared" ref="AP2194" si="6557">(AP2193/AQ2196)*30</f>
        <v>641.39944392956443</v>
      </c>
      <c r="AQ2194" s="45">
        <f t="shared" ref="AQ2194" si="6558">(AQ2193/AR2196)*30</f>
        <v>488.66666666666663</v>
      </c>
      <c r="AR2194" s="45">
        <f t="shared" ref="AR2194" si="6559">(AR2193/AS2196)*30</f>
        <v>551.38023152270705</v>
      </c>
      <c r="AS2194" s="45">
        <f t="shared" ref="AS2194" si="6560">(AS2193/AT2196)*30</f>
        <v>326.91792294807374</v>
      </c>
      <c r="AT2194" s="45">
        <f t="shared" ref="AT2194" si="6561">(AT2193/AU2196)*30</f>
        <v>241.60835983643796</v>
      </c>
      <c r="AU2194" s="45">
        <f t="shared" ref="AU2194" si="6562">(AU2193/AV2196)*30</f>
        <v>216.12529002320184</v>
      </c>
      <c r="AV2194" s="45">
        <f t="shared" ref="AV2194" si="6563">(AV2193/AW2196)*30</f>
        <v>193.30120481927713</v>
      </c>
      <c r="AW2194" s="45">
        <f t="shared" ref="AW2194" si="6564">(AW2193/AX2196)*30</f>
        <v>177.9674369747899</v>
      </c>
      <c r="AX2194" s="45">
        <f t="shared" ref="AX2194" si="6565">(AX2193/AY2196)*30</f>
        <v>246.26748251748251</v>
      </c>
      <c r="AY2194" s="45">
        <f t="shared" ref="AY2194" si="6566">(AY2193/AZ2196)*30</f>
        <v>276.43575418994413</v>
      </c>
      <c r="AZ2194" s="45">
        <f t="shared" ref="AZ2194" si="6567">(AZ2193/BA2196)*30</f>
        <v>249.78482446206118</v>
      </c>
      <c r="BA2194" s="25" t="e">
        <f t="shared" ref="BA2194" si="6568">(BA2193/BB2196)*30</f>
        <v>#DIV/0!</v>
      </c>
    </row>
    <row r="2195" spans="1:53" hidden="1" x14ac:dyDescent="0.25">
      <c r="A2195" s="9">
        <v>4</v>
      </c>
      <c r="C2195" s="1" t="s">
        <v>891</v>
      </c>
      <c r="D2195" s="1" t="s">
        <v>68</v>
      </c>
      <c r="F2195" s="1" t="s">
        <v>104</v>
      </c>
      <c r="G2195" s="1" t="s">
        <v>68</v>
      </c>
      <c r="H2195" s="1" t="s">
        <v>136</v>
      </c>
      <c r="I2195" s="1" t="s">
        <v>64</v>
      </c>
      <c r="Q2195" s="1">
        <v>2</v>
      </c>
      <c r="S2195" s="1">
        <v>2</v>
      </c>
      <c r="Y2195" s="36"/>
      <c r="AL2195" s="37"/>
      <c r="AM2195" s="37"/>
      <c r="AN2195" s="12" t="s">
        <v>944</v>
      </c>
      <c r="AO2195" s="44"/>
      <c r="AP2195" s="44"/>
      <c r="AQ2195" s="44"/>
      <c r="AR2195" s="44"/>
      <c r="AS2195" s="44"/>
      <c r="AT2195" s="44"/>
      <c r="AU2195" s="44"/>
      <c r="AV2195" s="44"/>
      <c r="AW2195" s="44"/>
      <c r="AX2195" s="44"/>
      <c r="AY2195" s="44"/>
      <c r="AZ2195" s="44"/>
      <c r="BA2195" s="24"/>
    </row>
    <row r="2196" spans="1:53" hidden="1" x14ac:dyDescent="0.25">
      <c r="A2196" s="9">
        <v>5</v>
      </c>
      <c r="C2196" s="1" t="s">
        <v>891</v>
      </c>
      <c r="D2196" s="1" t="s">
        <v>68</v>
      </c>
      <c r="F2196" s="1" t="s">
        <v>104</v>
      </c>
      <c r="G2196" s="1" t="s">
        <v>68</v>
      </c>
      <c r="H2196" s="1" t="s">
        <v>136</v>
      </c>
      <c r="I2196" s="1" t="s">
        <v>64</v>
      </c>
      <c r="Q2196" s="1">
        <v>2</v>
      </c>
      <c r="S2196" s="1">
        <v>2</v>
      </c>
      <c r="Y2196" s="36"/>
      <c r="AL2196" s="37"/>
      <c r="AM2196" s="37"/>
      <c r="AN2196" s="13" t="s">
        <v>2</v>
      </c>
      <c r="AO2196" s="22"/>
      <c r="AP2196" s="22">
        <f>MPS!P$6*'Purshasing (2)'!$N2192+MPS!P$7*'Purshasing (2)'!$O2192+MPS!P$8*'Purshasing (2)'!$P2192+MPS!P$9*'Purshasing (2)'!$Q2192+MPS!P$10*'Purshasing (2)'!$R2192+MPS!P$11*'Purshasing (2)'!$S2192+MPS!P$12*'Purshasing (2)'!$T2192</f>
        <v>1862</v>
      </c>
      <c r="AQ2196" s="22">
        <f>MPS!Q$6*'Purshasing (2)'!$N2192+MPS!Q$7*'Purshasing (2)'!$O2192+MPS!Q$8*'Purshasing (2)'!$P2192+MPS!Q$9*'Purshasing (2)'!$Q2192+MPS!Q$10*'Purshasing (2)'!$R2192+MPS!Q$11*'Purshasing (2)'!$S2192+MPS!Q$12*'Purshasing (2)'!$T2192</f>
        <v>2158</v>
      </c>
      <c r="AR2196" s="22">
        <f>MPS!R$6*'Purshasing (2)'!$N2192+MPS!R$7*'Purshasing (2)'!$O2192+MPS!R$8*'Purshasing (2)'!$P2192+MPS!R$9*'Purshasing (2)'!$Q2192+MPS!R$10*'Purshasing (2)'!$R2192+MPS!R$11*'Purshasing (2)'!$S2192+MPS!R$12*'Purshasing (2)'!$T2192</f>
        <v>2700</v>
      </c>
      <c r="AS2196" s="22">
        <f>MPS!S$6*'Purshasing (2)'!$N2192+MPS!S$7*'Purshasing (2)'!$O2192+MPS!S$8*'Purshasing (2)'!$P2192+MPS!S$9*'Purshasing (2)'!$Q2192+MPS!S$10*'Purshasing (2)'!$R2192+MPS!S$11*'Purshasing (2)'!$S2192+MPS!S$12*'Purshasing (2)'!$T2192</f>
        <v>2246</v>
      </c>
      <c r="AT2196" s="22">
        <f>MPS!T$6*'Purshasing (2)'!$N2192+MPS!T$7*'Purshasing (2)'!$O2192+MPS!T$8*'Purshasing (2)'!$P2192+MPS!T$9*'Purshasing (2)'!$Q2192+MPS!T$10*'Purshasing (2)'!$R2192+MPS!T$11*'Purshasing (2)'!$S2192+MPS!T$12*'Purshasing (2)'!$T2192</f>
        <v>3582</v>
      </c>
      <c r="AU2196" s="22">
        <f>MPS!U$6*'Purshasing (2)'!$N2192+MPS!U$7*'Purshasing (2)'!$O2192+MPS!U$8*'Purshasing (2)'!$P2192+MPS!U$9*'Purshasing (2)'!$Q2192+MPS!U$10*'Purshasing (2)'!$R2192+MPS!U$11*'Purshasing (2)'!$S2192+MPS!U$12*'Purshasing (2)'!$T2192</f>
        <v>4402</v>
      </c>
      <c r="AV2196" s="22">
        <f>MPS!V$6*'Purshasing (2)'!$N2192+MPS!V$7*'Purshasing (2)'!$O2192+MPS!V$8*'Purshasing (2)'!$P2192+MPS!V$9*'Purshasing (2)'!$Q2192+MPS!V$10*'Purshasing (2)'!$R2192+MPS!V$11*'Purshasing (2)'!$S2192+MPS!V$12*'Purshasing (2)'!$T2192</f>
        <v>4310</v>
      </c>
      <c r="AW2196" s="22">
        <f>MPS!W$6*'Purshasing (2)'!$N2192+MPS!W$7*'Purshasing (2)'!$O2192+MPS!W$8*'Purshasing (2)'!$P2192+MPS!W$9*'Purshasing (2)'!$Q2192+MPS!W$10*'Purshasing (2)'!$R2192+MPS!W$11*'Purshasing (2)'!$S2192+MPS!W$12*'Purshasing (2)'!$T2192</f>
        <v>4150</v>
      </c>
      <c r="AX2196" s="22">
        <f>MPS!X$6*'Purshasing (2)'!$N2192+MPS!X$7*'Purshasing (2)'!$O2192+MPS!X$8*'Purshasing (2)'!$P2192+MPS!X$9*'Purshasing (2)'!$Q2192+MPS!X$10*'Purshasing (2)'!$R2192+MPS!X$11*'Purshasing (2)'!$S2192+MPS!X$12*'Purshasing (2)'!$T2192</f>
        <v>3808</v>
      </c>
      <c r="AY2196" s="22">
        <f>MPS!Y$6*'Purshasing (2)'!$N2192+MPS!Y$7*'Purshasing (2)'!$O2192+MPS!Y$8*'Purshasing (2)'!$P2192+MPS!Y$9*'Purshasing (2)'!$Q2192+MPS!Y$10*'Purshasing (2)'!$R2192+MPS!Y$11*'Purshasing (2)'!$S2192+MPS!Y$12*'Purshasing (2)'!$T2192</f>
        <v>2288</v>
      </c>
      <c r="AZ2196" s="22">
        <f>MPS!Z$6*'Purshasing (2)'!$N2192+MPS!Z$7*'Purshasing (2)'!$O2192+MPS!Z$8*'Purshasing (2)'!$P2192+MPS!Z$9*'Purshasing (2)'!$Q2192+MPS!Z$10*'Purshasing (2)'!$R2192+MPS!Z$11*'Purshasing (2)'!$S2192+MPS!Z$12*'Purshasing (2)'!$T2192</f>
        <v>1790</v>
      </c>
      <c r="BA2196" s="25">
        <f>MPS!AA$6*'Purshasing (2)'!$N2192+MPS!AA$7*'Purshasing (2)'!$O2192+MPS!AA$8*'Purshasing (2)'!$P2192+MPS!AA$9*'Purshasing (2)'!$Q2192+MPS!AA$10*'Purshasing (2)'!$R2192+MPS!AA$11*'Purshasing (2)'!$S2192+MPS!AA$12*'Purshasing (2)'!$T2192</f>
        <v>1766</v>
      </c>
    </row>
    <row r="2197" spans="1:53" hidden="1" x14ac:dyDescent="0.25">
      <c r="A2197" s="9">
        <v>6</v>
      </c>
      <c r="C2197" s="1" t="s">
        <v>891</v>
      </c>
      <c r="D2197" s="1" t="s">
        <v>68</v>
      </c>
      <c r="F2197" s="1" t="s">
        <v>104</v>
      </c>
      <c r="G2197" s="1" t="s">
        <v>68</v>
      </c>
      <c r="H2197" s="1" t="s">
        <v>136</v>
      </c>
      <c r="I2197" s="1" t="s">
        <v>64</v>
      </c>
      <c r="L2197" s="1"/>
      <c r="Q2197" s="1">
        <v>2</v>
      </c>
      <c r="S2197" s="1">
        <v>2</v>
      </c>
      <c r="Y2197" s="36"/>
      <c r="AL2197" s="37"/>
      <c r="AM2197" s="37"/>
      <c r="AN2197" s="12" t="s">
        <v>4</v>
      </c>
      <c r="AO2197" s="23"/>
      <c r="AP2197" s="23">
        <f t="shared" ref="AP2197:BA2197" si="6569">(AQ2196/30)*$X2192</f>
        <v>0</v>
      </c>
      <c r="AQ2197" s="23">
        <f t="shared" si="6569"/>
        <v>0</v>
      </c>
      <c r="AR2197" s="23">
        <f t="shared" si="6569"/>
        <v>0</v>
      </c>
      <c r="AS2197" s="23">
        <f t="shared" si="6569"/>
        <v>0</v>
      </c>
      <c r="AT2197" s="23">
        <f t="shared" si="6569"/>
        <v>0</v>
      </c>
      <c r="AU2197" s="23">
        <f t="shared" si="6569"/>
        <v>0</v>
      </c>
      <c r="AV2197" s="23">
        <f t="shared" si="6569"/>
        <v>0</v>
      </c>
      <c r="AW2197" s="23">
        <f t="shared" si="6569"/>
        <v>0</v>
      </c>
      <c r="AX2197" s="23">
        <f t="shared" si="6569"/>
        <v>0</v>
      </c>
      <c r="AY2197" s="23">
        <f t="shared" si="6569"/>
        <v>0</v>
      </c>
      <c r="AZ2197" s="23">
        <f t="shared" si="6569"/>
        <v>0</v>
      </c>
      <c r="BA2197" s="24">
        <f t="shared" si="6569"/>
        <v>0</v>
      </c>
    </row>
    <row r="2198" spans="1:53" hidden="1" x14ac:dyDescent="0.25">
      <c r="A2198" s="9">
        <v>7</v>
      </c>
      <c r="C2198" s="1" t="s">
        <v>891</v>
      </c>
      <c r="D2198" s="1" t="s">
        <v>68</v>
      </c>
      <c r="F2198" s="1" t="s">
        <v>104</v>
      </c>
      <c r="G2198" s="1" t="s">
        <v>68</v>
      </c>
      <c r="H2198" s="1" t="s">
        <v>136</v>
      </c>
      <c r="I2198" s="1" t="s">
        <v>64</v>
      </c>
      <c r="L2198" s="1"/>
      <c r="Q2198" s="1">
        <v>2</v>
      </c>
      <c r="S2198" s="1">
        <v>2</v>
      </c>
      <c r="Y2198" s="36"/>
      <c r="AL2198" s="37"/>
      <c r="AM2198" s="37"/>
      <c r="AN2198" s="13" t="s">
        <v>5</v>
      </c>
      <c r="AO2198" s="22"/>
      <c r="AP2198" s="22">
        <v>2000</v>
      </c>
      <c r="AQ2198" s="22"/>
      <c r="AR2198" s="22"/>
      <c r="AS2198" s="22"/>
      <c r="AT2198" s="22"/>
      <c r="AU2198" s="22"/>
      <c r="AV2198" s="22"/>
      <c r="AW2198" s="22"/>
      <c r="AX2198" s="22"/>
      <c r="AY2198" s="22"/>
      <c r="AZ2198" s="22"/>
      <c r="BA2198" s="25"/>
    </row>
    <row r="2199" spans="1:53" hidden="1" x14ac:dyDescent="0.25">
      <c r="A2199" s="9">
        <v>8</v>
      </c>
      <c r="C2199" s="1" t="s">
        <v>891</v>
      </c>
      <c r="D2199" s="1" t="s">
        <v>68</v>
      </c>
      <c r="F2199" s="1" t="s">
        <v>104</v>
      </c>
      <c r="G2199" s="1" t="s">
        <v>68</v>
      </c>
      <c r="H2199" s="1" t="s">
        <v>136</v>
      </c>
      <c r="I2199" s="1" t="s">
        <v>64</v>
      </c>
      <c r="L2199" s="1"/>
      <c r="Q2199" s="1">
        <v>2</v>
      </c>
      <c r="S2199" s="1">
        <v>2</v>
      </c>
      <c r="Y2199" s="36"/>
      <c r="AL2199" s="37"/>
      <c r="AM2199" s="37"/>
      <c r="AN2199" s="12" t="s">
        <v>6</v>
      </c>
      <c r="AO2199" s="23"/>
      <c r="AP2199" s="23"/>
      <c r="AQ2199" s="23"/>
      <c r="AR2199" s="23"/>
      <c r="AS2199" s="23"/>
      <c r="AT2199" s="23"/>
      <c r="AU2199" s="23"/>
      <c r="AV2199" s="23"/>
      <c r="AW2199" s="23"/>
      <c r="AX2199" s="23"/>
      <c r="AY2199" s="23"/>
      <c r="AZ2199" s="23"/>
      <c r="BA2199" s="24"/>
    </row>
    <row r="2200" spans="1:53" ht="14.4" hidden="1" thickBot="1" x14ac:dyDescent="0.3">
      <c r="A2200" s="11">
        <v>9</v>
      </c>
      <c r="C2200" s="1" t="s">
        <v>891</v>
      </c>
      <c r="D2200" s="1" t="s">
        <v>68</v>
      </c>
      <c r="F2200" s="1" t="s">
        <v>104</v>
      </c>
      <c r="G2200" s="1" t="s">
        <v>68</v>
      </c>
      <c r="H2200" s="1" t="s">
        <v>136</v>
      </c>
      <c r="I2200" s="1" t="s">
        <v>64</v>
      </c>
      <c r="L2200" s="1"/>
      <c r="Q2200" s="1">
        <v>2</v>
      </c>
      <c r="S2200" s="1">
        <v>2</v>
      </c>
      <c r="Y2200" s="36"/>
      <c r="AL2200" s="37"/>
      <c r="AM2200" s="37"/>
      <c r="AN2200" s="27" t="s">
        <v>7</v>
      </c>
      <c r="AO2200" s="28"/>
      <c r="AP2200" s="28"/>
      <c r="AQ2200" s="28"/>
      <c r="AR2200" s="28"/>
      <c r="AS2200" s="28"/>
      <c r="AT2200" s="28"/>
      <c r="AU2200" s="28"/>
      <c r="AV2200" s="28"/>
      <c r="AW2200" s="28"/>
      <c r="AX2200" s="28"/>
      <c r="AY2200" s="28"/>
      <c r="AZ2200" s="28"/>
      <c r="BA2200" s="29"/>
    </row>
    <row r="2201" spans="1:53" ht="15" hidden="1" thickTop="1" thickBot="1" x14ac:dyDescent="0.3">
      <c r="A2201" s="6">
        <v>1</v>
      </c>
      <c r="B2201" s="14">
        <v>245</v>
      </c>
      <c r="C2201" s="7" t="s">
        <v>891</v>
      </c>
      <c r="D2201" s="7" t="s">
        <v>68</v>
      </c>
      <c r="E2201" s="7"/>
      <c r="F2201" s="7" t="s">
        <v>104</v>
      </c>
      <c r="G2201" s="7" t="s">
        <v>68</v>
      </c>
      <c r="H2201" s="7" t="s">
        <v>136</v>
      </c>
      <c r="I2201" s="7" t="s">
        <v>64</v>
      </c>
      <c r="J2201" s="7"/>
      <c r="K2201" s="7" t="s">
        <v>923</v>
      </c>
      <c r="L2201" s="31" t="s">
        <v>924</v>
      </c>
      <c r="M2201" s="7" t="e">
        <v>#N/A</v>
      </c>
      <c r="N2201" s="7"/>
      <c r="O2201" s="7"/>
      <c r="P2201" s="7"/>
      <c r="Q2201" s="7"/>
      <c r="R2201" s="7">
        <v>2</v>
      </c>
      <c r="S2201" s="7"/>
      <c r="T2201" s="7">
        <v>2</v>
      </c>
      <c r="U2201" s="7"/>
      <c r="V2201" s="8" t="s">
        <v>135</v>
      </c>
      <c r="W2201" s="8">
        <v>0.44</v>
      </c>
      <c r="X2201" s="38">
        <v>0</v>
      </c>
      <c r="Y2201" s="42">
        <f t="shared" ref="Y2201" ca="1" si="6570">$L$3+AL2201</f>
        <v>42068</v>
      </c>
      <c r="Z2201" s="1" t="s">
        <v>139</v>
      </c>
      <c r="AA2201" s="1" t="s">
        <v>894</v>
      </c>
      <c r="AB2201" s="1">
        <v>0</v>
      </c>
      <c r="AL2201" s="2">
        <v>8</v>
      </c>
      <c r="AM2201" s="4">
        <v>1</v>
      </c>
      <c r="AN2201" s="39" t="s">
        <v>0</v>
      </c>
      <c r="AO2201" s="43"/>
      <c r="AP2201" s="43">
        <f t="shared" ref="AP2201:BA2201" si="6571">IF(AQ2206+AP2205+AP2207-AO2202&lt;0,0,MAX((AQ2206+AP2205+AP2207-AO2202),$AM2210))</f>
        <v>0</v>
      </c>
      <c r="AQ2201" s="43">
        <f t="shared" si="6571"/>
        <v>0</v>
      </c>
      <c r="AR2201" s="43">
        <f t="shared" si="6571"/>
        <v>0</v>
      </c>
      <c r="AS2201" s="43">
        <f t="shared" si="6571"/>
        <v>0</v>
      </c>
      <c r="AT2201" s="43">
        <f t="shared" si="6571"/>
        <v>0</v>
      </c>
      <c r="AU2201" s="43">
        <f t="shared" si="6571"/>
        <v>0</v>
      </c>
      <c r="AV2201" s="43">
        <f t="shared" si="6571"/>
        <v>0</v>
      </c>
      <c r="AW2201" s="43">
        <f t="shared" si="6571"/>
        <v>0</v>
      </c>
      <c r="AX2201" s="43">
        <f t="shared" si="6571"/>
        <v>3530</v>
      </c>
      <c r="AY2201" s="43">
        <f t="shared" si="6571"/>
        <v>4732</v>
      </c>
      <c r="AZ2201" s="43">
        <f t="shared" si="6571"/>
        <v>3702</v>
      </c>
      <c r="BA2201" s="26">
        <f t="shared" si="6571"/>
        <v>3652</v>
      </c>
    </row>
    <row r="2202" spans="1:53" x14ac:dyDescent="0.25">
      <c r="A2202" s="9">
        <v>2</v>
      </c>
      <c r="C2202" s="1" t="s">
        <v>891</v>
      </c>
      <c r="D2202" s="1" t="s">
        <v>68</v>
      </c>
      <c r="F2202" s="1" t="s">
        <v>104</v>
      </c>
      <c r="G2202" s="1" t="s">
        <v>68</v>
      </c>
      <c r="H2202" s="1" t="s">
        <v>136</v>
      </c>
      <c r="I2202" s="1" t="s">
        <v>64</v>
      </c>
      <c r="R2202" s="1">
        <v>2</v>
      </c>
      <c r="T2202" s="1">
        <v>2</v>
      </c>
      <c r="Y2202" s="36"/>
      <c r="AL2202" s="37"/>
      <c r="AM2202" s="37"/>
      <c r="AN2202" s="12" t="s">
        <v>1</v>
      </c>
      <c r="AO2202" s="44">
        <v>50000</v>
      </c>
      <c r="AP2202" s="44">
        <f t="shared" ref="AP2202" si="6572">AO2202+AP2201-AP2207-AP2205</f>
        <v>44170</v>
      </c>
      <c r="AQ2202" s="44">
        <f t="shared" ref="AQ2202" si="6573">AP2202+AQ2201-AQ2207-AQ2205</f>
        <v>39800</v>
      </c>
      <c r="AR2202" s="44">
        <f t="shared" ref="AR2202" si="6574">AQ2202+AR2201-AR2207-AR2205</f>
        <v>35200</v>
      </c>
      <c r="AS2202" s="44">
        <f t="shared" ref="AS2202" si="6575">AR2202+AS2201-AS2207-AS2205</f>
        <v>30570</v>
      </c>
      <c r="AT2202" s="44">
        <f t="shared" ref="AT2202" si="6576">AS2202+AT2201-AT2207-AT2205</f>
        <v>24818</v>
      </c>
      <c r="AU2202" s="44">
        <f t="shared" ref="AU2202" si="6577">AT2202+AU2201-AU2207-AU2205</f>
        <v>17482</v>
      </c>
      <c r="AV2202" s="44">
        <f t="shared" ref="AV2202" si="6578">AU2202+AV2201-AV2207-AV2205</f>
        <v>10222</v>
      </c>
      <c r="AW2202" s="44">
        <f t="shared" ref="AW2202" si="6579">AV2202+AW2201-AW2207-AW2205</f>
        <v>3294</v>
      </c>
      <c r="AX2202" s="44">
        <f t="shared" ref="AX2202" si="6580">AW2202+AX2201-AX2207-AX2205</f>
        <v>0</v>
      </c>
      <c r="AY2202" s="44">
        <f t="shared" ref="AY2202" si="6581">AX2202+AY2201-AY2207-AY2205</f>
        <v>0</v>
      </c>
      <c r="AZ2202" s="44">
        <f t="shared" ref="AZ2202" si="6582">AY2202+AZ2201-AZ2207-AZ2205</f>
        <v>0</v>
      </c>
      <c r="BA2202" s="23">
        <f t="shared" ref="BA2202" si="6583">AZ2202+BA2201-BA2207-BA2205</f>
        <v>0</v>
      </c>
    </row>
    <row r="2203" spans="1:53" hidden="1" x14ac:dyDescent="0.25">
      <c r="A2203" s="9">
        <v>3</v>
      </c>
      <c r="C2203" s="1" t="s">
        <v>891</v>
      </c>
      <c r="D2203" s="1" t="s">
        <v>68</v>
      </c>
      <c r="F2203" s="1" t="s">
        <v>104</v>
      </c>
      <c r="G2203" s="1" t="s">
        <v>68</v>
      </c>
      <c r="H2203" s="1" t="s">
        <v>136</v>
      </c>
      <c r="I2203" s="1" t="s">
        <v>64</v>
      </c>
      <c r="R2203" s="1">
        <v>2</v>
      </c>
      <c r="T2203" s="1">
        <v>2</v>
      </c>
      <c r="Y2203" s="36"/>
      <c r="AL2203" s="37"/>
      <c r="AM2203" s="37"/>
      <c r="AN2203" s="13" t="s">
        <v>3</v>
      </c>
      <c r="AO2203" s="45"/>
      <c r="AP2203" s="45">
        <f t="shared" ref="AP2203" si="6584">(AP2202/AQ2205)*30</f>
        <v>303.22654462242565</v>
      </c>
      <c r="AQ2203" s="45">
        <f t="shared" ref="AQ2203" si="6585">(AQ2202/AR2205)*30</f>
        <v>259.56521739130437</v>
      </c>
      <c r="AR2203" s="45">
        <f t="shared" ref="AR2203" si="6586">(AR2202/AS2205)*30</f>
        <v>228.07775377969764</v>
      </c>
      <c r="AS2203" s="45">
        <f t="shared" ref="AS2203" si="6587">(AS2202/AT2205)*30</f>
        <v>159.44019471488178</v>
      </c>
      <c r="AT2203" s="45">
        <f t="shared" ref="AT2203" si="6588">(AT2202/AU2205)*30</f>
        <v>101.49127589967284</v>
      </c>
      <c r="AU2203" s="45">
        <f t="shared" ref="AU2203" si="6589">(AU2202/AV2205)*30</f>
        <v>72.239669421487605</v>
      </c>
      <c r="AV2203" s="45">
        <f t="shared" ref="AV2203" si="6590">(AV2202/AW2205)*30</f>
        <v>44.263856812933028</v>
      </c>
      <c r="AW2203" s="45">
        <f t="shared" ref="AW2203" si="6591">(AW2202/AX2205)*30</f>
        <v>14.481242672919109</v>
      </c>
      <c r="AX2203" s="45">
        <f t="shared" ref="AX2203" si="6592">(AX2202/AY2205)*30</f>
        <v>0</v>
      </c>
      <c r="AY2203" s="45">
        <f t="shared" ref="AY2203" si="6593">(AY2202/AZ2205)*30</f>
        <v>0</v>
      </c>
      <c r="AZ2203" s="45">
        <f t="shared" ref="AZ2203" si="6594">(AZ2202/BA2205)*30</f>
        <v>0</v>
      </c>
      <c r="BA2203" s="25" t="e">
        <f t="shared" ref="BA2203" si="6595">(BA2202/BB2205)*30</f>
        <v>#DIV/0!</v>
      </c>
    </row>
    <row r="2204" spans="1:53" hidden="1" x14ac:dyDescent="0.25">
      <c r="A2204" s="9">
        <v>4</v>
      </c>
      <c r="C2204" s="1" t="s">
        <v>891</v>
      </c>
      <c r="D2204" s="1" t="s">
        <v>68</v>
      </c>
      <c r="F2204" s="1" t="s">
        <v>104</v>
      </c>
      <c r="G2204" s="1" t="s">
        <v>68</v>
      </c>
      <c r="H2204" s="1" t="s">
        <v>136</v>
      </c>
      <c r="I2204" s="1" t="s">
        <v>64</v>
      </c>
      <c r="R2204" s="1">
        <v>2</v>
      </c>
      <c r="T2204" s="1">
        <v>2</v>
      </c>
      <c r="Y2204" s="36"/>
      <c r="AL2204" s="37"/>
      <c r="AM2204" s="37"/>
      <c r="AN2204" s="12" t="s">
        <v>944</v>
      </c>
      <c r="AO2204" s="44"/>
      <c r="AP2204" s="44"/>
      <c r="AQ2204" s="44"/>
      <c r="AR2204" s="44"/>
      <c r="AS2204" s="44"/>
      <c r="AT2204" s="44"/>
      <c r="AU2204" s="44"/>
      <c r="AV2204" s="44"/>
      <c r="AW2204" s="44"/>
      <c r="AX2204" s="44"/>
      <c r="AY2204" s="44"/>
      <c r="AZ2204" s="44"/>
      <c r="BA2204" s="24"/>
    </row>
    <row r="2205" spans="1:53" hidden="1" x14ac:dyDescent="0.25">
      <c r="A2205" s="9">
        <v>5</v>
      </c>
      <c r="C2205" s="1" t="s">
        <v>891</v>
      </c>
      <c r="D2205" s="1" t="s">
        <v>68</v>
      </c>
      <c r="F2205" s="1" t="s">
        <v>104</v>
      </c>
      <c r="G2205" s="1" t="s">
        <v>68</v>
      </c>
      <c r="H2205" s="1" t="s">
        <v>136</v>
      </c>
      <c r="I2205" s="1" t="s">
        <v>64</v>
      </c>
      <c r="R2205" s="1">
        <v>2</v>
      </c>
      <c r="T2205" s="1">
        <v>2</v>
      </c>
      <c r="Y2205" s="36"/>
      <c r="AL2205" s="37"/>
      <c r="AM2205" s="37"/>
      <c r="AN2205" s="13" t="s">
        <v>2</v>
      </c>
      <c r="AO2205" s="22"/>
      <c r="AP2205" s="22">
        <f>MPS!P$6*'Purshasing (2)'!$N2201+MPS!P$7*'Purshasing (2)'!$O2201+MPS!P$8*'Purshasing (2)'!$P2201+MPS!P$9*'Purshasing (2)'!$Q2201+MPS!P$10*'Purshasing (2)'!$R2201+MPS!P$11*'Purshasing (2)'!$S2201+MPS!P$12*'Purshasing (2)'!$T2201</f>
        <v>3830</v>
      </c>
      <c r="AQ2205" s="22">
        <f>MPS!Q$6*'Purshasing (2)'!$N2201+MPS!Q$7*'Purshasing (2)'!$O2201+MPS!Q$8*'Purshasing (2)'!$P2201+MPS!Q$9*'Purshasing (2)'!$Q2201+MPS!Q$10*'Purshasing (2)'!$R2201+MPS!Q$11*'Purshasing (2)'!$S2201+MPS!Q$12*'Purshasing (2)'!$T2201</f>
        <v>4370</v>
      </c>
      <c r="AR2205" s="22">
        <f>MPS!R$6*'Purshasing (2)'!$N2201+MPS!R$7*'Purshasing (2)'!$O2201+MPS!R$8*'Purshasing (2)'!$P2201+MPS!R$9*'Purshasing (2)'!$Q2201+MPS!R$10*'Purshasing (2)'!$R2201+MPS!R$11*'Purshasing (2)'!$S2201+MPS!R$12*'Purshasing (2)'!$T2201</f>
        <v>4600</v>
      </c>
      <c r="AS2205" s="22">
        <f>MPS!S$6*'Purshasing (2)'!$N2201+MPS!S$7*'Purshasing (2)'!$O2201+MPS!S$8*'Purshasing (2)'!$P2201+MPS!S$9*'Purshasing (2)'!$Q2201+MPS!S$10*'Purshasing (2)'!$R2201+MPS!S$11*'Purshasing (2)'!$S2201+MPS!S$12*'Purshasing (2)'!$T2201</f>
        <v>4630</v>
      </c>
      <c r="AT2205" s="22">
        <f>MPS!T$6*'Purshasing (2)'!$N2201+MPS!T$7*'Purshasing (2)'!$O2201+MPS!T$8*'Purshasing (2)'!$P2201+MPS!T$9*'Purshasing (2)'!$Q2201+MPS!T$10*'Purshasing (2)'!$R2201+MPS!T$11*'Purshasing (2)'!$S2201+MPS!T$12*'Purshasing (2)'!$T2201</f>
        <v>5752</v>
      </c>
      <c r="AU2205" s="22">
        <f>MPS!U$6*'Purshasing (2)'!$N2201+MPS!U$7*'Purshasing (2)'!$O2201+MPS!U$8*'Purshasing (2)'!$P2201+MPS!U$9*'Purshasing (2)'!$Q2201+MPS!U$10*'Purshasing (2)'!$R2201+MPS!U$11*'Purshasing (2)'!$S2201+MPS!U$12*'Purshasing (2)'!$T2201</f>
        <v>7336</v>
      </c>
      <c r="AV2205" s="22">
        <f>MPS!V$6*'Purshasing (2)'!$N2201+MPS!V$7*'Purshasing (2)'!$O2201+MPS!V$8*'Purshasing (2)'!$P2201+MPS!V$9*'Purshasing (2)'!$Q2201+MPS!V$10*'Purshasing (2)'!$R2201+MPS!V$11*'Purshasing (2)'!$S2201+MPS!V$12*'Purshasing (2)'!$T2201</f>
        <v>7260</v>
      </c>
      <c r="AW2205" s="22">
        <f>MPS!W$6*'Purshasing (2)'!$N2201+MPS!W$7*'Purshasing (2)'!$O2201+MPS!W$8*'Purshasing (2)'!$P2201+MPS!W$9*'Purshasing (2)'!$Q2201+MPS!W$10*'Purshasing (2)'!$R2201+MPS!W$11*'Purshasing (2)'!$S2201+MPS!W$12*'Purshasing (2)'!$T2201</f>
        <v>6928</v>
      </c>
      <c r="AX2205" s="22">
        <f>MPS!X$6*'Purshasing (2)'!$N2201+MPS!X$7*'Purshasing (2)'!$O2201+MPS!X$8*'Purshasing (2)'!$P2201+MPS!X$9*'Purshasing (2)'!$Q2201+MPS!X$10*'Purshasing (2)'!$R2201+MPS!X$11*'Purshasing (2)'!$S2201+MPS!X$12*'Purshasing (2)'!$T2201</f>
        <v>6824</v>
      </c>
      <c r="AY2205" s="22">
        <f>MPS!Y$6*'Purshasing (2)'!$N2201+MPS!Y$7*'Purshasing (2)'!$O2201+MPS!Y$8*'Purshasing (2)'!$P2201+MPS!Y$9*'Purshasing (2)'!$Q2201+MPS!Y$10*'Purshasing (2)'!$R2201+MPS!Y$11*'Purshasing (2)'!$S2201+MPS!Y$12*'Purshasing (2)'!$T2201</f>
        <v>4732</v>
      </c>
      <c r="AZ2205" s="22">
        <f>MPS!Z$6*'Purshasing (2)'!$N2201+MPS!Z$7*'Purshasing (2)'!$O2201+MPS!Z$8*'Purshasing (2)'!$P2201+MPS!Z$9*'Purshasing (2)'!$Q2201+MPS!Z$10*'Purshasing (2)'!$R2201+MPS!Z$11*'Purshasing (2)'!$S2201+MPS!Z$12*'Purshasing (2)'!$T2201</f>
        <v>3702</v>
      </c>
      <c r="BA2205" s="25">
        <f>MPS!AA$6*'Purshasing (2)'!$N2201+MPS!AA$7*'Purshasing (2)'!$O2201+MPS!AA$8*'Purshasing (2)'!$P2201+MPS!AA$9*'Purshasing (2)'!$Q2201+MPS!AA$10*'Purshasing (2)'!$R2201+MPS!AA$11*'Purshasing (2)'!$S2201+MPS!AA$12*'Purshasing (2)'!$T2201</f>
        <v>3652</v>
      </c>
    </row>
    <row r="2206" spans="1:53" hidden="1" x14ac:dyDescent="0.25">
      <c r="A2206" s="9">
        <v>6</v>
      </c>
      <c r="C2206" s="1" t="s">
        <v>891</v>
      </c>
      <c r="D2206" s="1" t="s">
        <v>68</v>
      </c>
      <c r="F2206" s="1" t="s">
        <v>104</v>
      </c>
      <c r="G2206" s="1" t="s">
        <v>68</v>
      </c>
      <c r="H2206" s="1" t="s">
        <v>136</v>
      </c>
      <c r="I2206" s="1" t="s">
        <v>64</v>
      </c>
      <c r="L2206" s="1"/>
      <c r="R2206" s="1">
        <v>2</v>
      </c>
      <c r="T2206" s="1">
        <v>2</v>
      </c>
      <c r="Y2206" s="36"/>
      <c r="AL2206" s="37"/>
      <c r="AM2206" s="37"/>
      <c r="AN2206" s="12" t="s">
        <v>4</v>
      </c>
      <c r="AO2206" s="23"/>
      <c r="AP2206" s="23">
        <f t="shared" ref="AP2206:BA2206" si="6596">(AQ2205/30)*$X2201</f>
        <v>0</v>
      </c>
      <c r="AQ2206" s="23">
        <f t="shared" si="6596"/>
        <v>0</v>
      </c>
      <c r="AR2206" s="23">
        <f t="shared" si="6596"/>
        <v>0</v>
      </c>
      <c r="AS2206" s="23">
        <f t="shared" si="6596"/>
        <v>0</v>
      </c>
      <c r="AT2206" s="23">
        <f t="shared" si="6596"/>
        <v>0</v>
      </c>
      <c r="AU2206" s="23">
        <f t="shared" si="6596"/>
        <v>0</v>
      </c>
      <c r="AV2206" s="23">
        <f t="shared" si="6596"/>
        <v>0</v>
      </c>
      <c r="AW2206" s="23">
        <f t="shared" si="6596"/>
        <v>0</v>
      </c>
      <c r="AX2206" s="23">
        <f t="shared" si="6596"/>
        <v>0</v>
      </c>
      <c r="AY2206" s="23">
        <f t="shared" si="6596"/>
        <v>0</v>
      </c>
      <c r="AZ2206" s="23">
        <f t="shared" si="6596"/>
        <v>0</v>
      </c>
      <c r="BA2206" s="24">
        <f t="shared" si="6596"/>
        <v>0</v>
      </c>
    </row>
    <row r="2207" spans="1:53" hidden="1" x14ac:dyDescent="0.25">
      <c r="A2207" s="9">
        <v>7</v>
      </c>
      <c r="C2207" s="1" t="s">
        <v>891</v>
      </c>
      <c r="D2207" s="1" t="s">
        <v>68</v>
      </c>
      <c r="F2207" s="1" t="s">
        <v>104</v>
      </c>
      <c r="G2207" s="1" t="s">
        <v>68</v>
      </c>
      <c r="H2207" s="1" t="s">
        <v>136</v>
      </c>
      <c r="I2207" s="1" t="s">
        <v>64</v>
      </c>
      <c r="L2207" s="1"/>
      <c r="R2207" s="1">
        <v>2</v>
      </c>
      <c r="T2207" s="1">
        <v>2</v>
      </c>
      <c r="Y2207" s="36"/>
      <c r="AL2207" s="37"/>
      <c r="AM2207" s="37"/>
      <c r="AN2207" s="13" t="s">
        <v>5</v>
      </c>
      <c r="AO2207" s="22"/>
      <c r="AP2207" s="22">
        <v>2000</v>
      </c>
      <c r="AQ2207" s="22"/>
      <c r="AR2207" s="22"/>
      <c r="AS2207" s="22"/>
      <c r="AT2207" s="22"/>
      <c r="AU2207" s="22"/>
      <c r="AV2207" s="22"/>
      <c r="AW2207" s="22"/>
      <c r="AX2207" s="22"/>
      <c r="AY2207" s="22"/>
      <c r="AZ2207" s="22"/>
      <c r="BA2207" s="25"/>
    </row>
    <row r="2208" spans="1:53" hidden="1" x14ac:dyDescent="0.25">
      <c r="A2208" s="9">
        <v>8</v>
      </c>
      <c r="C2208" s="1" t="s">
        <v>891</v>
      </c>
      <c r="D2208" s="1" t="s">
        <v>68</v>
      </c>
      <c r="F2208" s="1" t="s">
        <v>104</v>
      </c>
      <c r="G2208" s="1" t="s">
        <v>68</v>
      </c>
      <c r="H2208" s="1" t="s">
        <v>136</v>
      </c>
      <c r="I2208" s="1" t="s">
        <v>64</v>
      </c>
      <c r="L2208" s="1"/>
      <c r="R2208" s="1">
        <v>2</v>
      </c>
      <c r="T2208" s="1">
        <v>2</v>
      </c>
      <c r="Y2208" s="36"/>
      <c r="AL2208" s="37"/>
      <c r="AM2208" s="37"/>
      <c r="AN2208" s="12" t="s">
        <v>6</v>
      </c>
      <c r="AO2208" s="23"/>
      <c r="AP2208" s="23"/>
      <c r="AQ2208" s="23"/>
      <c r="AR2208" s="23"/>
      <c r="AS2208" s="23"/>
      <c r="AT2208" s="23"/>
      <c r="AU2208" s="23"/>
      <c r="AV2208" s="23"/>
      <c r="AW2208" s="23"/>
      <c r="AX2208" s="23"/>
      <c r="AY2208" s="23"/>
      <c r="AZ2208" s="23"/>
      <c r="BA2208" s="24"/>
    </row>
    <row r="2209" spans="1:53" ht="14.4" hidden="1" thickBot="1" x14ac:dyDescent="0.3">
      <c r="A2209" s="11">
        <v>9</v>
      </c>
      <c r="C2209" s="1" t="s">
        <v>891</v>
      </c>
      <c r="D2209" s="1" t="s">
        <v>68</v>
      </c>
      <c r="F2209" s="1" t="s">
        <v>104</v>
      </c>
      <c r="G2209" s="1" t="s">
        <v>68</v>
      </c>
      <c r="H2209" s="1" t="s">
        <v>136</v>
      </c>
      <c r="I2209" s="1" t="s">
        <v>64</v>
      </c>
      <c r="L2209" s="1"/>
      <c r="R2209" s="1">
        <v>2</v>
      </c>
      <c r="T2209" s="1">
        <v>2</v>
      </c>
      <c r="Y2209" s="36"/>
      <c r="AL2209" s="37"/>
      <c r="AM2209" s="37"/>
      <c r="AN2209" s="27" t="s">
        <v>7</v>
      </c>
      <c r="AO2209" s="28"/>
      <c r="AP2209" s="28"/>
      <c r="AQ2209" s="28"/>
      <c r="AR2209" s="28"/>
      <c r="AS2209" s="28"/>
      <c r="AT2209" s="28"/>
      <c r="AU2209" s="28"/>
      <c r="AV2209" s="28"/>
      <c r="AW2209" s="28"/>
      <c r="AX2209" s="28"/>
      <c r="AY2209" s="28"/>
      <c r="AZ2209" s="28"/>
      <c r="BA2209" s="29"/>
    </row>
    <row r="2210" spans="1:53" ht="15" hidden="1" thickTop="1" thickBot="1" x14ac:dyDescent="0.3">
      <c r="A2210" s="6">
        <v>1</v>
      </c>
      <c r="B2210" s="14">
        <v>246</v>
      </c>
      <c r="C2210" s="7" t="s">
        <v>891</v>
      </c>
      <c r="D2210" s="7" t="s">
        <v>68</v>
      </c>
      <c r="E2210" s="7"/>
      <c r="F2210" s="7" t="s">
        <v>104</v>
      </c>
      <c r="G2210" s="7" t="s">
        <v>68</v>
      </c>
      <c r="H2210" s="7" t="s">
        <v>136</v>
      </c>
      <c r="I2210" s="7" t="s">
        <v>64</v>
      </c>
      <c r="J2210" s="7"/>
      <c r="K2210" s="7" t="s">
        <v>925</v>
      </c>
      <c r="L2210" s="31" t="s">
        <v>926</v>
      </c>
      <c r="M2210" s="7" t="e">
        <v>#N/A</v>
      </c>
      <c r="N2210" s="7"/>
      <c r="O2210" s="7"/>
      <c r="P2210" s="7"/>
      <c r="Q2210" s="7">
        <v>1</v>
      </c>
      <c r="R2210" s="7"/>
      <c r="S2210" s="7">
        <v>1</v>
      </c>
      <c r="T2210" s="7"/>
      <c r="U2210" s="7"/>
      <c r="V2210" s="8" t="s">
        <v>135</v>
      </c>
      <c r="W2210" s="8">
        <v>0.49499999999999994</v>
      </c>
      <c r="X2210" s="38">
        <v>0</v>
      </c>
      <c r="Y2210" s="42">
        <f t="shared" ref="Y2210" ca="1" si="6597">$L$3+AL2210</f>
        <v>42068</v>
      </c>
      <c r="Z2210" s="1" t="s">
        <v>139</v>
      </c>
      <c r="AA2210" s="1" t="s">
        <v>894</v>
      </c>
      <c r="AB2210" s="1">
        <v>0</v>
      </c>
      <c r="AL2210" s="2">
        <v>8</v>
      </c>
      <c r="AM2210" s="4">
        <v>1</v>
      </c>
      <c r="AN2210" s="39" t="s">
        <v>0</v>
      </c>
      <c r="AO2210" s="43"/>
      <c r="AP2210" s="43">
        <f t="shared" ref="AP2210:BA2210" si="6598">IF(AQ2215+AP2214+AP2216-AO2211&lt;0,0,MAX((AQ2215+AP2214+AP2216-AO2211),$AM2219))</f>
        <v>0</v>
      </c>
      <c r="AQ2210" s="43">
        <f t="shared" si="6598"/>
        <v>0</v>
      </c>
      <c r="AR2210" s="43">
        <f t="shared" si="6598"/>
        <v>0</v>
      </c>
      <c r="AS2210" s="43">
        <f t="shared" si="6598"/>
        <v>0</v>
      </c>
      <c r="AT2210" s="43">
        <f t="shared" si="6598"/>
        <v>0</v>
      </c>
      <c r="AU2210" s="43">
        <f t="shared" si="6598"/>
        <v>0</v>
      </c>
      <c r="AV2210" s="43">
        <f t="shared" si="6598"/>
        <v>0</v>
      </c>
      <c r="AW2210" s="43">
        <f t="shared" si="6598"/>
        <v>0</v>
      </c>
      <c r="AX2210" s="43">
        <f t="shared" si="6598"/>
        <v>0</v>
      </c>
      <c r="AY2210" s="43">
        <f t="shared" si="6598"/>
        <v>0</v>
      </c>
      <c r="AZ2210" s="43">
        <f t="shared" si="6598"/>
        <v>0</v>
      </c>
      <c r="BA2210" s="26">
        <f t="shared" si="6598"/>
        <v>0</v>
      </c>
    </row>
    <row r="2211" spans="1:53" x14ac:dyDescent="0.25">
      <c r="A2211" s="9">
        <v>2</v>
      </c>
      <c r="C2211" s="1" t="s">
        <v>891</v>
      </c>
      <c r="D2211" s="1" t="s">
        <v>68</v>
      </c>
      <c r="F2211" s="1" t="s">
        <v>104</v>
      </c>
      <c r="G2211" s="1" t="s">
        <v>68</v>
      </c>
      <c r="H2211" s="1" t="s">
        <v>136</v>
      </c>
      <c r="I2211" s="1" t="s">
        <v>64</v>
      </c>
      <c r="Q2211" s="1">
        <v>1</v>
      </c>
      <c r="S2211" s="1">
        <v>1</v>
      </c>
      <c r="Y2211" s="36"/>
      <c r="AL2211" s="37"/>
      <c r="AM2211" s="37"/>
      <c r="AN2211" s="12" t="s">
        <v>1</v>
      </c>
      <c r="AO2211" s="44">
        <v>50000</v>
      </c>
      <c r="AP2211" s="44">
        <f t="shared" ref="AP2211" si="6599">AO2211+AP2210-AP2216-AP2214</f>
        <v>47069</v>
      </c>
      <c r="AQ2211" s="44">
        <f t="shared" ref="AQ2211" si="6600">AP2211+AQ2210-AQ2216-AQ2214</f>
        <v>45990</v>
      </c>
      <c r="AR2211" s="44">
        <f t="shared" ref="AR2211" si="6601">AQ2211+AR2210-AR2216-AR2214</f>
        <v>44640</v>
      </c>
      <c r="AS2211" s="44">
        <f t="shared" ref="AS2211" si="6602">AR2211+AS2210-AS2216-AS2214</f>
        <v>43517</v>
      </c>
      <c r="AT2211" s="44">
        <f t="shared" ref="AT2211" si="6603">AS2211+AT2210-AT2216-AT2214</f>
        <v>41726</v>
      </c>
      <c r="AU2211" s="44">
        <f t="shared" ref="AU2211" si="6604">AT2211+AU2210-AU2216-AU2214</f>
        <v>39525</v>
      </c>
      <c r="AV2211" s="44">
        <f t="shared" ref="AV2211" si="6605">AU2211+AV2210-AV2216-AV2214</f>
        <v>37370</v>
      </c>
      <c r="AW2211" s="44">
        <f t="shared" ref="AW2211" si="6606">AV2211+AW2210-AW2216-AW2214</f>
        <v>35295</v>
      </c>
      <c r="AX2211" s="44">
        <f t="shared" ref="AX2211" si="6607">AW2211+AX2210-AX2216-AX2214</f>
        <v>33391</v>
      </c>
      <c r="AY2211" s="44">
        <f t="shared" ref="AY2211" si="6608">AX2211+AY2210-AY2216-AY2214</f>
        <v>32247</v>
      </c>
      <c r="AZ2211" s="44">
        <f t="shared" ref="AZ2211" si="6609">AY2211+AZ2210-AZ2216-AZ2214</f>
        <v>31352</v>
      </c>
      <c r="BA2211" s="23">
        <f t="shared" ref="BA2211" si="6610">AZ2211+BA2210-BA2216-BA2214</f>
        <v>30469</v>
      </c>
    </row>
    <row r="2212" spans="1:53" hidden="1" x14ac:dyDescent="0.25">
      <c r="A2212" s="9">
        <v>3</v>
      </c>
      <c r="C2212" s="1" t="s">
        <v>891</v>
      </c>
      <c r="D2212" s="1" t="s">
        <v>68</v>
      </c>
      <c r="F2212" s="1" t="s">
        <v>104</v>
      </c>
      <c r="G2212" s="1" t="s">
        <v>68</v>
      </c>
      <c r="H2212" s="1" t="s">
        <v>136</v>
      </c>
      <c r="I2212" s="1" t="s">
        <v>64</v>
      </c>
      <c r="Q2212" s="1">
        <v>1</v>
      </c>
      <c r="S2212" s="1">
        <v>1</v>
      </c>
      <c r="Y2212" s="36"/>
      <c r="AL2212" s="37"/>
      <c r="AM2212" s="37"/>
      <c r="AN2212" s="13" t="s">
        <v>3</v>
      </c>
      <c r="AO2212" s="45"/>
      <c r="AP2212" s="45">
        <f t="shared" ref="AP2212" si="6611">(AP2211/AQ2214)*30</f>
        <v>1308.6839666357737</v>
      </c>
      <c r="AQ2212" s="45">
        <f t="shared" ref="AQ2212" si="6612">(AQ2211/AR2214)*30</f>
        <v>1022.0000000000001</v>
      </c>
      <c r="AR2212" s="45">
        <f t="shared" ref="AR2212" si="6613">(AR2211/AS2214)*30</f>
        <v>1192.5200356188782</v>
      </c>
      <c r="AS2212" s="45">
        <f t="shared" ref="AS2212" si="6614">(AS2211/AT2214)*30</f>
        <v>728.92797319933004</v>
      </c>
      <c r="AT2212" s="45">
        <f t="shared" ref="AT2212" si="6615">(AT2211/AU2214)*30</f>
        <v>568.73239436619724</v>
      </c>
      <c r="AU2212" s="45">
        <f t="shared" ref="AU2212" si="6616">(AU2211/AV2214)*30</f>
        <v>550.23201856148489</v>
      </c>
      <c r="AV2212" s="45">
        <f t="shared" ref="AV2212" si="6617">(AV2211/AW2214)*30</f>
        <v>540.28915662650604</v>
      </c>
      <c r="AW2212" s="45">
        <f t="shared" ref="AW2212" si="6618">(AW2211/AX2214)*30</f>
        <v>556.11869747899163</v>
      </c>
      <c r="AX2212" s="45">
        <f t="shared" ref="AX2212" si="6619">(AX2211/AY2214)*30</f>
        <v>875.63811188811189</v>
      </c>
      <c r="AY2212" s="45">
        <f t="shared" ref="AY2212" si="6620">(AY2211/AZ2214)*30</f>
        <v>1080.9050279329608</v>
      </c>
      <c r="AZ2212" s="45">
        <f t="shared" ref="AZ2212" si="6621">(AZ2211/BA2214)*30</f>
        <v>1065.1868629671574</v>
      </c>
      <c r="BA2212" s="25" t="e">
        <f t="shared" ref="BA2212" si="6622">(BA2211/BB2214)*30</f>
        <v>#DIV/0!</v>
      </c>
    </row>
    <row r="2213" spans="1:53" hidden="1" x14ac:dyDescent="0.25">
      <c r="A2213" s="9">
        <v>4</v>
      </c>
      <c r="C2213" s="1" t="s">
        <v>891</v>
      </c>
      <c r="D2213" s="1" t="s">
        <v>68</v>
      </c>
      <c r="F2213" s="1" t="s">
        <v>104</v>
      </c>
      <c r="G2213" s="1" t="s">
        <v>68</v>
      </c>
      <c r="H2213" s="1" t="s">
        <v>136</v>
      </c>
      <c r="I2213" s="1" t="s">
        <v>64</v>
      </c>
      <c r="Q2213" s="1">
        <v>1</v>
      </c>
      <c r="S2213" s="1">
        <v>1</v>
      </c>
      <c r="Y2213" s="36"/>
      <c r="AL2213" s="37"/>
      <c r="AM2213" s="37"/>
      <c r="AN2213" s="12" t="s">
        <v>944</v>
      </c>
      <c r="AO2213" s="44"/>
      <c r="AP2213" s="44"/>
      <c r="AQ2213" s="44"/>
      <c r="AR2213" s="44"/>
      <c r="AS2213" s="44"/>
      <c r="AT2213" s="44"/>
      <c r="AU2213" s="44"/>
      <c r="AV2213" s="44"/>
      <c r="AW2213" s="44"/>
      <c r="AX2213" s="44"/>
      <c r="AY2213" s="44"/>
      <c r="AZ2213" s="44"/>
      <c r="BA2213" s="24"/>
    </row>
    <row r="2214" spans="1:53" hidden="1" x14ac:dyDescent="0.25">
      <c r="A2214" s="9">
        <v>5</v>
      </c>
      <c r="C2214" s="1" t="s">
        <v>891</v>
      </c>
      <c r="D2214" s="1" t="s">
        <v>68</v>
      </c>
      <c r="F2214" s="1" t="s">
        <v>104</v>
      </c>
      <c r="G2214" s="1" t="s">
        <v>68</v>
      </c>
      <c r="H2214" s="1" t="s">
        <v>136</v>
      </c>
      <c r="I2214" s="1" t="s">
        <v>64</v>
      </c>
      <c r="Q2214" s="1">
        <v>1</v>
      </c>
      <c r="S2214" s="1">
        <v>1</v>
      </c>
      <c r="Y2214" s="36"/>
      <c r="AL2214" s="37"/>
      <c r="AM2214" s="37"/>
      <c r="AN2214" s="13" t="s">
        <v>2</v>
      </c>
      <c r="AO2214" s="22"/>
      <c r="AP2214" s="22">
        <f>MPS!P$6*'Purshasing (2)'!$N2210+MPS!P$7*'Purshasing (2)'!$O2210+MPS!P$8*'Purshasing (2)'!$P2210+MPS!P$9*'Purshasing (2)'!$Q2210+MPS!P$10*'Purshasing (2)'!$R2210+MPS!P$11*'Purshasing (2)'!$S2210+MPS!P$12*'Purshasing (2)'!$T2210</f>
        <v>931</v>
      </c>
      <c r="AQ2214" s="22">
        <f>MPS!Q$6*'Purshasing (2)'!$N2210+MPS!Q$7*'Purshasing (2)'!$O2210+MPS!Q$8*'Purshasing (2)'!$P2210+MPS!Q$9*'Purshasing (2)'!$Q2210+MPS!Q$10*'Purshasing (2)'!$R2210+MPS!Q$11*'Purshasing (2)'!$S2210+MPS!Q$12*'Purshasing (2)'!$T2210</f>
        <v>1079</v>
      </c>
      <c r="AR2214" s="22">
        <f>MPS!R$6*'Purshasing (2)'!$N2210+MPS!R$7*'Purshasing (2)'!$O2210+MPS!R$8*'Purshasing (2)'!$P2210+MPS!R$9*'Purshasing (2)'!$Q2210+MPS!R$10*'Purshasing (2)'!$R2210+MPS!R$11*'Purshasing (2)'!$S2210+MPS!R$12*'Purshasing (2)'!$T2210</f>
        <v>1350</v>
      </c>
      <c r="AS2214" s="22">
        <f>MPS!S$6*'Purshasing (2)'!$N2210+MPS!S$7*'Purshasing (2)'!$O2210+MPS!S$8*'Purshasing (2)'!$P2210+MPS!S$9*'Purshasing (2)'!$Q2210+MPS!S$10*'Purshasing (2)'!$R2210+MPS!S$11*'Purshasing (2)'!$S2210+MPS!S$12*'Purshasing (2)'!$T2210</f>
        <v>1123</v>
      </c>
      <c r="AT2214" s="22">
        <f>MPS!T$6*'Purshasing (2)'!$N2210+MPS!T$7*'Purshasing (2)'!$O2210+MPS!T$8*'Purshasing (2)'!$P2210+MPS!T$9*'Purshasing (2)'!$Q2210+MPS!T$10*'Purshasing (2)'!$R2210+MPS!T$11*'Purshasing (2)'!$S2210+MPS!T$12*'Purshasing (2)'!$T2210</f>
        <v>1791</v>
      </c>
      <c r="AU2214" s="22">
        <f>MPS!U$6*'Purshasing (2)'!$N2210+MPS!U$7*'Purshasing (2)'!$O2210+MPS!U$8*'Purshasing (2)'!$P2210+MPS!U$9*'Purshasing (2)'!$Q2210+MPS!U$10*'Purshasing (2)'!$R2210+MPS!U$11*'Purshasing (2)'!$S2210+MPS!U$12*'Purshasing (2)'!$T2210</f>
        <v>2201</v>
      </c>
      <c r="AV2214" s="22">
        <f>MPS!V$6*'Purshasing (2)'!$N2210+MPS!V$7*'Purshasing (2)'!$O2210+MPS!V$8*'Purshasing (2)'!$P2210+MPS!V$9*'Purshasing (2)'!$Q2210+MPS!V$10*'Purshasing (2)'!$R2210+MPS!V$11*'Purshasing (2)'!$S2210+MPS!V$12*'Purshasing (2)'!$T2210</f>
        <v>2155</v>
      </c>
      <c r="AW2214" s="22">
        <f>MPS!W$6*'Purshasing (2)'!$N2210+MPS!W$7*'Purshasing (2)'!$O2210+MPS!W$8*'Purshasing (2)'!$P2210+MPS!W$9*'Purshasing (2)'!$Q2210+MPS!W$10*'Purshasing (2)'!$R2210+MPS!W$11*'Purshasing (2)'!$S2210+MPS!W$12*'Purshasing (2)'!$T2210</f>
        <v>2075</v>
      </c>
      <c r="AX2214" s="22">
        <f>MPS!X$6*'Purshasing (2)'!$N2210+MPS!X$7*'Purshasing (2)'!$O2210+MPS!X$8*'Purshasing (2)'!$P2210+MPS!X$9*'Purshasing (2)'!$Q2210+MPS!X$10*'Purshasing (2)'!$R2210+MPS!X$11*'Purshasing (2)'!$S2210+MPS!X$12*'Purshasing (2)'!$T2210</f>
        <v>1904</v>
      </c>
      <c r="AY2214" s="22">
        <f>MPS!Y$6*'Purshasing (2)'!$N2210+MPS!Y$7*'Purshasing (2)'!$O2210+MPS!Y$8*'Purshasing (2)'!$P2210+MPS!Y$9*'Purshasing (2)'!$Q2210+MPS!Y$10*'Purshasing (2)'!$R2210+MPS!Y$11*'Purshasing (2)'!$S2210+MPS!Y$12*'Purshasing (2)'!$T2210</f>
        <v>1144</v>
      </c>
      <c r="AZ2214" s="22">
        <f>MPS!Z$6*'Purshasing (2)'!$N2210+MPS!Z$7*'Purshasing (2)'!$O2210+MPS!Z$8*'Purshasing (2)'!$P2210+MPS!Z$9*'Purshasing (2)'!$Q2210+MPS!Z$10*'Purshasing (2)'!$R2210+MPS!Z$11*'Purshasing (2)'!$S2210+MPS!Z$12*'Purshasing (2)'!$T2210</f>
        <v>895</v>
      </c>
      <c r="BA2214" s="25">
        <f>MPS!AA$6*'Purshasing (2)'!$N2210+MPS!AA$7*'Purshasing (2)'!$O2210+MPS!AA$8*'Purshasing (2)'!$P2210+MPS!AA$9*'Purshasing (2)'!$Q2210+MPS!AA$10*'Purshasing (2)'!$R2210+MPS!AA$11*'Purshasing (2)'!$S2210+MPS!AA$12*'Purshasing (2)'!$T2210</f>
        <v>883</v>
      </c>
    </row>
    <row r="2215" spans="1:53" hidden="1" x14ac:dyDescent="0.25">
      <c r="A2215" s="9">
        <v>6</v>
      </c>
      <c r="C2215" s="1" t="s">
        <v>891</v>
      </c>
      <c r="D2215" s="1" t="s">
        <v>68</v>
      </c>
      <c r="F2215" s="1" t="s">
        <v>104</v>
      </c>
      <c r="G2215" s="1" t="s">
        <v>68</v>
      </c>
      <c r="H2215" s="1" t="s">
        <v>136</v>
      </c>
      <c r="I2215" s="1" t="s">
        <v>64</v>
      </c>
      <c r="L2215" s="1"/>
      <c r="Q2215" s="1">
        <v>1</v>
      </c>
      <c r="S2215" s="1">
        <v>1</v>
      </c>
      <c r="Y2215" s="36"/>
      <c r="AL2215" s="37"/>
      <c r="AM2215" s="37"/>
      <c r="AN2215" s="12" t="s">
        <v>4</v>
      </c>
      <c r="AO2215" s="23"/>
      <c r="AP2215" s="23">
        <f t="shared" ref="AP2215:BA2215" si="6623">(AQ2214/30)*$X2210</f>
        <v>0</v>
      </c>
      <c r="AQ2215" s="23">
        <f t="shared" si="6623"/>
        <v>0</v>
      </c>
      <c r="AR2215" s="23">
        <f t="shared" si="6623"/>
        <v>0</v>
      </c>
      <c r="AS2215" s="23">
        <f t="shared" si="6623"/>
        <v>0</v>
      </c>
      <c r="AT2215" s="23">
        <f t="shared" si="6623"/>
        <v>0</v>
      </c>
      <c r="AU2215" s="23">
        <f t="shared" si="6623"/>
        <v>0</v>
      </c>
      <c r="AV2215" s="23">
        <f t="shared" si="6623"/>
        <v>0</v>
      </c>
      <c r="AW2215" s="23">
        <f t="shared" si="6623"/>
        <v>0</v>
      </c>
      <c r="AX2215" s="23">
        <f t="shared" si="6623"/>
        <v>0</v>
      </c>
      <c r="AY2215" s="23">
        <f t="shared" si="6623"/>
        <v>0</v>
      </c>
      <c r="AZ2215" s="23">
        <f t="shared" si="6623"/>
        <v>0</v>
      </c>
      <c r="BA2215" s="24">
        <f t="shared" si="6623"/>
        <v>0</v>
      </c>
    </row>
    <row r="2216" spans="1:53" hidden="1" x14ac:dyDescent="0.25">
      <c r="A2216" s="9">
        <v>7</v>
      </c>
      <c r="C2216" s="1" t="s">
        <v>891</v>
      </c>
      <c r="D2216" s="1" t="s">
        <v>68</v>
      </c>
      <c r="F2216" s="1" t="s">
        <v>104</v>
      </c>
      <c r="G2216" s="1" t="s">
        <v>68</v>
      </c>
      <c r="H2216" s="1" t="s">
        <v>136</v>
      </c>
      <c r="I2216" s="1" t="s">
        <v>64</v>
      </c>
      <c r="L2216" s="1"/>
      <c r="Q2216" s="1">
        <v>1</v>
      </c>
      <c r="S2216" s="1">
        <v>1</v>
      </c>
      <c r="Y2216" s="36"/>
      <c r="AL2216" s="37"/>
      <c r="AM2216" s="37"/>
      <c r="AN2216" s="13" t="s">
        <v>5</v>
      </c>
      <c r="AO2216" s="22"/>
      <c r="AP2216" s="22">
        <v>2000</v>
      </c>
      <c r="AQ2216" s="22"/>
      <c r="AR2216" s="22"/>
      <c r="AS2216" s="22"/>
      <c r="AT2216" s="22"/>
      <c r="AU2216" s="22"/>
      <c r="AV2216" s="22"/>
      <c r="AW2216" s="22"/>
      <c r="AX2216" s="22"/>
      <c r="AY2216" s="22"/>
      <c r="AZ2216" s="22"/>
      <c r="BA2216" s="25"/>
    </row>
    <row r="2217" spans="1:53" hidden="1" x14ac:dyDescent="0.25">
      <c r="A2217" s="9">
        <v>8</v>
      </c>
      <c r="C2217" s="1" t="s">
        <v>891</v>
      </c>
      <c r="D2217" s="1" t="s">
        <v>68</v>
      </c>
      <c r="F2217" s="1" t="s">
        <v>104</v>
      </c>
      <c r="G2217" s="1" t="s">
        <v>68</v>
      </c>
      <c r="H2217" s="1" t="s">
        <v>136</v>
      </c>
      <c r="I2217" s="1" t="s">
        <v>64</v>
      </c>
      <c r="L2217" s="1"/>
      <c r="Q2217" s="1">
        <v>1</v>
      </c>
      <c r="S2217" s="1">
        <v>1</v>
      </c>
      <c r="Y2217" s="36"/>
      <c r="AL2217" s="37"/>
      <c r="AM2217" s="37"/>
      <c r="AN2217" s="12" t="s">
        <v>6</v>
      </c>
      <c r="AO2217" s="23"/>
      <c r="AP2217" s="23"/>
      <c r="AQ2217" s="23"/>
      <c r="AR2217" s="23"/>
      <c r="AS2217" s="23"/>
      <c r="AT2217" s="23"/>
      <c r="AU2217" s="23"/>
      <c r="AV2217" s="23"/>
      <c r="AW2217" s="23"/>
      <c r="AX2217" s="23"/>
      <c r="AY2217" s="23"/>
      <c r="AZ2217" s="23"/>
      <c r="BA2217" s="24"/>
    </row>
    <row r="2218" spans="1:53" ht="14.4" hidden="1" thickBot="1" x14ac:dyDescent="0.3">
      <c r="A2218" s="11">
        <v>9</v>
      </c>
      <c r="C2218" s="1" t="s">
        <v>891</v>
      </c>
      <c r="D2218" s="1" t="s">
        <v>68</v>
      </c>
      <c r="F2218" s="1" t="s">
        <v>104</v>
      </c>
      <c r="G2218" s="1" t="s">
        <v>68</v>
      </c>
      <c r="H2218" s="1" t="s">
        <v>136</v>
      </c>
      <c r="I2218" s="1" t="s">
        <v>64</v>
      </c>
      <c r="L2218" s="1"/>
      <c r="Q2218" s="1">
        <v>1</v>
      </c>
      <c r="S2218" s="1">
        <v>1</v>
      </c>
      <c r="Y2218" s="36"/>
      <c r="AL2218" s="37"/>
      <c r="AM2218" s="37"/>
      <c r="AN2218" s="27" t="s">
        <v>7</v>
      </c>
      <c r="AO2218" s="28"/>
      <c r="AP2218" s="28"/>
      <c r="AQ2218" s="28"/>
      <c r="AR2218" s="28"/>
      <c r="AS2218" s="28"/>
      <c r="AT2218" s="28"/>
      <c r="AU2218" s="28"/>
      <c r="AV2218" s="28"/>
      <c r="AW2218" s="28"/>
      <c r="AX2218" s="28"/>
      <c r="AY2218" s="28"/>
      <c r="AZ2218" s="28"/>
      <c r="BA2218" s="29"/>
    </row>
    <row r="2219" spans="1:53" ht="15" hidden="1" thickTop="1" thickBot="1" x14ac:dyDescent="0.3">
      <c r="A2219" s="6">
        <v>1</v>
      </c>
      <c r="B2219" s="14">
        <v>247</v>
      </c>
      <c r="C2219" s="7" t="s">
        <v>891</v>
      </c>
      <c r="D2219" s="7" t="s">
        <v>68</v>
      </c>
      <c r="E2219" s="7"/>
      <c r="F2219" s="7" t="s">
        <v>104</v>
      </c>
      <c r="G2219" s="7" t="s">
        <v>68</v>
      </c>
      <c r="H2219" s="7" t="s">
        <v>136</v>
      </c>
      <c r="I2219" s="7" t="s">
        <v>64</v>
      </c>
      <c r="J2219" s="7"/>
      <c r="K2219" s="7" t="s">
        <v>927</v>
      </c>
      <c r="L2219" s="31" t="s">
        <v>928</v>
      </c>
      <c r="M2219" s="7" t="e">
        <v>#N/A</v>
      </c>
      <c r="N2219" s="7"/>
      <c r="O2219" s="7"/>
      <c r="P2219" s="7"/>
      <c r="Q2219" s="7"/>
      <c r="R2219" s="7">
        <v>1</v>
      </c>
      <c r="S2219" s="7"/>
      <c r="T2219" s="7">
        <v>1</v>
      </c>
      <c r="U2219" s="7"/>
      <c r="V2219" s="8" t="s">
        <v>135</v>
      </c>
      <c r="W2219" s="8">
        <v>0.66</v>
      </c>
      <c r="X2219" s="38">
        <v>0</v>
      </c>
      <c r="Y2219" s="42">
        <f t="shared" ref="Y2219" ca="1" si="6624">$L$3+AL2219</f>
        <v>42068</v>
      </c>
      <c r="Z2219" s="1" t="s">
        <v>139</v>
      </c>
      <c r="AA2219" s="1" t="s">
        <v>894</v>
      </c>
      <c r="AB2219" s="1">
        <v>0</v>
      </c>
      <c r="AL2219" s="2">
        <v>8</v>
      </c>
      <c r="AM2219" s="4">
        <v>1</v>
      </c>
      <c r="AN2219" s="39" t="s">
        <v>0</v>
      </c>
      <c r="AO2219" s="43"/>
      <c r="AP2219" s="43">
        <f t="shared" ref="AP2219:BA2219" si="6625">IF(AQ2224+AP2223+AP2225-AO2220&lt;0,0,MAX((AQ2224+AP2223+AP2225-AO2220),$AM2228))</f>
        <v>0</v>
      </c>
      <c r="AQ2219" s="43">
        <f t="shared" si="6625"/>
        <v>0</v>
      </c>
      <c r="AR2219" s="43">
        <f t="shared" si="6625"/>
        <v>0</v>
      </c>
      <c r="AS2219" s="43">
        <f t="shared" si="6625"/>
        <v>0</v>
      </c>
      <c r="AT2219" s="43">
        <f t="shared" si="6625"/>
        <v>0</v>
      </c>
      <c r="AU2219" s="43">
        <f t="shared" si="6625"/>
        <v>0</v>
      </c>
      <c r="AV2219" s="43">
        <f t="shared" si="6625"/>
        <v>0</v>
      </c>
      <c r="AW2219" s="43">
        <f t="shared" si="6625"/>
        <v>0</v>
      </c>
      <c r="AX2219" s="43">
        <f t="shared" si="6625"/>
        <v>0</v>
      </c>
      <c r="AY2219" s="43">
        <f t="shared" si="6625"/>
        <v>0</v>
      </c>
      <c r="AZ2219" s="43">
        <f t="shared" si="6625"/>
        <v>0</v>
      </c>
      <c r="BA2219" s="26">
        <f t="shared" si="6625"/>
        <v>0</v>
      </c>
    </row>
    <row r="2220" spans="1:53" x14ac:dyDescent="0.25">
      <c r="A2220" s="9">
        <v>2</v>
      </c>
      <c r="C2220" s="1" t="s">
        <v>891</v>
      </c>
      <c r="D2220" s="1" t="s">
        <v>68</v>
      </c>
      <c r="F2220" s="1" t="s">
        <v>104</v>
      </c>
      <c r="G2220" s="1" t="s">
        <v>68</v>
      </c>
      <c r="H2220" s="1" t="s">
        <v>136</v>
      </c>
      <c r="I2220" s="1" t="s">
        <v>64</v>
      </c>
      <c r="R2220" s="1">
        <v>1</v>
      </c>
      <c r="T2220" s="1">
        <v>1</v>
      </c>
      <c r="Y2220" s="36"/>
      <c r="AL2220" s="37"/>
      <c r="AM2220" s="37"/>
      <c r="AN2220" s="12" t="s">
        <v>1</v>
      </c>
      <c r="AO2220" s="44">
        <v>50000</v>
      </c>
      <c r="AP2220" s="44">
        <f t="shared" ref="AP2220" si="6626">AO2220+AP2219-AP2225-AP2223</f>
        <v>46085</v>
      </c>
      <c r="AQ2220" s="44">
        <f t="shared" ref="AQ2220" si="6627">AP2220+AQ2219-AQ2225-AQ2223</f>
        <v>43900</v>
      </c>
      <c r="AR2220" s="44">
        <f t="shared" ref="AR2220" si="6628">AQ2220+AR2219-AR2225-AR2223</f>
        <v>41600</v>
      </c>
      <c r="AS2220" s="44">
        <f t="shared" ref="AS2220" si="6629">AR2220+AS2219-AS2225-AS2223</f>
        <v>39285</v>
      </c>
      <c r="AT2220" s="44">
        <f t="shared" ref="AT2220" si="6630">AS2220+AT2219-AT2225-AT2223</f>
        <v>36409</v>
      </c>
      <c r="AU2220" s="44">
        <f t="shared" ref="AU2220" si="6631">AT2220+AU2219-AU2225-AU2223</f>
        <v>32741</v>
      </c>
      <c r="AV2220" s="44">
        <f t="shared" ref="AV2220" si="6632">AU2220+AV2219-AV2225-AV2223</f>
        <v>29111</v>
      </c>
      <c r="AW2220" s="44">
        <f t="shared" ref="AW2220" si="6633">AV2220+AW2219-AW2225-AW2223</f>
        <v>25647</v>
      </c>
      <c r="AX2220" s="44">
        <f t="shared" ref="AX2220" si="6634">AW2220+AX2219-AX2225-AX2223</f>
        <v>22235</v>
      </c>
      <c r="AY2220" s="44">
        <f t="shared" ref="AY2220" si="6635">AX2220+AY2219-AY2225-AY2223</f>
        <v>19869</v>
      </c>
      <c r="AZ2220" s="44">
        <f t="shared" ref="AZ2220" si="6636">AY2220+AZ2219-AZ2225-AZ2223</f>
        <v>18018</v>
      </c>
      <c r="BA2220" s="23">
        <f t="shared" ref="BA2220" si="6637">AZ2220+BA2219-BA2225-BA2223</f>
        <v>16192</v>
      </c>
    </row>
    <row r="2221" spans="1:53" hidden="1" x14ac:dyDescent="0.25">
      <c r="A2221" s="9">
        <v>3</v>
      </c>
      <c r="C2221" s="1" t="s">
        <v>891</v>
      </c>
      <c r="D2221" s="1" t="s">
        <v>68</v>
      </c>
      <c r="F2221" s="1" t="s">
        <v>104</v>
      </c>
      <c r="G2221" s="1" t="s">
        <v>68</v>
      </c>
      <c r="H2221" s="1" t="s">
        <v>136</v>
      </c>
      <c r="I2221" s="1" t="s">
        <v>64</v>
      </c>
      <c r="R2221" s="1">
        <v>1</v>
      </c>
      <c r="T2221" s="1">
        <v>1</v>
      </c>
      <c r="Y2221" s="36"/>
      <c r="AL2221" s="37"/>
      <c r="AM2221" s="37"/>
      <c r="AN2221" s="13" t="s">
        <v>3</v>
      </c>
      <c r="AO2221" s="45"/>
      <c r="AP2221" s="45">
        <f t="shared" ref="AP2221" si="6638">(AP2220/AQ2223)*30</f>
        <v>632.74599542334101</v>
      </c>
      <c r="AQ2221" s="45">
        <f t="shared" ref="AQ2221" si="6639">(AQ2220/AR2223)*30</f>
        <v>572.60869565217388</v>
      </c>
      <c r="AR2221" s="45">
        <f t="shared" ref="AR2221" si="6640">(AR2220/AS2223)*30</f>
        <v>539.09287257019434</v>
      </c>
      <c r="AS2221" s="45">
        <f t="shared" ref="AS2221" si="6641">(AS2220/AT2223)*30</f>
        <v>409.78789986091795</v>
      </c>
      <c r="AT2221" s="45">
        <f t="shared" ref="AT2221" si="6642">(AT2220/AU2223)*30</f>
        <v>297.78353326063251</v>
      </c>
      <c r="AU2221" s="45">
        <f t="shared" ref="AU2221" si="6643">(AU2220/AV2223)*30</f>
        <v>270.58677685950414</v>
      </c>
      <c r="AV2221" s="45">
        <f t="shared" ref="AV2221" si="6644">(AV2220/AW2223)*30</f>
        <v>252.11605080831413</v>
      </c>
      <c r="AW2221" s="45">
        <f t="shared" ref="AW2221" si="6645">(AW2220/AX2223)*30</f>
        <v>225.50117233294256</v>
      </c>
      <c r="AX2221" s="45">
        <f t="shared" ref="AX2221" si="6646">(AX2220/AY2223)*30</f>
        <v>281.93153000845308</v>
      </c>
      <c r="AY2221" s="45">
        <f t="shared" ref="AY2221" si="6647">(AY2220/AZ2223)*30</f>
        <v>322.02593192868721</v>
      </c>
      <c r="AZ2221" s="45">
        <f t="shared" ref="AZ2221" si="6648">(AZ2220/BA2223)*30</f>
        <v>296.02409638554218</v>
      </c>
      <c r="BA2221" s="25" t="e">
        <f t="shared" ref="BA2221" si="6649">(BA2220/BB2223)*30</f>
        <v>#DIV/0!</v>
      </c>
    </row>
    <row r="2222" spans="1:53" hidden="1" x14ac:dyDescent="0.25">
      <c r="A2222" s="9">
        <v>4</v>
      </c>
      <c r="C2222" s="1" t="s">
        <v>891</v>
      </c>
      <c r="D2222" s="1" t="s">
        <v>68</v>
      </c>
      <c r="F2222" s="1" t="s">
        <v>104</v>
      </c>
      <c r="G2222" s="1" t="s">
        <v>68</v>
      </c>
      <c r="H2222" s="1" t="s">
        <v>136</v>
      </c>
      <c r="I2222" s="1" t="s">
        <v>64</v>
      </c>
      <c r="R2222" s="1">
        <v>1</v>
      </c>
      <c r="T2222" s="1">
        <v>1</v>
      </c>
      <c r="Y2222" s="36"/>
      <c r="AL2222" s="37"/>
      <c r="AM2222" s="37"/>
      <c r="AN2222" s="12" t="s">
        <v>944</v>
      </c>
      <c r="AO2222" s="44"/>
      <c r="AP2222" s="44"/>
      <c r="AQ2222" s="44"/>
      <c r="AR2222" s="44"/>
      <c r="AS2222" s="44"/>
      <c r="AT2222" s="44"/>
      <c r="AU2222" s="44"/>
      <c r="AV2222" s="44"/>
      <c r="AW2222" s="44"/>
      <c r="AX2222" s="44"/>
      <c r="AY2222" s="44"/>
      <c r="AZ2222" s="44"/>
      <c r="BA2222" s="24"/>
    </row>
    <row r="2223" spans="1:53" hidden="1" x14ac:dyDescent="0.25">
      <c r="A2223" s="9">
        <v>5</v>
      </c>
      <c r="C2223" s="1" t="s">
        <v>891</v>
      </c>
      <c r="D2223" s="1" t="s">
        <v>68</v>
      </c>
      <c r="F2223" s="1" t="s">
        <v>104</v>
      </c>
      <c r="G2223" s="1" t="s">
        <v>68</v>
      </c>
      <c r="H2223" s="1" t="s">
        <v>136</v>
      </c>
      <c r="I2223" s="1" t="s">
        <v>64</v>
      </c>
      <c r="R2223" s="1">
        <v>1</v>
      </c>
      <c r="T2223" s="1">
        <v>1</v>
      </c>
      <c r="Y2223" s="36"/>
      <c r="AL2223" s="37"/>
      <c r="AM2223" s="37"/>
      <c r="AN2223" s="13" t="s">
        <v>2</v>
      </c>
      <c r="AO2223" s="22"/>
      <c r="AP2223" s="22">
        <f>MPS!P$6*'Purshasing (2)'!$N2219+MPS!P$7*'Purshasing (2)'!$O2219+MPS!P$8*'Purshasing (2)'!$P2219+MPS!P$9*'Purshasing (2)'!$Q2219+MPS!P$10*'Purshasing (2)'!$R2219+MPS!P$11*'Purshasing (2)'!$S2219+MPS!P$12*'Purshasing (2)'!$T2219</f>
        <v>1915</v>
      </c>
      <c r="AQ2223" s="22">
        <f>MPS!Q$6*'Purshasing (2)'!$N2219+MPS!Q$7*'Purshasing (2)'!$O2219+MPS!Q$8*'Purshasing (2)'!$P2219+MPS!Q$9*'Purshasing (2)'!$Q2219+MPS!Q$10*'Purshasing (2)'!$R2219+MPS!Q$11*'Purshasing (2)'!$S2219+MPS!Q$12*'Purshasing (2)'!$T2219</f>
        <v>2185</v>
      </c>
      <c r="AR2223" s="22">
        <f>MPS!R$6*'Purshasing (2)'!$N2219+MPS!R$7*'Purshasing (2)'!$O2219+MPS!R$8*'Purshasing (2)'!$P2219+MPS!R$9*'Purshasing (2)'!$Q2219+MPS!R$10*'Purshasing (2)'!$R2219+MPS!R$11*'Purshasing (2)'!$S2219+MPS!R$12*'Purshasing (2)'!$T2219</f>
        <v>2300</v>
      </c>
      <c r="AS2223" s="22">
        <f>MPS!S$6*'Purshasing (2)'!$N2219+MPS!S$7*'Purshasing (2)'!$O2219+MPS!S$8*'Purshasing (2)'!$P2219+MPS!S$9*'Purshasing (2)'!$Q2219+MPS!S$10*'Purshasing (2)'!$R2219+MPS!S$11*'Purshasing (2)'!$S2219+MPS!S$12*'Purshasing (2)'!$T2219</f>
        <v>2315</v>
      </c>
      <c r="AT2223" s="22">
        <f>MPS!T$6*'Purshasing (2)'!$N2219+MPS!T$7*'Purshasing (2)'!$O2219+MPS!T$8*'Purshasing (2)'!$P2219+MPS!T$9*'Purshasing (2)'!$Q2219+MPS!T$10*'Purshasing (2)'!$R2219+MPS!T$11*'Purshasing (2)'!$S2219+MPS!T$12*'Purshasing (2)'!$T2219</f>
        <v>2876</v>
      </c>
      <c r="AU2223" s="22">
        <f>MPS!U$6*'Purshasing (2)'!$N2219+MPS!U$7*'Purshasing (2)'!$O2219+MPS!U$8*'Purshasing (2)'!$P2219+MPS!U$9*'Purshasing (2)'!$Q2219+MPS!U$10*'Purshasing (2)'!$R2219+MPS!U$11*'Purshasing (2)'!$S2219+MPS!U$12*'Purshasing (2)'!$T2219</f>
        <v>3668</v>
      </c>
      <c r="AV2223" s="22">
        <f>MPS!V$6*'Purshasing (2)'!$N2219+MPS!V$7*'Purshasing (2)'!$O2219+MPS!V$8*'Purshasing (2)'!$P2219+MPS!V$9*'Purshasing (2)'!$Q2219+MPS!V$10*'Purshasing (2)'!$R2219+MPS!V$11*'Purshasing (2)'!$S2219+MPS!V$12*'Purshasing (2)'!$T2219</f>
        <v>3630</v>
      </c>
      <c r="AW2223" s="22">
        <f>MPS!W$6*'Purshasing (2)'!$N2219+MPS!W$7*'Purshasing (2)'!$O2219+MPS!W$8*'Purshasing (2)'!$P2219+MPS!W$9*'Purshasing (2)'!$Q2219+MPS!W$10*'Purshasing (2)'!$R2219+MPS!W$11*'Purshasing (2)'!$S2219+MPS!W$12*'Purshasing (2)'!$T2219</f>
        <v>3464</v>
      </c>
      <c r="AX2223" s="22">
        <f>MPS!X$6*'Purshasing (2)'!$N2219+MPS!X$7*'Purshasing (2)'!$O2219+MPS!X$8*'Purshasing (2)'!$P2219+MPS!X$9*'Purshasing (2)'!$Q2219+MPS!X$10*'Purshasing (2)'!$R2219+MPS!X$11*'Purshasing (2)'!$S2219+MPS!X$12*'Purshasing (2)'!$T2219</f>
        <v>3412</v>
      </c>
      <c r="AY2223" s="22">
        <f>MPS!Y$6*'Purshasing (2)'!$N2219+MPS!Y$7*'Purshasing (2)'!$O2219+MPS!Y$8*'Purshasing (2)'!$P2219+MPS!Y$9*'Purshasing (2)'!$Q2219+MPS!Y$10*'Purshasing (2)'!$R2219+MPS!Y$11*'Purshasing (2)'!$S2219+MPS!Y$12*'Purshasing (2)'!$T2219</f>
        <v>2366</v>
      </c>
      <c r="AZ2223" s="22">
        <f>MPS!Z$6*'Purshasing (2)'!$N2219+MPS!Z$7*'Purshasing (2)'!$O2219+MPS!Z$8*'Purshasing (2)'!$P2219+MPS!Z$9*'Purshasing (2)'!$Q2219+MPS!Z$10*'Purshasing (2)'!$R2219+MPS!Z$11*'Purshasing (2)'!$S2219+MPS!Z$12*'Purshasing (2)'!$T2219</f>
        <v>1851</v>
      </c>
      <c r="BA2223" s="25">
        <f>MPS!AA$6*'Purshasing (2)'!$N2219+MPS!AA$7*'Purshasing (2)'!$O2219+MPS!AA$8*'Purshasing (2)'!$P2219+MPS!AA$9*'Purshasing (2)'!$Q2219+MPS!AA$10*'Purshasing (2)'!$R2219+MPS!AA$11*'Purshasing (2)'!$S2219+MPS!AA$12*'Purshasing (2)'!$T2219</f>
        <v>1826</v>
      </c>
    </row>
    <row r="2224" spans="1:53" hidden="1" x14ac:dyDescent="0.25">
      <c r="A2224" s="9">
        <v>6</v>
      </c>
      <c r="C2224" s="1" t="s">
        <v>891</v>
      </c>
      <c r="D2224" s="1" t="s">
        <v>68</v>
      </c>
      <c r="F2224" s="1" t="s">
        <v>104</v>
      </c>
      <c r="G2224" s="1" t="s">
        <v>68</v>
      </c>
      <c r="H2224" s="1" t="s">
        <v>136</v>
      </c>
      <c r="I2224" s="1" t="s">
        <v>64</v>
      </c>
      <c r="L2224" s="1"/>
      <c r="R2224" s="1">
        <v>1</v>
      </c>
      <c r="T2224" s="1">
        <v>1</v>
      </c>
      <c r="Y2224" s="36"/>
      <c r="AL2224" s="37"/>
      <c r="AM2224" s="37"/>
      <c r="AN2224" s="12" t="s">
        <v>4</v>
      </c>
      <c r="AO2224" s="23"/>
      <c r="AP2224" s="23">
        <f t="shared" ref="AP2224:BA2224" si="6650">(AQ2223/30)*$X2219</f>
        <v>0</v>
      </c>
      <c r="AQ2224" s="23">
        <f t="shared" si="6650"/>
        <v>0</v>
      </c>
      <c r="AR2224" s="23">
        <f t="shared" si="6650"/>
        <v>0</v>
      </c>
      <c r="AS2224" s="23">
        <f t="shared" si="6650"/>
        <v>0</v>
      </c>
      <c r="AT2224" s="23">
        <f t="shared" si="6650"/>
        <v>0</v>
      </c>
      <c r="AU2224" s="23">
        <f t="shared" si="6650"/>
        <v>0</v>
      </c>
      <c r="AV2224" s="23">
        <f t="shared" si="6650"/>
        <v>0</v>
      </c>
      <c r="AW2224" s="23">
        <f t="shared" si="6650"/>
        <v>0</v>
      </c>
      <c r="AX2224" s="23">
        <f t="shared" si="6650"/>
        <v>0</v>
      </c>
      <c r="AY2224" s="23">
        <f t="shared" si="6650"/>
        <v>0</v>
      </c>
      <c r="AZ2224" s="23">
        <f t="shared" si="6650"/>
        <v>0</v>
      </c>
      <c r="BA2224" s="24">
        <f t="shared" si="6650"/>
        <v>0</v>
      </c>
    </row>
    <row r="2225" spans="1:53" hidden="1" x14ac:dyDescent="0.25">
      <c r="A2225" s="9">
        <v>7</v>
      </c>
      <c r="C2225" s="1" t="s">
        <v>891</v>
      </c>
      <c r="D2225" s="1" t="s">
        <v>68</v>
      </c>
      <c r="F2225" s="1" t="s">
        <v>104</v>
      </c>
      <c r="G2225" s="1" t="s">
        <v>68</v>
      </c>
      <c r="H2225" s="1" t="s">
        <v>136</v>
      </c>
      <c r="I2225" s="1" t="s">
        <v>64</v>
      </c>
      <c r="L2225" s="1"/>
      <c r="R2225" s="1">
        <v>1</v>
      </c>
      <c r="T2225" s="1">
        <v>1</v>
      </c>
      <c r="Y2225" s="36"/>
      <c r="AL2225" s="37"/>
      <c r="AM2225" s="37"/>
      <c r="AN2225" s="13" t="s">
        <v>5</v>
      </c>
      <c r="AO2225" s="22"/>
      <c r="AP2225" s="22">
        <v>2000</v>
      </c>
      <c r="AQ2225" s="22"/>
      <c r="AR2225" s="22"/>
      <c r="AS2225" s="22"/>
      <c r="AT2225" s="22"/>
      <c r="AU2225" s="22"/>
      <c r="AV2225" s="22"/>
      <c r="AW2225" s="22"/>
      <c r="AX2225" s="22"/>
      <c r="AY2225" s="22"/>
      <c r="AZ2225" s="22"/>
      <c r="BA2225" s="25"/>
    </row>
    <row r="2226" spans="1:53" hidden="1" x14ac:dyDescent="0.25">
      <c r="A2226" s="9">
        <v>8</v>
      </c>
      <c r="C2226" s="1" t="s">
        <v>891</v>
      </c>
      <c r="D2226" s="1" t="s">
        <v>68</v>
      </c>
      <c r="F2226" s="1" t="s">
        <v>104</v>
      </c>
      <c r="G2226" s="1" t="s">
        <v>68</v>
      </c>
      <c r="H2226" s="1" t="s">
        <v>136</v>
      </c>
      <c r="I2226" s="1" t="s">
        <v>64</v>
      </c>
      <c r="L2226" s="1"/>
      <c r="R2226" s="1">
        <v>1</v>
      </c>
      <c r="T2226" s="1">
        <v>1</v>
      </c>
      <c r="Y2226" s="36"/>
      <c r="AL2226" s="37"/>
      <c r="AM2226" s="37"/>
      <c r="AN2226" s="12" t="s">
        <v>6</v>
      </c>
      <c r="AO2226" s="23"/>
      <c r="AP2226" s="23"/>
      <c r="AQ2226" s="23"/>
      <c r="AR2226" s="23"/>
      <c r="AS2226" s="23"/>
      <c r="AT2226" s="23"/>
      <c r="AU2226" s="23"/>
      <c r="AV2226" s="23"/>
      <c r="AW2226" s="23"/>
      <c r="AX2226" s="23"/>
      <c r="AY2226" s="23"/>
      <c r="AZ2226" s="23"/>
      <c r="BA2226" s="24"/>
    </row>
    <row r="2227" spans="1:53" ht="14.4" hidden="1" thickBot="1" x14ac:dyDescent="0.3">
      <c r="A2227" s="11">
        <v>9</v>
      </c>
      <c r="C2227" s="1" t="s">
        <v>891</v>
      </c>
      <c r="D2227" s="1" t="s">
        <v>68</v>
      </c>
      <c r="F2227" s="1" t="s">
        <v>104</v>
      </c>
      <c r="G2227" s="1" t="s">
        <v>68</v>
      </c>
      <c r="H2227" s="1" t="s">
        <v>136</v>
      </c>
      <c r="I2227" s="1" t="s">
        <v>64</v>
      </c>
      <c r="L2227" s="1"/>
      <c r="R2227" s="1">
        <v>1</v>
      </c>
      <c r="T2227" s="1">
        <v>1</v>
      </c>
      <c r="Y2227" s="36"/>
      <c r="AL2227" s="37"/>
      <c r="AM2227" s="37"/>
      <c r="AN2227" s="27" t="s">
        <v>7</v>
      </c>
      <c r="AO2227" s="28"/>
      <c r="AP2227" s="28"/>
      <c r="AQ2227" s="28"/>
      <c r="AR2227" s="28"/>
      <c r="AS2227" s="28"/>
      <c r="AT2227" s="28"/>
      <c r="AU2227" s="28"/>
      <c r="AV2227" s="28"/>
      <c r="AW2227" s="28"/>
      <c r="AX2227" s="28"/>
      <c r="AY2227" s="28"/>
      <c r="AZ2227" s="28"/>
      <c r="BA2227" s="29"/>
    </row>
    <row r="2228" spans="1:53" ht="15" hidden="1" thickTop="1" thickBot="1" x14ac:dyDescent="0.3">
      <c r="A2228" s="6">
        <v>1</v>
      </c>
      <c r="B2228" s="14">
        <v>248</v>
      </c>
      <c r="C2228" s="7" t="s">
        <v>891</v>
      </c>
      <c r="D2228" s="7" t="s">
        <v>68</v>
      </c>
      <c r="E2228" s="7"/>
      <c r="F2228" s="7" t="s">
        <v>104</v>
      </c>
      <c r="G2228" s="7" t="s">
        <v>68</v>
      </c>
      <c r="H2228" s="7" t="s">
        <v>136</v>
      </c>
      <c r="I2228" s="7" t="s">
        <v>64</v>
      </c>
      <c r="J2228" s="7"/>
      <c r="K2228" s="7" t="s">
        <v>929</v>
      </c>
      <c r="L2228" s="31" t="s">
        <v>930</v>
      </c>
      <c r="M2228" s="7" t="e">
        <v>#N/A</v>
      </c>
      <c r="N2228" s="7"/>
      <c r="O2228" s="7"/>
      <c r="P2228" s="7"/>
      <c r="Q2228" s="7">
        <v>2</v>
      </c>
      <c r="R2228" s="7"/>
      <c r="S2228" s="7">
        <v>2</v>
      </c>
      <c r="T2228" s="7"/>
      <c r="U2228" s="7"/>
      <c r="V2228" s="8" t="s">
        <v>135</v>
      </c>
      <c r="W2228" s="8">
        <v>0.55000000000000004</v>
      </c>
      <c r="X2228" s="38">
        <v>0</v>
      </c>
      <c r="Y2228" s="42">
        <f t="shared" ref="Y2228" ca="1" si="6651">$L$3+AL2228</f>
        <v>42068</v>
      </c>
      <c r="Z2228" s="1" t="s">
        <v>139</v>
      </c>
      <c r="AA2228" s="1" t="s">
        <v>894</v>
      </c>
      <c r="AB2228" s="1">
        <v>0</v>
      </c>
      <c r="AL2228" s="2">
        <v>8</v>
      </c>
      <c r="AM2228" s="4">
        <v>1</v>
      </c>
      <c r="AN2228" s="39" t="s">
        <v>0</v>
      </c>
      <c r="AO2228" s="43"/>
      <c r="AP2228" s="43">
        <f t="shared" ref="AP2228:BA2228" si="6652">IF(AQ2233+AP2232+AP2234-AO2229&lt;0,0,MAX((AQ2233+AP2232+AP2234-AO2229),$AM2237))</f>
        <v>0</v>
      </c>
      <c r="AQ2228" s="43">
        <f t="shared" si="6652"/>
        <v>0</v>
      </c>
      <c r="AR2228" s="43">
        <f t="shared" si="6652"/>
        <v>0</v>
      </c>
      <c r="AS2228" s="43">
        <f t="shared" si="6652"/>
        <v>0</v>
      </c>
      <c r="AT2228" s="43">
        <f t="shared" si="6652"/>
        <v>0</v>
      </c>
      <c r="AU2228" s="43">
        <f t="shared" si="6652"/>
        <v>0</v>
      </c>
      <c r="AV2228" s="43">
        <f t="shared" si="6652"/>
        <v>0</v>
      </c>
      <c r="AW2228" s="43">
        <f t="shared" si="6652"/>
        <v>0</v>
      </c>
      <c r="AX2228" s="43">
        <f t="shared" si="6652"/>
        <v>0</v>
      </c>
      <c r="AY2228" s="43">
        <f t="shared" si="6652"/>
        <v>0</v>
      </c>
      <c r="AZ2228" s="43">
        <f t="shared" si="6652"/>
        <v>0</v>
      </c>
      <c r="BA2228" s="26">
        <f t="shared" si="6652"/>
        <v>0</v>
      </c>
    </row>
    <row r="2229" spans="1:53" x14ac:dyDescent="0.25">
      <c r="A2229" s="9">
        <v>2</v>
      </c>
      <c r="C2229" s="1" t="s">
        <v>891</v>
      </c>
      <c r="D2229" s="1" t="s">
        <v>68</v>
      </c>
      <c r="F2229" s="1" t="s">
        <v>104</v>
      </c>
      <c r="G2229" s="1" t="s">
        <v>68</v>
      </c>
      <c r="H2229" s="1" t="s">
        <v>136</v>
      </c>
      <c r="I2229" s="1" t="s">
        <v>64</v>
      </c>
      <c r="Q2229" s="1">
        <v>2</v>
      </c>
      <c r="S2229" s="1">
        <v>2</v>
      </c>
      <c r="Y2229" s="36"/>
      <c r="AL2229" s="37"/>
      <c r="AM2229" s="37"/>
      <c r="AN2229" s="12" t="s">
        <v>1</v>
      </c>
      <c r="AO2229" s="44">
        <v>50000</v>
      </c>
      <c r="AP2229" s="44">
        <f t="shared" ref="AP2229" si="6653">AO2229+AP2228-AP2234-AP2232</f>
        <v>46138</v>
      </c>
      <c r="AQ2229" s="44">
        <f t="shared" ref="AQ2229" si="6654">AP2229+AQ2228-AQ2234-AQ2232</f>
        <v>43980</v>
      </c>
      <c r="AR2229" s="44">
        <f t="shared" ref="AR2229" si="6655">AQ2229+AR2228-AR2234-AR2232</f>
        <v>41280</v>
      </c>
      <c r="AS2229" s="44">
        <f t="shared" ref="AS2229" si="6656">AR2229+AS2228-AS2234-AS2232</f>
        <v>39034</v>
      </c>
      <c r="AT2229" s="44">
        <f t="shared" ref="AT2229" si="6657">AS2229+AT2228-AT2234-AT2232</f>
        <v>35452</v>
      </c>
      <c r="AU2229" s="44">
        <f t="shared" ref="AU2229" si="6658">AT2229+AU2228-AU2234-AU2232</f>
        <v>31050</v>
      </c>
      <c r="AV2229" s="44">
        <f t="shared" ref="AV2229" si="6659">AU2229+AV2228-AV2234-AV2232</f>
        <v>26740</v>
      </c>
      <c r="AW2229" s="44">
        <f t="shared" ref="AW2229" si="6660">AV2229+AW2228-AW2234-AW2232</f>
        <v>22590</v>
      </c>
      <c r="AX2229" s="44">
        <f t="shared" ref="AX2229" si="6661">AW2229+AX2228-AX2234-AX2232</f>
        <v>18782</v>
      </c>
      <c r="AY2229" s="44">
        <f t="shared" ref="AY2229" si="6662">AX2229+AY2228-AY2234-AY2232</f>
        <v>16494</v>
      </c>
      <c r="AZ2229" s="44">
        <f t="shared" ref="AZ2229" si="6663">AY2229+AZ2228-AZ2234-AZ2232</f>
        <v>14704</v>
      </c>
      <c r="BA2229" s="23">
        <f t="shared" ref="BA2229" si="6664">AZ2229+BA2228-BA2234-BA2232</f>
        <v>12938</v>
      </c>
    </row>
    <row r="2230" spans="1:53" hidden="1" x14ac:dyDescent="0.25">
      <c r="A2230" s="9">
        <v>3</v>
      </c>
      <c r="C2230" s="1" t="s">
        <v>891</v>
      </c>
      <c r="D2230" s="1" t="s">
        <v>68</v>
      </c>
      <c r="F2230" s="1" t="s">
        <v>104</v>
      </c>
      <c r="G2230" s="1" t="s">
        <v>68</v>
      </c>
      <c r="H2230" s="1" t="s">
        <v>136</v>
      </c>
      <c r="I2230" s="1" t="s">
        <v>64</v>
      </c>
      <c r="Q2230" s="1">
        <v>2</v>
      </c>
      <c r="S2230" s="1">
        <v>2</v>
      </c>
      <c r="Y2230" s="36"/>
      <c r="AL2230" s="37"/>
      <c r="AM2230" s="37"/>
      <c r="AN2230" s="13" t="s">
        <v>3</v>
      </c>
      <c r="AO2230" s="45"/>
      <c r="AP2230" s="45">
        <f t="shared" ref="AP2230" si="6665">(AP2229/AQ2232)*30</f>
        <v>641.39944392956443</v>
      </c>
      <c r="AQ2230" s="45">
        <f t="shared" ref="AQ2230" si="6666">(AQ2229/AR2232)*30</f>
        <v>488.66666666666663</v>
      </c>
      <c r="AR2230" s="45">
        <f t="shared" ref="AR2230" si="6667">(AR2229/AS2232)*30</f>
        <v>551.38023152270705</v>
      </c>
      <c r="AS2230" s="45">
        <f t="shared" ref="AS2230" si="6668">(AS2229/AT2232)*30</f>
        <v>326.91792294807374</v>
      </c>
      <c r="AT2230" s="45">
        <f t="shared" ref="AT2230" si="6669">(AT2229/AU2232)*30</f>
        <v>241.60835983643796</v>
      </c>
      <c r="AU2230" s="45">
        <f t="shared" ref="AU2230" si="6670">(AU2229/AV2232)*30</f>
        <v>216.12529002320184</v>
      </c>
      <c r="AV2230" s="45">
        <f t="shared" ref="AV2230" si="6671">(AV2229/AW2232)*30</f>
        <v>193.30120481927713</v>
      </c>
      <c r="AW2230" s="45">
        <f t="shared" ref="AW2230" si="6672">(AW2229/AX2232)*30</f>
        <v>177.9674369747899</v>
      </c>
      <c r="AX2230" s="45">
        <f t="shared" ref="AX2230" si="6673">(AX2229/AY2232)*30</f>
        <v>246.26748251748251</v>
      </c>
      <c r="AY2230" s="45">
        <f t="shared" ref="AY2230" si="6674">(AY2229/AZ2232)*30</f>
        <v>276.43575418994413</v>
      </c>
      <c r="AZ2230" s="45">
        <f t="shared" ref="AZ2230" si="6675">(AZ2229/BA2232)*30</f>
        <v>249.78482446206118</v>
      </c>
      <c r="BA2230" s="25" t="e">
        <f t="shared" ref="BA2230" si="6676">(BA2229/BB2232)*30</f>
        <v>#DIV/0!</v>
      </c>
    </row>
    <row r="2231" spans="1:53" hidden="1" x14ac:dyDescent="0.25">
      <c r="A2231" s="9">
        <v>4</v>
      </c>
      <c r="C2231" s="1" t="s">
        <v>891</v>
      </c>
      <c r="D2231" s="1" t="s">
        <v>68</v>
      </c>
      <c r="F2231" s="1" t="s">
        <v>104</v>
      </c>
      <c r="G2231" s="1" t="s">
        <v>68</v>
      </c>
      <c r="H2231" s="1" t="s">
        <v>136</v>
      </c>
      <c r="I2231" s="1" t="s">
        <v>64</v>
      </c>
      <c r="Q2231" s="1">
        <v>2</v>
      </c>
      <c r="S2231" s="1">
        <v>2</v>
      </c>
      <c r="Y2231" s="36"/>
      <c r="AL2231" s="37"/>
      <c r="AM2231" s="37"/>
      <c r="AN2231" s="12" t="s">
        <v>944</v>
      </c>
      <c r="AO2231" s="44"/>
      <c r="AP2231" s="44"/>
      <c r="AQ2231" s="44"/>
      <c r="AR2231" s="44"/>
      <c r="AS2231" s="44"/>
      <c r="AT2231" s="44"/>
      <c r="AU2231" s="44"/>
      <c r="AV2231" s="44"/>
      <c r="AW2231" s="44"/>
      <c r="AX2231" s="44"/>
      <c r="AY2231" s="44"/>
      <c r="AZ2231" s="44"/>
      <c r="BA2231" s="24"/>
    </row>
    <row r="2232" spans="1:53" hidden="1" x14ac:dyDescent="0.25">
      <c r="A2232" s="9">
        <v>5</v>
      </c>
      <c r="C2232" s="1" t="s">
        <v>891</v>
      </c>
      <c r="D2232" s="1" t="s">
        <v>68</v>
      </c>
      <c r="F2232" s="1" t="s">
        <v>104</v>
      </c>
      <c r="G2232" s="1" t="s">
        <v>68</v>
      </c>
      <c r="H2232" s="1" t="s">
        <v>136</v>
      </c>
      <c r="I2232" s="1" t="s">
        <v>64</v>
      </c>
      <c r="Q2232" s="1">
        <v>2</v>
      </c>
      <c r="S2232" s="1">
        <v>2</v>
      </c>
      <c r="Y2232" s="36"/>
      <c r="AL2232" s="37"/>
      <c r="AM2232" s="37"/>
      <c r="AN2232" s="13" t="s">
        <v>2</v>
      </c>
      <c r="AO2232" s="22"/>
      <c r="AP2232" s="22">
        <f>MPS!P$6*'Purshasing (2)'!$N2228+MPS!P$7*'Purshasing (2)'!$O2228+MPS!P$8*'Purshasing (2)'!$P2228+MPS!P$9*'Purshasing (2)'!$Q2228+MPS!P$10*'Purshasing (2)'!$R2228+MPS!P$11*'Purshasing (2)'!$S2228+MPS!P$12*'Purshasing (2)'!$T2228</f>
        <v>1862</v>
      </c>
      <c r="AQ2232" s="22">
        <f>MPS!Q$6*'Purshasing (2)'!$N2228+MPS!Q$7*'Purshasing (2)'!$O2228+MPS!Q$8*'Purshasing (2)'!$P2228+MPS!Q$9*'Purshasing (2)'!$Q2228+MPS!Q$10*'Purshasing (2)'!$R2228+MPS!Q$11*'Purshasing (2)'!$S2228+MPS!Q$12*'Purshasing (2)'!$T2228</f>
        <v>2158</v>
      </c>
      <c r="AR2232" s="22">
        <f>MPS!R$6*'Purshasing (2)'!$N2228+MPS!R$7*'Purshasing (2)'!$O2228+MPS!R$8*'Purshasing (2)'!$P2228+MPS!R$9*'Purshasing (2)'!$Q2228+MPS!R$10*'Purshasing (2)'!$R2228+MPS!R$11*'Purshasing (2)'!$S2228+MPS!R$12*'Purshasing (2)'!$T2228</f>
        <v>2700</v>
      </c>
      <c r="AS2232" s="22">
        <f>MPS!S$6*'Purshasing (2)'!$N2228+MPS!S$7*'Purshasing (2)'!$O2228+MPS!S$8*'Purshasing (2)'!$P2228+MPS!S$9*'Purshasing (2)'!$Q2228+MPS!S$10*'Purshasing (2)'!$R2228+MPS!S$11*'Purshasing (2)'!$S2228+MPS!S$12*'Purshasing (2)'!$T2228</f>
        <v>2246</v>
      </c>
      <c r="AT2232" s="22">
        <f>MPS!T$6*'Purshasing (2)'!$N2228+MPS!T$7*'Purshasing (2)'!$O2228+MPS!T$8*'Purshasing (2)'!$P2228+MPS!T$9*'Purshasing (2)'!$Q2228+MPS!T$10*'Purshasing (2)'!$R2228+MPS!T$11*'Purshasing (2)'!$S2228+MPS!T$12*'Purshasing (2)'!$T2228</f>
        <v>3582</v>
      </c>
      <c r="AU2232" s="22">
        <f>MPS!U$6*'Purshasing (2)'!$N2228+MPS!U$7*'Purshasing (2)'!$O2228+MPS!U$8*'Purshasing (2)'!$P2228+MPS!U$9*'Purshasing (2)'!$Q2228+MPS!U$10*'Purshasing (2)'!$R2228+MPS!U$11*'Purshasing (2)'!$S2228+MPS!U$12*'Purshasing (2)'!$T2228</f>
        <v>4402</v>
      </c>
      <c r="AV2232" s="22">
        <f>MPS!V$6*'Purshasing (2)'!$N2228+MPS!V$7*'Purshasing (2)'!$O2228+MPS!V$8*'Purshasing (2)'!$P2228+MPS!V$9*'Purshasing (2)'!$Q2228+MPS!V$10*'Purshasing (2)'!$R2228+MPS!V$11*'Purshasing (2)'!$S2228+MPS!V$12*'Purshasing (2)'!$T2228</f>
        <v>4310</v>
      </c>
      <c r="AW2232" s="22">
        <f>MPS!W$6*'Purshasing (2)'!$N2228+MPS!W$7*'Purshasing (2)'!$O2228+MPS!W$8*'Purshasing (2)'!$P2228+MPS!W$9*'Purshasing (2)'!$Q2228+MPS!W$10*'Purshasing (2)'!$R2228+MPS!W$11*'Purshasing (2)'!$S2228+MPS!W$12*'Purshasing (2)'!$T2228</f>
        <v>4150</v>
      </c>
      <c r="AX2232" s="22">
        <f>MPS!X$6*'Purshasing (2)'!$N2228+MPS!X$7*'Purshasing (2)'!$O2228+MPS!X$8*'Purshasing (2)'!$P2228+MPS!X$9*'Purshasing (2)'!$Q2228+MPS!X$10*'Purshasing (2)'!$R2228+MPS!X$11*'Purshasing (2)'!$S2228+MPS!X$12*'Purshasing (2)'!$T2228</f>
        <v>3808</v>
      </c>
      <c r="AY2232" s="22">
        <f>MPS!Y$6*'Purshasing (2)'!$N2228+MPS!Y$7*'Purshasing (2)'!$O2228+MPS!Y$8*'Purshasing (2)'!$P2228+MPS!Y$9*'Purshasing (2)'!$Q2228+MPS!Y$10*'Purshasing (2)'!$R2228+MPS!Y$11*'Purshasing (2)'!$S2228+MPS!Y$12*'Purshasing (2)'!$T2228</f>
        <v>2288</v>
      </c>
      <c r="AZ2232" s="22">
        <f>MPS!Z$6*'Purshasing (2)'!$N2228+MPS!Z$7*'Purshasing (2)'!$O2228+MPS!Z$8*'Purshasing (2)'!$P2228+MPS!Z$9*'Purshasing (2)'!$Q2228+MPS!Z$10*'Purshasing (2)'!$R2228+MPS!Z$11*'Purshasing (2)'!$S2228+MPS!Z$12*'Purshasing (2)'!$T2228</f>
        <v>1790</v>
      </c>
      <c r="BA2232" s="25">
        <f>MPS!AA$6*'Purshasing (2)'!$N2228+MPS!AA$7*'Purshasing (2)'!$O2228+MPS!AA$8*'Purshasing (2)'!$P2228+MPS!AA$9*'Purshasing (2)'!$Q2228+MPS!AA$10*'Purshasing (2)'!$R2228+MPS!AA$11*'Purshasing (2)'!$S2228+MPS!AA$12*'Purshasing (2)'!$T2228</f>
        <v>1766</v>
      </c>
    </row>
    <row r="2233" spans="1:53" hidden="1" x14ac:dyDescent="0.25">
      <c r="A2233" s="9">
        <v>6</v>
      </c>
      <c r="C2233" s="1" t="s">
        <v>891</v>
      </c>
      <c r="D2233" s="1" t="s">
        <v>68</v>
      </c>
      <c r="F2233" s="1" t="s">
        <v>104</v>
      </c>
      <c r="G2233" s="1" t="s">
        <v>68</v>
      </c>
      <c r="H2233" s="1" t="s">
        <v>136</v>
      </c>
      <c r="I2233" s="1" t="s">
        <v>64</v>
      </c>
      <c r="L2233" s="1"/>
      <c r="Q2233" s="1">
        <v>2</v>
      </c>
      <c r="S2233" s="1">
        <v>2</v>
      </c>
      <c r="Y2233" s="36"/>
      <c r="AL2233" s="37"/>
      <c r="AM2233" s="37"/>
      <c r="AN2233" s="12" t="s">
        <v>4</v>
      </c>
      <c r="AO2233" s="23"/>
      <c r="AP2233" s="23">
        <f t="shared" ref="AP2233:BA2233" si="6677">(AQ2232/30)*$X2228</f>
        <v>0</v>
      </c>
      <c r="AQ2233" s="23">
        <f t="shared" si="6677"/>
        <v>0</v>
      </c>
      <c r="AR2233" s="23">
        <f t="shared" si="6677"/>
        <v>0</v>
      </c>
      <c r="AS2233" s="23">
        <f t="shared" si="6677"/>
        <v>0</v>
      </c>
      <c r="AT2233" s="23">
        <f t="shared" si="6677"/>
        <v>0</v>
      </c>
      <c r="AU2233" s="23">
        <f t="shared" si="6677"/>
        <v>0</v>
      </c>
      <c r="AV2233" s="23">
        <f t="shared" si="6677"/>
        <v>0</v>
      </c>
      <c r="AW2233" s="23">
        <f t="shared" si="6677"/>
        <v>0</v>
      </c>
      <c r="AX2233" s="23">
        <f t="shared" si="6677"/>
        <v>0</v>
      </c>
      <c r="AY2233" s="23">
        <f t="shared" si="6677"/>
        <v>0</v>
      </c>
      <c r="AZ2233" s="23">
        <f t="shared" si="6677"/>
        <v>0</v>
      </c>
      <c r="BA2233" s="24">
        <f t="shared" si="6677"/>
        <v>0</v>
      </c>
    </row>
    <row r="2234" spans="1:53" hidden="1" x14ac:dyDescent="0.25">
      <c r="A2234" s="9">
        <v>7</v>
      </c>
      <c r="C2234" s="1" t="s">
        <v>891</v>
      </c>
      <c r="D2234" s="1" t="s">
        <v>68</v>
      </c>
      <c r="F2234" s="1" t="s">
        <v>104</v>
      </c>
      <c r="G2234" s="1" t="s">
        <v>68</v>
      </c>
      <c r="H2234" s="1" t="s">
        <v>136</v>
      </c>
      <c r="I2234" s="1" t="s">
        <v>64</v>
      </c>
      <c r="L2234" s="1"/>
      <c r="Q2234" s="1">
        <v>2</v>
      </c>
      <c r="S2234" s="1">
        <v>2</v>
      </c>
      <c r="Y2234" s="36"/>
      <c r="AL2234" s="37"/>
      <c r="AM2234" s="37"/>
      <c r="AN2234" s="13" t="s">
        <v>5</v>
      </c>
      <c r="AO2234" s="22"/>
      <c r="AP2234" s="22">
        <v>2000</v>
      </c>
      <c r="AQ2234" s="22"/>
      <c r="AR2234" s="22"/>
      <c r="AS2234" s="22"/>
      <c r="AT2234" s="22"/>
      <c r="AU2234" s="22"/>
      <c r="AV2234" s="22"/>
      <c r="AW2234" s="22"/>
      <c r="AX2234" s="22"/>
      <c r="AY2234" s="22"/>
      <c r="AZ2234" s="22"/>
      <c r="BA2234" s="25"/>
    </row>
    <row r="2235" spans="1:53" hidden="1" x14ac:dyDescent="0.25">
      <c r="A2235" s="9">
        <v>8</v>
      </c>
      <c r="C2235" s="1" t="s">
        <v>891</v>
      </c>
      <c r="D2235" s="1" t="s">
        <v>68</v>
      </c>
      <c r="F2235" s="1" t="s">
        <v>104</v>
      </c>
      <c r="G2235" s="1" t="s">
        <v>68</v>
      </c>
      <c r="H2235" s="1" t="s">
        <v>136</v>
      </c>
      <c r="I2235" s="1" t="s">
        <v>64</v>
      </c>
      <c r="L2235" s="1"/>
      <c r="Q2235" s="1">
        <v>2</v>
      </c>
      <c r="S2235" s="1">
        <v>2</v>
      </c>
      <c r="Y2235" s="36"/>
      <c r="AL2235" s="37"/>
      <c r="AM2235" s="37"/>
      <c r="AN2235" s="12" t="s">
        <v>6</v>
      </c>
      <c r="AO2235" s="23"/>
      <c r="AP2235" s="23"/>
      <c r="AQ2235" s="23"/>
      <c r="AR2235" s="23"/>
      <c r="AS2235" s="23"/>
      <c r="AT2235" s="23"/>
      <c r="AU2235" s="23"/>
      <c r="AV2235" s="23"/>
      <c r="AW2235" s="23"/>
      <c r="AX2235" s="23"/>
      <c r="AY2235" s="23"/>
      <c r="AZ2235" s="23"/>
      <c r="BA2235" s="24"/>
    </row>
    <row r="2236" spans="1:53" ht="14.4" hidden="1" thickBot="1" x14ac:dyDescent="0.3">
      <c r="A2236" s="11">
        <v>9</v>
      </c>
      <c r="C2236" s="1" t="s">
        <v>891</v>
      </c>
      <c r="D2236" s="1" t="s">
        <v>68</v>
      </c>
      <c r="F2236" s="1" t="s">
        <v>104</v>
      </c>
      <c r="G2236" s="1" t="s">
        <v>68</v>
      </c>
      <c r="H2236" s="1" t="s">
        <v>136</v>
      </c>
      <c r="I2236" s="1" t="s">
        <v>64</v>
      </c>
      <c r="L2236" s="1"/>
      <c r="Q2236" s="1">
        <v>2</v>
      </c>
      <c r="S2236" s="1">
        <v>2</v>
      </c>
      <c r="Y2236" s="36"/>
      <c r="AL2236" s="37"/>
      <c r="AM2236" s="37"/>
      <c r="AN2236" s="27" t="s">
        <v>7</v>
      </c>
      <c r="AO2236" s="28"/>
      <c r="AP2236" s="28"/>
      <c r="AQ2236" s="28"/>
      <c r="AR2236" s="28"/>
      <c r="AS2236" s="28"/>
      <c r="AT2236" s="28"/>
      <c r="AU2236" s="28"/>
      <c r="AV2236" s="28"/>
      <c r="AW2236" s="28"/>
      <c r="AX2236" s="28"/>
      <c r="AY2236" s="28"/>
      <c r="AZ2236" s="28"/>
      <c r="BA2236" s="29"/>
    </row>
    <row r="2237" spans="1:53" ht="15" hidden="1" thickTop="1" thickBot="1" x14ac:dyDescent="0.3">
      <c r="A2237" s="6">
        <v>1</v>
      </c>
      <c r="B2237" s="14">
        <v>249</v>
      </c>
      <c r="C2237" s="7" t="s">
        <v>891</v>
      </c>
      <c r="D2237" s="7" t="s">
        <v>68</v>
      </c>
      <c r="E2237" s="7"/>
      <c r="F2237" s="7" t="s">
        <v>104</v>
      </c>
      <c r="G2237" s="7" t="s">
        <v>68</v>
      </c>
      <c r="H2237" s="7" t="s">
        <v>136</v>
      </c>
      <c r="I2237" s="7" t="s">
        <v>64</v>
      </c>
      <c r="J2237" s="7"/>
      <c r="K2237" s="7" t="s">
        <v>931</v>
      </c>
      <c r="L2237" s="31" t="s">
        <v>932</v>
      </c>
      <c r="M2237" s="7" t="e">
        <v>#N/A</v>
      </c>
      <c r="N2237" s="7"/>
      <c r="O2237" s="7"/>
      <c r="P2237" s="7"/>
      <c r="Q2237" s="7"/>
      <c r="R2237" s="7">
        <v>2</v>
      </c>
      <c r="S2237" s="7"/>
      <c r="T2237" s="7">
        <v>2</v>
      </c>
      <c r="U2237" s="7"/>
      <c r="V2237" s="8" t="s">
        <v>135</v>
      </c>
      <c r="W2237" s="8">
        <v>0.66</v>
      </c>
      <c r="X2237" s="38">
        <v>0</v>
      </c>
      <c r="Y2237" s="42">
        <f t="shared" ref="Y2237" ca="1" si="6678">$L$3+AL2237</f>
        <v>42068</v>
      </c>
      <c r="Z2237" s="1" t="s">
        <v>139</v>
      </c>
      <c r="AA2237" s="1" t="s">
        <v>894</v>
      </c>
      <c r="AB2237" s="1">
        <v>0</v>
      </c>
      <c r="AL2237" s="2">
        <v>8</v>
      </c>
      <c r="AM2237" s="4">
        <v>1</v>
      </c>
      <c r="AN2237" s="39" t="s">
        <v>0</v>
      </c>
      <c r="AO2237" s="43"/>
      <c r="AP2237" s="43">
        <f t="shared" ref="AP2237:BA2237" si="6679">IF(AQ2242+AP2241+AP2243-AO2238&lt;0,0,MAX((AQ2242+AP2241+AP2243-AO2238),$AM2246))</f>
        <v>0</v>
      </c>
      <c r="AQ2237" s="43">
        <f t="shared" si="6679"/>
        <v>0</v>
      </c>
      <c r="AR2237" s="43">
        <f t="shared" si="6679"/>
        <v>0</v>
      </c>
      <c r="AS2237" s="43">
        <f t="shared" si="6679"/>
        <v>0</v>
      </c>
      <c r="AT2237" s="43">
        <f t="shared" si="6679"/>
        <v>0</v>
      </c>
      <c r="AU2237" s="43">
        <f t="shared" si="6679"/>
        <v>0</v>
      </c>
      <c r="AV2237" s="43">
        <f t="shared" si="6679"/>
        <v>0</v>
      </c>
      <c r="AW2237" s="43">
        <f t="shared" si="6679"/>
        <v>0</v>
      </c>
      <c r="AX2237" s="43">
        <f t="shared" si="6679"/>
        <v>3530</v>
      </c>
      <c r="AY2237" s="43">
        <f t="shared" si="6679"/>
        <v>4732</v>
      </c>
      <c r="AZ2237" s="43">
        <f t="shared" si="6679"/>
        <v>3702</v>
      </c>
      <c r="BA2237" s="26">
        <f t="shared" si="6679"/>
        <v>3652</v>
      </c>
    </row>
    <row r="2238" spans="1:53" x14ac:dyDescent="0.25">
      <c r="A2238" s="9">
        <v>2</v>
      </c>
      <c r="C2238" s="1" t="s">
        <v>891</v>
      </c>
      <c r="D2238" s="1" t="s">
        <v>68</v>
      </c>
      <c r="F2238" s="1" t="s">
        <v>104</v>
      </c>
      <c r="G2238" s="1" t="s">
        <v>68</v>
      </c>
      <c r="H2238" s="1" t="s">
        <v>136</v>
      </c>
      <c r="I2238" s="1" t="s">
        <v>64</v>
      </c>
      <c r="R2238" s="1">
        <v>2</v>
      </c>
      <c r="T2238" s="1">
        <v>2</v>
      </c>
      <c r="Y2238" s="36"/>
      <c r="AL2238" s="37"/>
      <c r="AM2238" s="37"/>
      <c r="AN2238" s="12" t="s">
        <v>1</v>
      </c>
      <c r="AO2238" s="44">
        <v>50000</v>
      </c>
      <c r="AP2238" s="44">
        <f t="shared" ref="AP2238" si="6680">AO2238+AP2237-AP2243-AP2241</f>
        <v>44170</v>
      </c>
      <c r="AQ2238" s="44">
        <f t="shared" ref="AQ2238" si="6681">AP2238+AQ2237-AQ2243-AQ2241</f>
        <v>39800</v>
      </c>
      <c r="AR2238" s="44">
        <f t="shared" ref="AR2238" si="6682">AQ2238+AR2237-AR2243-AR2241</f>
        <v>35200</v>
      </c>
      <c r="AS2238" s="44">
        <f t="shared" ref="AS2238" si="6683">AR2238+AS2237-AS2243-AS2241</f>
        <v>30570</v>
      </c>
      <c r="AT2238" s="44">
        <f t="shared" ref="AT2238" si="6684">AS2238+AT2237-AT2243-AT2241</f>
        <v>24818</v>
      </c>
      <c r="AU2238" s="44">
        <f t="shared" ref="AU2238" si="6685">AT2238+AU2237-AU2243-AU2241</f>
        <v>17482</v>
      </c>
      <c r="AV2238" s="44">
        <f t="shared" ref="AV2238" si="6686">AU2238+AV2237-AV2243-AV2241</f>
        <v>10222</v>
      </c>
      <c r="AW2238" s="44">
        <f t="shared" ref="AW2238" si="6687">AV2238+AW2237-AW2243-AW2241</f>
        <v>3294</v>
      </c>
      <c r="AX2238" s="44">
        <f t="shared" ref="AX2238" si="6688">AW2238+AX2237-AX2243-AX2241</f>
        <v>0</v>
      </c>
      <c r="AY2238" s="44">
        <f t="shared" ref="AY2238" si="6689">AX2238+AY2237-AY2243-AY2241</f>
        <v>0</v>
      </c>
      <c r="AZ2238" s="44">
        <f t="shared" ref="AZ2238" si="6690">AY2238+AZ2237-AZ2243-AZ2241</f>
        <v>0</v>
      </c>
      <c r="BA2238" s="23">
        <f t="shared" ref="BA2238" si="6691">AZ2238+BA2237-BA2243-BA2241</f>
        <v>0</v>
      </c>
    </row>
    <row r="2239" spans="1:53" hidden="1" x14ac:dyDescent="0.25">
      <c r="A2239" s="9">
        <v>3</v>
      </c>
      <c r="C2239" s="1" t="s">
        <v>891</v>
      </c>
      <c r="D2239" s="1" t="s">
        <v>68</v>
      </c>
      <c r="F2239" s="1" t="s">
        <v>104</v>
      </c>
      <c r="G2239" s="1" t="s">
        <v>68</v>
      </c>
      <c r="H2239" s="1" t="s">
        <v>136</v>
      </c>
      <c r="I2239" s="1" t="s">
        <v>64</v>
      </c>
      <c r="R2239" s="1">
        <v>2</v>
      </c>
      <c r="T2239" s="1">
        <v>2</v>
      </c>
      <c r="Y2239" s="36"/>
      <c r="AL2239" s="37"/>
      <c r="AM2239" s="37"/>
      <c r="AN2239" s="13" t="s">
        <v>3</v>
      </c>
      <c r="AO2239" s="45"/>
      <c r="AP2239" s="45">
        <f t="shared" ref="AP2239" si="6692">(AP2238/AQ2241)*30</f>
        <v>303.22654462242565</v>
      </c>
      <c r="AQ2239" s="45">
        <f t="shared" ref="AQ2239" si="6693">(AQ2238/AR2241)*30</f>
        <v>259.56521739130437</v>
      </c>
      <c r="AR2239" s="45">
        <f t="shared" ref="AR2239" si="6694">(AR2238/AS2241)*30</f>
        <v>228.07775377969764</v>
      </c>
      <c r="AS2239" s="45">
        <f t="shared" ref="AS2239" si="6695">(AS2238/AT2241)*30</f>
        <v>159.44019471488178</v>
      </c>
      <c r="AT2239" s="45">
        <f t="shared" ref="AT2239" si="6696">(AT2238/AU2241)*30</f>
        <v>101.49127589967284</v>
      </c>
      <c r="AU2239" s="45">
        <f t="shared" ref="AU2239" si="6697">(AU2238/AV2241)*30</f>
        <v>72.239669421487605</v>
      </c>
      <c r="AV2239" s="45">
        <f t="shared" ref="AV2239" si="6698">(AV2238/AW2241)*30</f>
        <v>44.263856812933028</v>
      </c>
      <c r="AW2239" s="45">
        <f t="shared" ref="AW2239" si="6699">(AW2238/AX2241)*30</f>
        <v>14.481242672919109</v>
      </c>
      <c r="AX2239" s="45">
        <f t="shared" ref="AX2239" si="6700">(AX2238/AY2241)*30</f>
        <v>0</v>
      </c>
      <c r="AY2239" s="45">
        <f t="shared" ref="AY2239" si="6701">(AY2238/AZ2241)*30</f>
        <v>0</v>
      </c>
      <c r="AZ2239" s="45">
        <f t="shared" ref="AZ2239" si="6702">(AZ2238/BA2241)*30</f>
        <v>0</v>
      </c>
      <c r="BA2239" s="25" t="e">
        <f t="shared" ref="BA2239" si="6703">(BA2238/BB2241)*30</f>
        <v>#DIV/0!</v>
      </c>
    </row>
    <row r="2240" spans="1:53" hidden="1" x14ac:dyDescent="0.25">
      <c r="A2240" s="9">
        <v>4</v>
      </c>
      <c r="C2240" s="1" t="s">
        <v>891</v>
      </c>
      <c r="D2240" s="1" t="s">
        <v>68</v>
      </c>
      <c r="F2240" s="1" t="s">
        <v>104</v>
      </c>
      <c r="G2240" s="1" t="s">
        <v>68</v>
      </c>
      <c r="H2240" s="1" t="s">
        <v>136</v>
      </c>
      <c r="I2240" s="1" t="s">
        <v>64</v>
      </c>
      <c r="R2240" s="1">
        <v>2</v>
      </c>
      <c r="T2240" s="1">
        <v>2</v>
      </c>
      <c r="Y2240" s="36"/>
      <c r="AL2240" s="37"/>
      <c r="AM2240" s="37"/>
      <c r="AN2240" s="12" t="s">
        <v>944</v>
      </c>
      <c r="AO2240" s="44"/>
      <c r="AP2240" s="44"/>
      <c r="AQ2240" s="44"/>
      <c r="AR2240" s="44"/>
      <c r="AS2240" s="44"/>
      <c r="AT2240" s="44"/>
      <c r="AU2240" s="44"/>
      <c r="AV2240" s="44"/>
      <c r="AW2240" s="44"/>
      <c r="AX2240" s="44"/>
      <c r="AY2240" s="44"/>
      <c r="AZ2240" s="44"/>
      <c r="BA2240" s="24"/>
    </row>
    <row r="2241" spans="1:53" hidden="1" x14ac:dyDescent="0.25">
      <c r="A2241" s="9">
        <v>5</v>
      </c>
      <c r="C2241" s="1" t="s">
        <v>891</v>
      </c>
      <c r="D2241" s="1" t="s">
        <v>68</v>
      </c>
      <c r="F2241" s="1" t="s">
        <v>104</v>
      </c>
      <c r="G2241" s="1" t="s">
        <v>68</v>
      </c>
      <c r="H2241" s="1" t="s">
        <v>136</v>
      </c>
      <c r="I2241" s="1" t="s">
        <v>64</v>
      </c>
      <c r="R2241" s="1">
        <v>2</v>
      </c>
      <c r="T2241" s="1">
        <v>2</v>
      </c>
      <c r="Y2241" s="36"/>
      <c r="AL2241" s="37"/>
      <c r="AM2241" s="37"/>
      <c r="AN2241" s="13" t="s">
        <v>2</v>
      </c>
      <c r="AO2241" s="22"/>
      <c r="AP2241" s="22">
        <f>MPS!P$6*'Purshasing (2)'!$N2237+MPS!P$7*'Purshasing (2)'!$O2237+MPS!P$8*'Purshasing (2)'!$P2237+MPS!P$9*'Purshasing (2)'!$Q2237+MPS!P$10*'Purshasing (2)'!$R2237+MPS!P$11*'Purshasing (2)'!$S2237+MPS!P$12*'Purshasing (2)'!$T2237</f>
        <v>3830</v>
      </c>
      <c r="AQ2241" s="22">
        <f>MPS!Q$6*'Purshasing (2)'!$N2237+MPS!Q$7*'Purshasing (2)'!$O2237+MPS!Q$8*'Purshasing (2)'!$P2237+MPS!Q$9*'Purshasing (2)'!$Q2237+MPS!Q$10*'Purshasing (2)'!$R2237+MPS!Q$11*'Purshasing (2)'!$S2237+MPS!Q$12*'Purshasing (2)'!$T2237</f>
        <v>4370</v>
      </c>
      <c r="AR2241" s="22">
        <f>MPS!R$6*'Purshasing (2)'!$N2237+MPS!R$7*'Purshasing (2)'!$O2237+MPS!R$8*'Purshasing (2)'!$P2237+MPS!R$9*'Purshasing (2)'!$Q2237+MPS!R$10*'Purshasing (2)'!$R2237+MPS!R$11*'Purshasing (2)'!$S2237+MPS!R$12*'Purshasing (2)'!$T2237</f>
        <v>4600</v>
      </c>
      <c r="AS2241" s="22">
        <f>MPS!S$6*'Purshasing (2)'!$N2237+MPS!S$7*'Purshasing (2)'!$O2237+MPS!S$8*'Purshasing (2)'!$P2237+MPS!S$9*'Purshasing (2)'!$Q2237+MPS!S$10*'Purshasing (2)'!$R2237+MPS!S$11*'Purshasing (2)'!$S2237+MPS!S$12*'Purshasing (2)'!$T2237</f>
        <v>4630</v>
      </c>
      <c r="AT2241" s="22">
        <f>MPS!T$6*'Purshasing (2)'!$N2237+MPS!T$7*'Purshasing (2)'!$O2237+MPS!T$8*'Purshasing (2)'!$P2237+MPS!T$9*'Purshasing (2)'!$Q2237+MPS!T$10*'Purshasing (2)'!$R2237+MPS!T$11*'Purshasing (2)'!$S2237+MPS!T$12*'Purshasing (2)'!$T2237</f>
        <v>5752</v>
      </c>
      <c r="AU2241" s="22">
        <f>MPS!U$6*'Purshasing (2)'!$N2237+MPS!U$7*'Purshasing (2)'!$O2237+MPS!U$8*'Purshasing (2)'!$P2237+MPS!U$9*'Purshasing (2)'!$Q2237+MPS!U$10*'Purshasing (2)'!$R2237+MPS!U$11*'Purshasing (2)'!$S2237+MPS!U$12*'Purshasing (2)'!$T2237</f>
        <v>7336</v>
      </c>
      <c r="AV2241" s="22">
        <f>MPS!V$6*'Purshasing (2)'!$N2237+MPS!V$7*'Purshasing (2)'!$O2237+MPS!V$8*'Purshasing (2)'!$P2237+MPS!V$9*'Purshasing (2)'!$Q2237+MPS!V$10*'Purshasing (2)'!$R2237+MPS!V$11*'Purshasing (2)'!$S2237+MPS!V$12*'Purshasing (2)'!$T2237</f>
        <v>7260</v>
      </c>
      <c r="AW2241" s="22">
        <f>MPS!W$6*'Purshasing (2)'!$N2237+MPS!W$7*'Purshasing (2)'!$O2237+MPS!W$8*'Purshasing (2)'!$P2237+MPS!W$9*'Purshasing (2)'!$Q2237+MPS!W$10*'Purshasing (2)'!$R2237+MPS!W$11*'Purshasing (2)'!$S2237+MPS!W$12*'Purshasing (2)'!$T2237</f>
        <v>6928</v>
      </c>
      <c r="AX2241" s="22">
        <f>MPS!X$6*'Purshasing (2)'!$N2237+MPS!X$7*'Purshasing (2)'!$O2237+MPS!X$8*'Purshasing (2)'!$P2237+MPS!X$9*'Purshasing (2)'!$Q2237+MPS!X$10*'Purshasing (2)'!$R2237+MPS!X$11*'Purshasing (2)'!$S2237+MPS!X$12*'Purshasing (2)'!$T2237</f>
        <v>6824</v>
      </c>
      <c r="AY2241" s="22">
        <f>MPS!Y$6*'Purshasing (2)'!$N2237+MPS!Y$7*'Purshasing (2)'!$O2237+MPS!Y$8*'Purshasing (2)'!$P2237+MPS!Y$9*'Purshasing (2)'!$Q2237+MPS!Y$10*'Purshasing (2)'!$R2237+MPS!Y$11*'Purshasing (2)'!$S2237+MPS!Y$12*'Purshasing (2)'!$T2237</f>
        <v>4732</v>
      </c>
      <c r="AZ2241" s="22">
        <f>MPS!Z$6*'Purshasing (2)'!$N2237+MPS!Z$7*'Purshasing (2)'!$O2237+MPS!Z$8*'Purshasing (2)'!$P2237+MPS!Z$9*'Purshasing (2)'!$Q2237+MPS!Z$10*'Purshasing (2)'!$R2237+MPS!Z$11*'Purshasing (2)'!$S2237+MPS!Z$12*'Purshasing (2)'!$T2237</f>
        <v>3702</v>
      </c>
      <c r="BA2241" s="25">
        <f>MPS!AA$6*'Purshasing (2)'!$N2237+MPS!AA$7*'Purshasing (2)'!$O2237+MPS!AA$8*'Purshasing (2)'!$P2237+MPS!AA$9*'Purshasing (2)'!$Q2237+MPS!AA$10*'Purshasing (2)'!$R2237+MPS!AA$11*'Purshasing (2)'!$S2237+MPS!AA$12*'Purshasing (2)'!$T2237</f>
        <v>3652</v>
      </c>
    </row>
    <row r="2242" spans="1:53" hidden="1" x14ac:dyDescent="0.25">
      <c r="A2242" s="9">
        <v>6</v>
      </c>
      <c r="C2242" s="1" t="s">
        <v>891</v>
      </c>
      <c r="D2242" s="1" t="s">
        <v>68</v>
      </c>
      <c r="F2242" s="1" t="s">
        <v>104</v>
      </c>
      <c r="G2242" s="1" t="s">
        <v>68</v>
      </c>
      <c r="H2242" s="1" t="s">
        <v>136</v>
      </c>
      <c r="I2242" s="1" t="s">
        <v>64</v>
      </c>
      <c r="L2242" s="1"/>
      <c r="R2242" s="1">
        <v>2</v>
      </c>
      <c r="T2242" s="1">
        <v>2</v>
      </c>
      <c r="Y2242" s="36"/>
      <c r="AL2242" s="37"/>
      <c r="AM2242" s="37"/>
      <c r="AN2242" s="12" t="s">
        <v>4</v>
      </c>
      <c r="AO2242" s="23"/>
      <c r="AP2242" s="23">
        <f t="shared" ref="AP2242:BA2242" si="6704">(AQ2241/30)*$X2237</f>
        <v>0</v>
      </c>
      <c r="AQ2242" s="23">
        <f t="shared" si="6704"/>
        <v>0</v>
      </c>
      <c r="AR2242" s="23">
        <f t="shared" si="6704"/>
        <v>0</v>
      </c>
      <c r="AS2242" s="23">
        <f t="shared" si="6704"/>
        <v>0</v>
      </c>
      <c r="AT2242" s="23">
        <f t="shared" si="6704"/>
        <v>0</v>
      </c>
      <c r="AU2242" s="23">
        <f t="shared" si="6704"/>
        <v>0</v>
      </c>
      <c r="AV2242" s="23">
        <f t="shared" si="6704"/>
        <v>0</v>
      </c>
      <c r="AW2242" s="23">
        <f t="shared" si="6704"/>
        <v>0</v>
      </c>
      <c r="AX2242" s="23">
        <f t="shared" si="6704"/>
        <v>0</v>
      </c>
      <c r="AY2242" s="23">
        <f t="shared" si="6704"/>
        <v>0</v>
      </c>
      <c r="AZ2242" s="23">
        <f t="shared" si="6704"/>
        <v>0</v>
      </c>
      <c r="BA2242" s="24">
        <f t="shared" si="6704"/>
        <v>0</v>
      </c>
    </row>
    <row r="2243" spans="1:53" hidden="1" x14ac:dyDescent="0.25">
      <c r="A2243" s="9">
        <v>7</v>
      </c>
      <c r="C2243" s="1" t="s">
        <v>891</v>
      </c>
      <c r="D2243" s="1" t="s">
        <v>68</v>
      </c>
      <c r="F2243" s="1" t="s">
        <v>104</v>
      </c>
      <c r="G2243" s="1" t="s">
        <v>68</v>
      </c>
      <c r="H2243" s="1" t="s">
        <v>136</v>
      </c>
      <c r="I2243" s="1" t="s">
        <v>64</v>
      </c>
      <c r="L2243" s="1"/>
      <c r="R2243" s="1">
        <v>2</v>
      </c>
      <c r="T2243" s="1">
        <v>2</v>
      </c>
      <c r="Y2243" s="36"/>
      <c r="AL2243" s="37"/>
      <c r="AM2243" s="37"/>
      <c r="AN2243" s="13" t="s">
        <v>5</v>
      </c>
      <c r="AO2243" s="22"/>
      <c r="AP2243" s="22">
        <v>2000</v>
      </c>
      <c r="AQ2243" s="22"/>
      <c r="AR2243" s="22"/>
      <c r="AS2243" s="22"/>
      <c r="AT2243" s="22"/>
      <c r="AU2243" s="22"/>
      <c r="AV2243" s="22"/>
      <c r="AW2243" s="22"/>
      <c r="AX2243" s="22"/>
      <c r="AY2243" s="22"/>
      <c r="AZ2243" s="22"/>
      <c r="BA2243" s="25"/>
    </row>
    <row r="2244" spans="1:53" hidden="1" x14ac:dyDescent="0.25">
      <c r="A2244" s="9">
        <v>8</v>
      </c>
      <c r="C2244" s="1" t="s">
        <v>891</v>
      </c>
      <c r="D2244" s="1" t="s">
        <v>68</v>
      </c>
      <c r="F2244" s="1" t="s">
        <v>104</v>
      </c>
      <c r="G2244" s="1" t="s">
        <v>68</v>
      </c>
      <c r="H2244" s="1" t="s">
        <v>136</v>
      </c>
      <c r="I2244" s="1" t="s">
        <v>64</v>
      </c>
      <c r="L2244" s="1"/>
      <c r="R2244" s="1">
        <v>2</v>
      </c>
      <c r="T2244" s="1">
        <v>2</v>
      </c>
      <c r="Y2244" s="36"/>
      <c r="AL2244" s="37"/>
      <c r="AM2244" s="37"/>
      <c r="AN2244" s="12" t="s">
        <v>6</v>
      </c>
      <c r="AO2244" s="23"/>
      <c r="AP2244" s="23"/>
      <c r="AQ2244" s="23"/>
      <c r="AR2244" s="23"/>
      <c r="AS2244" s="23"/>
      <c r="AT2244" s="23"/>
      <c r="AU2244" s="23"/>
      <c r="AV2244" s="23"/>
      <c r="AW2244" s="23"/>
      <c r="AX2244" s="23"/>
      <c r="AY2244" s="23"/>
      <c r="AZ2244" s="23"/>
      <c r="BA2244" s="24"/>
    </row>
    <row r="2245" spans="1:53" ht="14.4" hidden="1" thickBot="1" x14ac:dyDescent="0.3">
      <c r="A2245" s="11">
        <v>9</v>
      </c>
      <c r="C2245" s="1" t="s">
        <v>891</v>
      </c>
      <c r="D2245" s="1" t="s">
        <v>68</v>
      </c>
      <c r="F2245" s="1" t="s">
        <v>104</v>
      </c>
      <c r="G2245" s="1" t="s">
        <v>68</v>
      </c>
      <c r="H2245" s="1" t="s">
        <v>136</v>
      </c>
      <c r="I2245" s="1" t="s">
        <v>64</v>
      </c>
      <c r="L2245" s="1"/>
      <c r="R2245" s="1">
        <v>2</v>
      </c>
      <c r="T2245" s="1">
        <v>2</v>
      </c>
      <c r="Y2245" s="36"/>
      <c r="AL2245" s="37"/>
      <c r="AM2245" s="37"/>
      <c r="AN2245" s="27" t="s">
        <v>7</v>
      </c>
      <c r="AO2245" s="28"/>
      <c r="AP2245" s="28"/>
      <c r="AQ2245" s="28"/>
      <c r="AR2245" s="28"/>
      <c r="AS2245" s="28"/>
      <c r="AT2245" s="28"/>
      <c r="AU2245" s="28"/>
      <c r="AV2245" s="28"/>
      <c r="AW2245" s="28"/>
      <c r="AX2245" s="28"/>
      <c r="AY2245" s="28"/>
      <c r="AZ2245" s="28"/>
      <c r="BA2245" s="29"/>
    </row>
    <row r="2246" spans="1:53" ht="15" hidden="1" thickTop="1" thickBot="1" x14ac:dyDescent="0.3">
      <c r="A2246" s="6">
        <v>1</v>
      </c>
      <c r="B2246" s="14">
        <v>250</v>
      </c>
      <c r="C2246" s="7" t="s">
        <v>891</v>
      </c>
      <c r="D2246" s="7" t="s">
        <v>68</v>
      </c>
      <c r="E2246" s="7"/>
      <c r="F2246" s="7" t="s">
        <v>104</v>
      </c>
      <c r="G2246" s="7" t="s">
        <v>68</v>
      </c>
      <c r="H2246" s="7" t="s">
        <v>136</v>
      </c>
      <c r="I2246" s="7" t="s">
        <v>64</v>
      </c>
      <c r="J2246" s="7"/>
      <c r="K2246" s="7" t="s">
        <v>933</v>
      </c>
      <c r="L2246" s="31" t="s">
        <v>934</v>
      </c>
      <c r="M2246" s="7" t="e">
        <v>#N/A</v>
      </c>
      <c r="N2246" s="7"/>
      <c r="O2246" s="7"/>
      <c r="P2246" s="7"/>
      <c r="Q2246" s="7">
        <v>4</v>
      </c>
      <c r="R2246" s="7"/>
      <c r="S2246" s="7">
        <v>4</v>
      </c>
      <c r="T2246" s="7"/>
      <c r="U2246" s="7"/>
      <c r="V2246" s="8" t="s">
        <v>135</v>
      </c>
      <c r="W2246" s="8">
        <v>0.38500000000000001</v>
      </c>
      <c r="X2246" s="38">
        <v>0</v>
      </c>
      <c r="Y2246" s="42">
        <f t="shared" ref="Y2246" ca="1" si="6705">$L$3+AL2246</f>
        <v>42068</v>
      </c>
      <c r="Z2246" s="1" t="s">
        <v>139</v>
      </c>
      <c r="AA2246" s="1" t="s">
        <v>894</v>
      </c>
      <c r="AB2246" s="1">
        <v>0</v>
      </c>
      <c r="AL2246" s="2">
        <v>8</v>
      </c>
      <c r="AM2246" s="4">
        <v>1</v>
      </c>
      <c r="AN2246" s="39" t="s">
        <v>0</v>
      </c>
      <c r="AO2246" s="43"/>
      <c r="AP2246" s="43">
        <f t="shared" ref="AP2246:BA2246" si="6706">IF(AQ2251+AP2250+AP2252-AO2247&lt;0,0,MAX((AQ2251+AP2250+AP2252-AO2247),$AM2255))</f>
        <v>0</v>
      </c>
      <c r="AQ2246" s="43">
        <f t="shared" si="6706"/>
        <v>0</v>
      </c>
      <c r="AR2246" s="43">
        <f t="shared" si="6706"/>
        <v>0</v>
      </c>
      <c r="AS2246" s="43">
        <f t="shared" si="6706"/>
        <v>0</v>
      </c>
      <c r="AT2246" s="43">
        <f t="shared" si="6706"/>
        <v>0</v>
      </c>
      <c r="AU2246" s="43">
        <f t="shared" si="6706"/>
        <v>0</v>
      </c>
      <c r="AV2246" s="43">
        <f t="shared" si="6706"/>
        <v>0</v>
      </c>
      <c r="AW2246" s="43">
        <f t="shared" si="6706"/>
        <v>2820</v>
      </c>
      <c r="AX2246" s="43">
        <f t="shared" si="6706"/>
        <v>7616</v>
      </c>
      <c r="AY2246" s="43">
        <f t="shared" si="6706"/>
        <v>4576</v>
      </c>
      <c r="AZ2246" s="43">
        <f t="shared" si="6706"/>
        <v>3580</v>
      </c>
      <c r="BA2246" s="26">
        <f t="shared" si="6706"/>
        <v>3532</v>
      </c>
    </row>
    <row r="2247" spans="1:53" x14ac:dyDescent="0.25">
      <c r="A2247" s="9">
        <v>2</v>
      </c>
      <c r="C2247" s="1" t="s">
        <v>891</v>
      </c>
      <c r="D2247" s="1" t="s">
        <v>68</v>
      </c>
      <c r="F2247" s="1" t="s">
        <v>104</v>
      </c>
      <c r="G2247" s="1" t="s">
        <v>68</v>
      </c>
      <c r="H2247" s="1" t="s">
        <v>136</v>
      </c>
      <c r="I2247" s="1" t="s">
        <v>64</v>
      </c>
      <c r="Q2247" s="1">
        <v>4</v>
      </c>
      <c r="S2247" s="1">
        <v>4</v>
      </c>
      <c r="Y2247" s="36"/>
      <c r="AL2247" s="37"/>
      <c r="AM2247" s="37"/>
      <c r="AN2247" s="12" t="s">
        <v>1</v>
      </c>
      <c r="AO2247" s="44">
        <v>50000</v>
      </c>
      <c r="AP2247" s="44">
        <f t="shared" ref="AP2247" si="6707">AO2247+AP2246-AP2252-AP2250</f>
        <v>44276</v>
      </c>
      <c r="AQ2247" s="44">
        <f t="shared" ref="AQ2247" si="6708">AP2247+AQ2246-AQ2252-AQ2250</f>
        <v>39960</v>
      </c>
      <c r="AR2247" s="44">
        <f t="shared" ref="AR2247" si="6709">AQ2247+AR2246-AR2252-AR2250</f>
        <v>34560</v>
      </c>
      <c r="AS2247" s="44">
        <f t="shared" ref="AS2247" si="6710">AR2247+AS2246-AS2252-AS2250</f>
        <v>30068</v>
      </c>
      <c r="AT2247" s="44">
        <f t="shared" ref="AT2247" si="6711">AS2247+AT2246-AT2252-AT2250</f>
        <v>22904</v>
      </c>
      <c r="AU2247" s="44">
        <f t="shared" ref="AU2247" si="6712">AT2247+AU2246-AU2252-AU2250</f>
        <v>14100</v>
      </c>
      <c r="AV2247" s="44">
        <f t="shared" ref="AV2247" si="6713">AU2247+AV2246-AV2252-AV2250</f>
        <v>5480</v>
      </c>
      <c r="AW2247" s="44">
        <f t="shared" ref="AW2247" si="6714">AV2247+AW2246-AW2252-AW2250</f>
        <v>0</v>
      </c>
      <c r="AX2247" s="44">
        <f t="shared" ref="AX2247" si="6715">AW2247+AX2246-AX2252-AX2250</f>
        <v>0</v>
      </c>
      <c r="AY2247" s="44">
        <f t="shared" ref="AY2247" si="6716">AX2247+AY2246-AY2252-AY2250</f>
        <v>0</v>
      </c>
      <c r="AZ2247" s="44">
        <f t="shared" ref="AZ2247" si="6717">AY2247+AZ2246-AZ2252-AZ2250</f>
        <v>0</v>
      </c>
      <c r="BA2247" s="23">
        <f t="shared" ref="BA2247" si="6718">AZ2247+BA2246-BA2252-BA2250</f>
        <v>0</v>
      </c>
    </row>
    <row r="2248" spans="1:53" hidden="1" x14ac:dyDescent="0.25">
      <c r="A2248" s="9">
        <v>3</v>
      </c>
      <c r="C2248" s="1" t="s">
        <v>891</v>
      </c>
      <c r="D2248" s="1" t="s">
        <v>68</v>
      </c>
      <c r="F2248" s="1" t="s">
        <v>104</v>
      </c>
      <c r="G2248" s="1" t="s">
        <v>68</v>
      </c>
      <c r="H2248" s="1" t="s">
        <v>136</v>
      </c>
      <c r="I2248" s="1" t="s">
        <v>64</v>
      </c>
      <c r="Q2248" s="1">
        <v>4</v>
      </c>
      <c r="S2248" s="1">
        <v>4</v>
      </c>
      <c r="Y2248" s="36"/>
      <c r="AL2248" s="37"/>
      <c r="AM2248" s="37"/>
      <c r="AN2248" s="13" t="s">
        <v>3</v>
      </c>
      <c r="AO2248" s="45"/>
      <c r="AP2248" s="45">
        <f t="shared" ref="AP2248" si="6719">(AP2247/AQ2250)*30</f>
        <v>307.75718257645968</v>
      </c>
      <c r="AQ2248" s="45">
        <f t="shared" ref="AQ2248" si="6720">(AQ2247/AR2250)*30</f>
        <v>222</v>
      </c>
      <c r="AR2248" s="45">
        <f t="shared" ref="AR2248" si="6721">(AR2247/AS2250)*30</f>
        <v>230.81032947462154</v>
      </c>
      <c r="AS2248" s="45">
        <f t="shared" ref="AS2248" si="6722">(AS2247/AT2250)*30</f>
        <v>125.91289782244556</v>
      </c>
      <c r="AT2248" s="45">
        <f t="shared" ref="AT2248" si="6723">(AT2247/AU2250)*30</f>
        <v>78.046342571558384</v>
      </c>
      <c r="AU2248" s="45">
        <f t="shared" ref="AU2248" si="6724">(AU2247/AV2250)*30</f>
        <v>49.071925754060324</v>
      </c>
      <c r="AV2248" s="45">
        <f t="shared" ref="AV2248" si="6725">(AV2247/AW2250)*30</f>
        <v>19.807228915662648</v>
      </c>
      <c r="AW2248" s="45">
        <f t="shared" ref="AW2248" si="6726">(AW2247/AX2250)*30</f>
        <v>0</v>
      </c>
      <c r="AX2248" s="45">
        <f t="shared" ref="AX2248" si="6727">(AX2247/AY2250)*30</f>
        <v>0</v>
      </c>
      <c r="AY2248" s="45">
        <f t="shared" ref="AY2248" si="6728">(AY2247/AZ2250)*30</f>
        <v>0</v>
      </c>
      <c r="AZ2248" s="45">
        <f t="shared" ref="AZ2248" si="6729">(AZ2247/BA2250)*30</f>
        <v>0</v>
      </c>
      <c r="BA2248" s="25" t="e">
        <f t="shared" ref="BA2248" si="6730">(BA2247/BB2250)*30</f>
        <v>#DIV/0!</v>
      </c>
    </row>
    <row r="2249" spans="1:53" hidden="1" x14ac:dyDescent="0.25">
      <c r="A2249" s="9">
        <v>4</v>
      </c>
      <c r="C2249" s="1" t="s">
        <v>891</v>
      </c>
      <c r="D2249" s="1" t="s">
        <v>68</v>
      </c>
      <c r="F2249" s="1" t="s">
        <v>104</v>
      </c>
      <c r="G2249" s="1" t="s">
        <v>68</v>
      </c>
      <c r="H2249" s="1" t="s">
        <v>136</v>
      </c>
      <c r="I2249" s="1" t="s">
        <v>64</v>
      </c>
      <c r="Q2249" s="1">
        <v>4</v>
      </c>
      <c r="S2249" s="1">
        <v>4</v>
      </c>
      <c r="Y2249" s="36"/>
      <c r="AL2249" s="37"/>
      <c r="AM2249" s="37"/>
      <c r="AN2249" s="12" t="s">
        <v>944</v>
      </c>
      <c r="AO2249" s="44"/>
      <c r="AP2249" s="44"/>
      <c r="AQ2249" s="44"/>
      <c r="AR2249" s="44"/>
      <c r="AS2249" s="44"/>
      <c r="AT2249" s="44"/>
      <c r="AU2249" s="44"/>
      <c r="AV2249" s="44"/>
      <c r="AW2249" s="44"/>
      <c r="AX2249" s="44"/>
      <c r="AY2249" s="44"/>
      <c r="AZ2249" s="44"/>
      <c r="BA2249" s="24"/>
    </row>
    <row r="2250" spans="1:53" hidden="1" x14ac:dyDescent="0.25">
      <c r="A2250" s="9">
        <v>5</v>
      </c>
      <c r="C2250" s="1" t="s">
        <v>891</v>
      </c>
      <c r="D2250" s="1" t="s">
        <v>68</v>
      </c>
      <c r="F2250" s="1" t="s">
        <v>104</v>
      </c>
      <c r="G2250" s="1" t="s">
        <v>68</v>
      </c>
      <c r="H2250" s="1" t="s">
        <v>136</v>
      </c>
      <c r="I2250" s="1" t="s">
        <v>64</v>
      </c>
      <c r="Q2250" s="1">
        <v>4</v>
      </c>
      <c r="S2250" s="1">
        <v>4</v>
      </c>
      <c r="Y2250" s="36"/>
      <c r="AL2250" s="37"/>
      <c r="AM2250" s="37"/>
      <c r="AN2250" s="13" t="s">
        <v>2</v>
      </c>
      <c r="AO2250" s="22"/>
      <c r="AP2250" s="22">
        <f>MPS!P$6*'Purshasing (2)'!$N2246+MPS!P$7*'Purshasing (2)'!$O2246+MPS!P$8*'Purshasing (2)'!$P2246+MPS!P$9*'Purshasing (2)'!$Q2246+MPS!P$10*'Purshasing (2)'!$R2246+MPS!P$11*'Purshasing (2)'!$S2246+MPS!P$12*'Purshasing (2)'!$T2246</f>
        <v>3724</v>
      </c>
      <c r="AQ2250" s="22">
        <f>MPS!Q$6*'Purshasing (2)'!$N2246+MPS!Q$7*'Purshasing (2)'!$O2246+MPS!Q$8*'Purshasing (2)'!$P2246+MPS!Q$9*'Purshasing (2)'!$Q2246+MPS!Q$10*'Purshasing (2)'!$R2246+MPS!Q$11*'Purshasing (2)'!$S2246+MPS!Q$12*'Purshasing (2)'!$T2246</f>
        <v>4316</v>
      </c>
      <c r="AR2250" s="22">
        <f>MPS!R$6*'Purshasing (2)'!$N2246+MPS!R$7*'Purshasing (2)'!$O2246+MPS!R$8*'Purshasing (2)'!$P2246+MPS!R$9*'Purshasing (2)'!$Q2246+MPS!R$10*'Purshasing (2)'!$R2246+MPS!R$11*'Purshasing (2)'!$S2246+MPS!R$12*'Purshasing (2)'!$T2246</f>
        <v>5400</v>
      </c>
      <c r="AS2250" s="22">
        <f>MPS!S$6*'Purshasing (2)'!$N2246+MPS!S$7*'Purshasing (2)'!$O2246+MPS!S$8*'Purshasing (2)'!$P2246+MPS!S$9*'Purshasing (2)'!$Q2246+MPS!S$10*'Purshasing (2)'!$R2246+MPS!S$11*'Purshasing (2)'!$S2246+MPS!S$12*'Purshasing (2)'!$T2246</f>
        <v>4492</v>
      </c>
      <c r="AT2250" s="22">
        <f>MPS!T$6*'Purshasing (2)'!$N2246+MPS!T$7*'Purshasing (2)'!$O2246+MPS!T$8*'Purshasing (2)'!$P2246+MPS!T$9*'Purshasing (2)'!$Q2246+MPS!T$10*'Purshasing (2)'!$R2246+MPS!T$11*'Purshasing (2)'!$S2246+MPS!T$12*'Purshasing (2)'!$T2246</f>
        <v>7164</v>
      </c>
      <c r="AU2250" s="22">
        <f>MPS!U$6*'Purshasing (2)'!$N2246+MPS!U$7*'Purshasing (2)'!$O2246+MPS!U$8*'Purshasing (2)'!$P2246+MPS!U$9*'Purshasing (2)'!$Q2246+MPS!U$10*'Purshasing (2)'!$R2246+MPS!U$11*'Purshasing (2)'!$S2246+MPS!U$12*'Purshasing (2)'!$T2246</f>
        <v>8804</v>
      </c>
      <c r="AV2250" s="22">
        <f>MPS!V$6*'Purshasing (2)'!$N2246+MPS!V$7*'Purshasing (2)'!$O2246+MPS!V$8*'Purshasing (2)'!$P2246+MPS!V$9*'Purshasing (2)'!$Q2246+MPS!V$10*'Purshasing (2)'!$R2246+MPS!V$11*'Purshasing (2)'!$S2246+MPS!V$12*'Purshasing (2)'!$T2246</f>
        <v>8620</v>
      </c>
      <c r="AW2250" s="22">
        <f>MPS!W$6*'Purshasing (2)'!$N2246+MPS!W$7*'Purshasing (2)'!$O2246+MPS!W$8*'Purshasing (2)'!$P2246+MPS!W$9*'Purshasing (2)'!$Q2246+MPS!W$10*'Purshasing (2)'!$R2246+MPS!W$11*'Purshasing (2)'!$S2246+MPS!W$12*'Purshasing (2)'!$T2246</f>
        <v>8300</v>
      </c>
      <c r="AX2250" s="22">
        <f>MPS!X$6*'Purshasing (2)'!$N2246+MPS!X$7*'Purshasing (2)'!$O2246+MPS!X$8*'Purshasing (2)'!$P2246+MPS!X$9*'Purshasing (2)'!$Q2246+MPS!X$10*'Purshasing (2)'!$R2246+MPS!X$11*'Purshasing (2)'!$S2246+MPS!X$12*'Purshasing (2)'!$T2246</f>
        <v>7616</v>
      </c>
      <c r="AY2250" s="22">
        <f>MPS!Y$6*'Purshasing (2)'!$N2246+MPS!Y$7*'Purshasing (2)'!$O2246+MPS!Y$8*'Purshasing (2)'!$P2246+MPS!Y$9*'Purshasing (2)'!$Q2246+MPS!Y$10*'Purshasing (2)'!$R2246+MPS!Y$11*'Purshasing (2)'!$S2246+MPS!Y$12*'Purshasing (2)'!$T2246</f>
        <v>4576</v>
      </c>
      <c r="AZ2250" s="22">
        <f>MPS!Z$6*'Purshasing (2)'!$N2246+MPS!Z$7*'Purshasing (2)'!$O2246+MPS!Z$8*'Purshasing (2)'!$P2246+MPS!Z$9*'Purshasing (2)'!$Q2246+MPS!Z$10*'Purshasing (2)'!$R2246+MPS!Z$11*'Purshasing (2)'!$S2246+MPS!Z$12*'Purshasing (2)'!$T2246</f>
        <v>3580</v>
      </c>
      <c r="BA2250" s="25">
        <f>MPS!AA$6*'Purshasing (2)'!$N2246+MPS!AA$7*'Purshasing (2)'!$O2246+MPS!AA$8*'Purshasing (2)'!$P2246+MPS!AA$9*'Purshasing (2)'!$Q2246+MPS!AA$10*'Purshasing (2)'!$R2246+MPS!AA$11*'Purshasing (2)'!$S2246+MPS!AA$12*'Purshasing (2)'!$T2246</f>
        <v>3532</v>
      </c>
    </row>
    <row r="2251" spans="1:53" hidden="1" x14ac:dyDescent="0.25">
      <c r="A2251" s="9">
        <v>6</v>
      </c>
      <c r="C2251" s="1" t="s">
        <v>891</v>
      </c>
      <c r="D2251" s="1" t="s">
        <v>68</v>
      </c>
      <c r="F2251" s="1" t="s">
        <v>104</v>
      </c>
      <c r="G2251" s="1" t="s">
        <v>68</v>
      </c>
      <c r="H2251" s="1" t="s">
        <v>136</v>
      </c>
      <c r="I2251" s="1" t="s">
        <v>64</v>
      </c>
      <c r="L2251" s="1"/>
      <c r="Q2251" s="1">
        <v>4</v>
      </c>
      <c r="S2251" s="1">
        <v>4</v>
      </c>
      <c r="Y2251" s="36"/>
      <c r="AL2251" s="37"/>
      <c r="AM2251" s="37"/>
      <c r="AN2251" s="12" t="s">
        <v>4</v>
      </c>
      <c r="AO2251" s="23"/>
      <c r="AP2251" s="23">
        <f t="shared" ref="AP2251:BA2251" si="6731">(AQ2250/30)*$X2246</f>
        <v>0</v>
      </c>
      <c r="AQ2251" s="23">
        <f t="shared" si="6731"/>
        <v>0</v>
      </c>
      <c r="AR2251" s="23">
        <f t="shared" si="6731"/>
        <v>0</v>
      </c>
      <c r="AS2251" s="23">
        <f t="shared" si="6731"/>
        <v>0</v>
      </c>
      <c r="AT2251" s="23">
        <f t="shared" si="6731"/>
        <v>0</v>
      </c>
      <c r="AU2251" s="23">
        <f t="shared" si="6731"/>
        <v>0</v>
      </c>
      <c r="AV2251" s="23">
        <f t="shared" si="6731"/>
        <v>0</v>
      </c>
      <c r="AW2251" s="23">
        <f t="shared" si="6731"/>
        <v>0</v>
      </c>
      <c r="AX2251" s="23">
        <f t="shared" si="6731"/>
        <v>0</v>
      </c>
      <c r="AY2251" s="23">
        <f t="shared" si="6731"/>
        <v>0</v>
      </c>
      <c r="AZ2251" s="23">
        <f t="shared" si="6731"/>
        <v>0</v>
      </c>
      <c r="BA2251" s="24">
        <f t="shared" si="6731"/>
        <v>0</v>
      </c>
    </row>
    <row r="2252" spans="1:53" hidden="1" x14ac:dyDescent="0.25">
      <c r="A2252" s="9">
        <v>7</v>
      </c>
      <c r="C2252" s="1" t="s">
        <v>891</v>
      </c>
      <c r="D2252" s="1" t="s">
        <v>68</v>
      </c>
      <c r="F2252" s="1" t="s">
        <v>104</v>
      </c>
      <c r="G2252" s="1" t="s">
        <v>68</v>
      </c>
      <c r="H2252" s="1" t="s">
        <v>136</v>
      </c>
      <c r="I2252" s="1" t="s">
        <v>64</v>
      </c>
      <c r="L2252" s="1"/>
      <c r="Q2252" s="1">
        <v>4</v>
      </c>
      <c r="S2252" s="1">
        <v>4</v>
      </c>
      <c r="Y2252" s="36"/>
      <c r="AL2252" s="37"/>
      <c r="AM2252" s="37"/>
      <c r="AN2252" s="13" t="s">
        <v>5</v>
      </c>
      <c r="AO2252" s="22"/>
      <c r="AP2252" s="22">
        <v>2000</v>
      </c>
      <c r="AQ2252" s="22"/>
      <c r="AR2252" s="22"/>
      <c r="AS2252" s="22"/>
      <c r="AT2252" s="22"/>
      <c r="AU2252" s="22"/>
      <c r="AV2252" s="22"/>
      <c r="AW2252" s="22"/>
      <c r="AX2252" s="22"/>
      <c r="AY2252" s="22"/>
      <c r="AZ2252" s="22"/>
      <c r="BA2252" s="25"/>
    </row>
    <row r="2253" spans="1:53" hidden="1" x14ac:dyDescent="0.25">
      <c r="A2253" s="9">
        <v>8</v>
      </c>
      <c r="C2253" s="1" t="s">
        <v>891</v>
      </c>
      <c r="D2253" s="1" t="s">
        <v>68</v>
      </c>
      <c r="F2253" s="1" t="s">
        <v>104</v>
      </c>
      <c r="G2253" s="1" t="s">
        <v>68</v>
      </c>
      <c r="H2253" s="1" t="s">
        <v>136</v>
      </c>
      <c r="I2253" s="1" t="s">
        <v>64</v>
      </c>
      <c r="L2253" s="1"/>
      <c r="Q2253" s="1">
        <v>4</v>
      </c>
      <c r="S2253" s="1">
        <v>4</v>
      </c>
      <c r="Y2253" s="36"/>
      <c r="AL2253" s="37"/>
      <c r="AM2253" s="37"/>
      <c r="AN2253" s="12" t="s">
        <v>6</v>
      </c>
      <c r="AO2253" s="23"/>
      <c r="AP2253" s="23"/>
      <c r="AQ2253" s="23"/>
      <c r="AR2253" s="23"/>
      <c r="AS2253" s="23"/>
      <c r="AT2253" s="23"/>
      <c r="AU2253" s="23"/>
      <c r="AV2253" s="23"/>
      <c r="AW2253" s="23"/>
      <c r="AX2253" s="23"/>
      <c r="AY2253" s="23"/>
      <c r="AZ2253" s="23"/>
      <c r="BA2253" s="24"/>
    </row>
    <row r="2254" spans="1:53" ht="14.4" hidden="1" thickBot="1" x14ac:dyDescent="0.3">
      <c r="A2254" s="11">
        <v>9</v>
      </c>
      <c r="C2254" s="1" t="s">
        <v>891</v>
      </c>
      <c r="D2254" s="1" t="s">
        <v>68</v>
      </c>
      <c r="F2254" s="1" t="s">
        <v>104</v>
      </c>
      <c r="G2254" s="1" t="s">
        <v>68</v>
      </c>
      <c r="H2254" s="1" t="s">
        <v>136</v>
      </c>
      <c r="I2254" s="1" t="s">
        <v>64</v>
      </c>
      <c r="L2254" s="1"/>
      <c r="Q2254" s="1">
        <v>4</v>
      </c>
      <c r="S2254" s="1">
        <v>4</v>
      </c>
      <c r="Y2254" s="36"/>
      <c r="AL2254" s="37"/>
      <c r="AM2254" s="37"/>
      <c r="AN2254" s="27" t="s">
        <v>7</v>
      </c>
      <c r="AO2254" s="28"/>
      <c r="AP2254" s="28"/>
      <c r="AQ2254" s="28"/>
      <c r="AR2254" s="28"/>
      <c r="AS2254" s="28"/>
      <c r="AT2254" s="28"/>
      <c r="AU2254" s="28"/>
      <c r="AV2254" s="28"/>
      <c r="AW2254" s="28"/>
      <c r="AX2254" s="28"/>
      <c r="AY2254" s="28"/>
      <c r="AZ2254" s="28"/>
      <c r="BA2254" s="29"/>
    </row>
    <row r="2255" spans="1:53" ht="15" hidden="1" thickTop="1" thickBot="1" x14ac:dyDescent="0.3">
      <c r="A2255" s="6">
        <v>1</v>
      </c>
      <c r="B2255" s="14">
        <v>251</v>
      </c>
      <c r="C2255" s="7" t="s">
        <v>891</v>
      </c>
      <c r="D2255" s="7" t="s">
        <v>68</v>
      </c>
      <c r="E2255" s="7"/>
      <c r="F2255" s="7" t="s">
        <v>104</v>
      </c>
      <c r="G2255" s="7" t="s">
        <v>68</v>
      </c>
      <c r="H2255" s="7" t="s">
        <v>136</v>
      </c>
      <c r="I2255" s="7" t="s">
        <v>64</v>
      </c>
      <c r="J2255" s="7"/>
      <c r="K2255" s="7" t="s">
        <v>935</v>
      </c>
      <c r="L2255" s="31" t="s">
        <v>936</v>
      </c>
      <c r="M2255" s="7" t="e">
        <v>#N/A</v>
      </c>
      <c r="N2255" s="7"/>
      <c r="O2255" s="7"/>
      <c r="P2255" s="7"/>
      <c r="Q2255" s="7"/>
      <c r="R2255" s="7">
        <v>4</v>
      </c>
      <c r="S2255" s="7"/>
      <c r="T2255" s="7">
        <v>4</v>
      </c>
      <c r="U2255" s="7"/>
      <c r="V2255" s="8" t="s">
        <v>135</v>
      </c>
      <c r="W2255" s="8">
        <v>0.495</v>
      </c>
      <c r="X2255" s="38">
        <v>0</v>
      </c>
      <c r="Y2255" s="42">
        <f t="shared" ref="Y2255" ca="1" si="6732">$L$3+AL2255</f>
        <v>42068</v>
      </c>
      <c r="Z2255" s="1" t="s">
        <v>139</v>
      </c>
      <c r="AA2255" s="1" t="s">
        <v>894</v>
      </c>
      <c r="AB2255" s="1">
        <v>0</v>
      </c>
      <c r="AL2255" s="2">
        <v>8</v>
      </c>
      <c r="AM2255" s="4">
        <v>1</v>
      </c>
      <c r="AN2255" s="39" t="s">
        <v>0</v>
      </c>
      <c r="AO2255" s="43"/>
      <c r="AP2255" s="43">
        <f t="shared" ref="AP2255:BA2255" si="6733">IF(AQ2260+AP2259+AP2261-AO2256&lt;0,0,MAX((AQ2260+AP2259+AP2261-AO2256),$AM2264))</f>
        <v>0</v>
      </c>
      <c r="AQ2255" s="43">
        <f t="shared" si="6733"/>
        <v>0</v>
      </c>
      <c r="AR2255" s="43">
        <f t="shared" si="6733"/>
        <v>0</v>
      </c>
      <c r="AS2255" s="43">
        <f t="shared" si="6733"/>
        <v>0</v>
      </c>
      <c r="AT2255" s="43">
        <f t="shared" si="6733"/>
        <v>0</v>
      </c>
      <c r="AU2255" s="43">
        <f t="shared" si="6733"/>
        <v>13036</v>
      </c>
      <c r="AV2255" s="43">
        <f t="shared" si="6733"/>
        <v>14520</v>
      </c>
      <c r="AW2255" s="43">
        <f t="shared" si="6733"/>
        <v>13856</v>
      </c>
      <c r="AX2255" s="43">
        <f t="shared" si="6733"/>
        <v>13648</v>
      </c>
      <c r="AY2255" s="43">
        <f t="shared" si="6733"/>
        <v>9464</v>
      </c>
      <c r="AZ2255" s="43">
        <f t="shared" si="6733"/>
        <v>7404</v>
      </c>
      <c r="BA2255" s="26">
        <f t="shared" si="6733"/>
        <v>7304</v>
      </c>
    </row>
    <row r="2256" spans="1:53" x14ac:dyDescent="0.25">
      <c r="A2256" s="9">
        <v>2</v>
      </c>
      <c r="C2256" s="1" t="s">
        <v>891</v>
      </c>
      <c r="D2256" s="1" t="s">
        <v>68</v>
      </c>
      <c r="F2256" s="1" t="s">
        <v>104</v>
      </c>
      <c r="G2256" s="1" t="s">
        <v>68</v>
      </c>
      <c r="H2256" s="1" t="s">
        <v>136</v>
      </c>
      <c r="I2256" s="1" t="s">
        <v>64</v>
      </c>
      <c r="R2256" s="1">
        <v>4</v>
      </c>
      <c r="T2256" s="1">
        <v>4</v>
      </c>
      <c r="Y2256" s="36"/>
      <c r="AL2256" s="37"/>
      <c r="AM2256" s="37"/>
      <c r="AN2256" s="12" t="s">
        <v>1</v>
      </c>
      <c r="AO2256" s="44">
        <v>50000</v>
      </c>
      <c r="AP2256" s="44">
        <f t="shared" ref="AP2256" si="6734">AO2256+AP2255-AP2261-AP2259</f>
        <v>40340</v>
      </c>
      <c r="AQ2256" s="44">
        <f t="shared" ref="AQ2256" si="6735">AP2256+AQ2255-AQ2261-AQ2259</f>
        <v>31600</v>
      </c>
      <c r="AR2256" s="44">
        <f t="shared" ref="AR2256" si="6736">AQ2256+AR2255-AR2261-AR2259</f>
        <v>22400</v>
      </c>
      <c r="AS2256" s="44">
        <f t="shared" ref="AS2256" si="6737">AR2256+AS2255-AS2261-AS2259</f>
        <v>13140</v>
      </c>
      <c r="AT2256" s="44">
        <f t="shared" ref="AT2256" si="6738">AS2256+AT2255-AT2261-AT2259</f>
        <v>1636</v>
      </c>
      <c r="AU2256" s="44">
        <f t="shared" ref="AU2256" si="6739">AT2256+AU2255-AU2261-AU2259</f>
        <v>0</v>
      </c>
      <c r="AV2256" s="44">
        <f t="shared" ref="AV2256" si="6740">AU2256+AV2255-AV2261-AV2259</f>
        <v>0</v>
      </c>
      <c r="AW2256" s="44">
        <f t="shared" ref="AW2256" si="6741">AV2256+AW2255-AW2261-AW2259</f>
        <v>0</v>
      </c>
      <c r="AX2256" s="44">
        <f t="shared" ref="AX2256" si="6742">AW2256+AX2255-AX2261-AX2259</f>
        <v>0</v>
      </c>
      <c r="AY2256" s="44">
        <f t="shared" ref="AY2256" si="6743">AX2256+AY2255-AY2261-AY2259</f>
        <v>0</v>
      </c>
      <c r="AZ2256" s="44">
        <f t="shared" ref="AZ2256" si="6744">AY2256+AZ2255-AZ2261-AZ2259</f>
        <v>0</v>
      </c>
      <c r="BA2256" s="23">
        <f t="shared" ref="BA2256" si="6745">AZ2256+BA2255-BA2261-BA2259</f>
        <v>0</v>
      </c>
    </row>
    <row r="2257" spans="1:53" hidden="1" x14ac:dyDescent="0.25">
      <c r="A2257" s="9">
        <v>3</v>
      </c>
      <c r="C2257" s="1" t="s">
        <v>891</v>
      </c>
      <c r="D2257" s="1" t="s">
        <v>68</v>
      </c>
      <c r="F2257" s="1" t="s">
        <v>104</v>
      </c>
      <c r="G2257" s="1" t="s">
        <v>68</v>
      </c>
      <c r="H2257" s="1" t="s">
        <v>136</v>
      </c>
      <c r="I2257" s="1" t="s">
        <v>64</v>
      </c>
      <c r="R2257" s="1">
        <v>4</v>
      </c>
      <c r="T2257" s="1">
        <v>4</v>
      </c>
      <c r="Y2257" s="36"/>
      <c r="AL2257" s="37"/>
      <c r="AM2257" s="37"/>
      <c r="AN2257" s="13" t="s">
        <v>3</v>
      </c>
      <c r="AO2257" s="45"/>
      <c r="AP2257" s="45">
        <f t="shared" ref="AP2257" si="6746">(AP2256/AQ2259)*30</f>
        <v>138.46681922196797</v>
      </c>
      <c r="AQ2257" s="45">
        <f t="shared" ref="AQ2257" si="6747">(AQ2256/AR2259)*30</f>
        <v>103.04347826086956</v>
      </c>
      <c r="AR2257" s="45">
        <f t="shared" ref="AR2257" si="6748">(AR2256/AS2259)*30</f>
        <v>72.570194384449252</v>
      </c>
      <c r="AS2257" s="45">
        <f t="shared" ref="AS2257" si="6749">(AS2256/AT2259)*30</f>
        <v>34.266342141863696</v>
      </c>
      <c r="AT2257" s="45">
        <f t="shared" ref="AT2257" si="6750">(AT2256/AU2259)*30</f>
        <v>3.3451472191930205</v>
      </c>
      <c r="AU2257" s="45">
        <f t="shared" ref="AU2257" si="6751">(AU2256/AV2259)*30</f>
        <v>0</v>
      </c>
      <c r="AV2257" s="45">
        <f t="shared" ref="AV2257" si="6752">(AV2256/AW2259)*30</f>
        <v>0</v>
      </c>
      <c r="AW2257" s="45">
        <f t="shared" ref="AW2257" si="6753">(AW2256/AX2259)*30</f>
        <v>0</v>
      </c>
      <c r="AX2257" s="45">
        <f t="shared" ref="AX2257" si="6754">(AX2256/AY2259)*30</f>
        <v>0</v>
      </c>
      <c r="AY2257" s="45">
        <f t="shared" ref="AY2257" si="6755">(AY2256/AZ2259)*30</f>
        <v>0</v>
      </c>
      <c r="AZ2257" s="45">
        <f t="shared" ref="AZ2257" si="6756">(AZ2256/BA2259)*30</f>
        <v>0</v>
      </c>
      <c r="BA2257" s="25" t="e">
        <f t="shared" ref="BA2257" si="6757">(BA2256/BB2259)*30</f>
        <v>#DIV/0!</v>
      </c>
    </row>
    <row r="2258" spans="1:53" hidden="1" x14ac:dyDescent="0.25">
      <c r="A2258" s="9">
        <v>4</v>
      </c>
      <c r="C2258" s="1" t="s">
        <v>891</v>
      </c>
      <c r="D2258" s="1" t="s">
        <v>68</v>
      </c>
      <c r="F2258" s="1" t="s">
        <v>104</v>
      </c>
      <c r="G2258" s="1" t="s">
        <v>68</v>
      </c>
      <c r="H2258" s="1" t="s">
        <v>136</v>
      </c>
      <c r="I2258" s="1" t="s">
        <v>64</v>
      </c>
      <c r="R2258" s="1">
        <v>4</v>
      </c>
      <c r="T2258" s="1">
        <v>4</v>
      </c>
      <c r="Y2258" s="36"/>
      <c r="AL2258" s="37"/>
      <c r="AM2258" s="37"/>
      <c r="AN2258" s="12" t="s">
        <v>944</v>
      </c>
      <c r="AO2258" s="44"/>
      <c r="AP2258" s="44"/>
      <c r="AQ2258" s="44"/>
      <c r="AR2258" s="44"/>
      <c r="AS2258" s="44"/>
      <c r="AT2258" s="44"/>
      <c r="AU2258" s="44"/>
      <c r="AV2258" s="44"/>
      <c r="AW2258" s="44"/>
      <c r="AX2258" s="44"/>
      <c r="AY2258" s="44"/>
      <c r="AZ2258" s="44"/>
      <c r="BA2258" s="24"/>
    </row>
    <row r="2259" spans="1:53" hidden="1" x14ac:dyDescent="0.25">
      <c r="A2259" s="9">
        <v>5</v>
      </c>
      <c r="C2259" s="1" t="s">
        <v>891</v>
      </c>
      <c r="D2259" s="1" t="s">
        <v>68</v>
      </c>
      <c r="F2259" s="1" t="s">
        <v>104</v>
      </c>
      <c r="G2259" s="1" t="s">
        <v>68</v>
      </c>
      <c r="H2259" s="1" t="s">
        <v>136</v>
      </c>
      <c r="I2259" s="1" t="s">
        <v>64</v>
      </c>
      <c r="R2259" s="1">
        <v>4</v>
      </c>
      <c r="T2259" s="1">
        <v>4</v>
      </c>
      <c r="Y2259" s="36"/>
      <c r="AL2259" s="37"/>
      <c r="AM2259" s="37"/>
      <c r="AN2259" s="13" t="s">
        <v>2</v>
      </c>
      <c r="AO2259" s="22"/>
      <c r="AP2259" s="22">
        <f>MPS!P$6*'Purshasing (2)'!$N2255+MPS!P$7*'Purshasing (2)'!$O2255+MPS!P$8*'Purshasing (2)'!$P2255+MPS!P$9*'Purshasing (2)'!$Q2255+MPS!P$10*'Purshasing (2)'!$R2255+MPS!P$11*'Purshasing (2)'!$S2255+MPS!P$12*'Purshasing (2)'!$T2255</f>
        <v>7660</v>
      </c>
      <c r="AQ2259" s="22">
        <f>MPS!Q$6*'Purshasing (2)'!$N2255+MPS!Q$7*'Purshasing (2)'!$O2255+MPS!Q$8*'Purshasing (2)'!$P2255+MPS!Q$9*'Purshasing (2)'!$Q2255+MPS!Q$10*'Purshasing (2)'!$R2255+MPS!Q$11*'Purshasing (2)'!$S2255+MPS!Q$12*'Purshasing (2)'!$T2255</f>
        <v>8740</v>
      </c>
      <c r="AR2259" s="22">
        <f>MPS!R$6*'Purshasing (2)'!$N2255+MPS!R$7*'Purshasing (2)'!$O2255+MPS!R$8*'Purshasing (2)'!$P2255+MPS!R$9*'Purshasing (2)'!$Q2255+MPS!R$10*'Purshasing (2)'!$R2255+MPS!R$11*'Purshasing (2)'!$S2255+MPS!R$12*'Purshasing (2)'!$T2255</f>
        <v>9200</v>
      </c>
      <c r="AS2259" s="22">
        <f>MPS!S$6*'Purshasing (2)'!$N2255+MPS!S$7*'Purshasing (2)'!$O2255+MPS!S$8*'Purshasing (2)'!$P2255+MPS!S$9*'Purshasing (2)'!$Q2255+MPS!S$10*'Purshasing (2)'!$R2255+MPS!S$11*'Purshasing (2)'!$S2255+MPS!S$12*'Purshasing (2)'!$T2255</f>
        <v>9260</v>
      </c>
      <c r="AT2259" s="22">
        <f>MPS!T$6*'Purshasing (2)'!$N2255+MPS!T$7*'Purshasing (2)'!$O2255+MPS!T$8*'Purshasing (2)'!$P2255+MPS!T$9*'Purshasing (2)'!$Q2255+MPS!T$10*'Purshasing (2)'!$R2255+MPS!T$11*'Purshasing (2)'!$S2255+MPS!T$12*'Purshasing (2)'!$T2255</f>
        <v>11504</v>
      </c>
      <c r="AU2259" s="22">
        <f>MPS!U$6*'Purshasing (2)'!$N2255+MPS!U$7*'Purshasing (2)'!$O2255+MPS!U$8*'Purshasing (2)'!$P2255+MPS!U$9*'Purshasing (2)'!$Q2255+MPS!U$10*'Purshasing (2)'!$R2255+MPS!U$11*'Purshasing (2)'!$S2255+MPS!U$12*'Purshasing (2)'!$T2255</f>
        <v>14672</v>
      </c>
      <c r="AV2259" s="22">
        <f>MPS!V$6*'Purshasing (2)'!$N2255+MPS!V$7*'Purshasing (2)'!$O2255+MPS!V$8*'Purshasing (2)'!$P2255+MPS!V$9*'Purshasing (2)'!$Q2255+MPS!V$10*'Purshasing (2)'!$R2255+MPS!V$11*'Purshasing (2)'!$S2255+MPS!V$12*'Purshasing (2)'!$T2255</f>
        <v>14520</v>
      </c>
      <c r="AW2259" s="22">
        <f>MPS!W$6*'Purshasing (2)'!$N2255+MPS!W$7*'Purshasing (2)'!$O2255+MPS!W$8*'Purshasing (2)'!$P2255+MPS!W$9*'Purshasing (2)'!$Q2255+MPS!W$10*'Purshasing (2)'!$R2255+MPS!W$11*'Purshasing (2)'!$S2255+MPS!W$12*'Purshasing (2)'!$T2255</f>
        <v>13856</v>
      </c>
      <c r="AX2259" s="22">
        <f>MPS!X$6*'Purshasing (2)'!$N2255+MPS!X$7*'Purshasing (2)'!$O2255+MPS!X$8*'Purshasing (2)'!$P2255+MPS!X$9*'Purshasing (2)'!$Q2255+MPS!X$10*'Purshasing (2)'!$R2255+MPS!X$11*'Purshasing (2)'!$S2255+MPS!X$12*'Purshasing (2)'!$T2255</f>
        <v>13648</v>
      </c>
      <c r="AY2259" s="22">
        <f>MPS!Y$6*'Purshasing (2)'!$N2255+MPS!Y$7*'Purshasing (2)'!$O2255+MPS!Y$8*'Purshasing (2)'!$P2255+MPS!Y$9*'Purshasing (2)'!$Q2255+MPS!Y$10*'Purshasing (2)'!$R2255+MPS!Y$11*'Purshasing (2)'!$S2255+MPS!Y$12*'Purshasing (2)'!$T2255</f>
        <v>9464</v>
      </c>
      <c r="AZ2259" s="22">
        <f>MPS!Z$6*'Purshasing (2)'!$N2255+MPS!Z$7*'Purshasing (2)'!$O2255+MPS!Z$8*'Purshasing (2)'!$P2255+MPS!Z$9*'Purshasing (2)'!$Q2255+MPS!Z$10*'Purshasing (2)'!$R2255+MPS!Z$11*'Purshasing (2)'!$S2255+MPS!Z$12*'Purshasing (2)'!$T2255</f>
        <v>7404</v>
      </c>
      <c r="BA2259" s="25">
        <f>MPS!AA$6*'Purshasing (2)'!$N2255+MPS!AA$7*'Purshasing (2)'!$O2255+MPS!AA$8*'Purshasing (2)'!$P2255+MPS!AA$9*'Purshasing (2)'!$Q2255+MPS!AA$10*'Purshasing (2)'!$R2255+MPS!AA$11*'Purshasing (2)'!$S2255+MPS!AA$12*'Purshasing (2)'!$T2255</f>
        <v>7304</v>
      </c>
    </row>
    <row r="2260" spans="1:53" hidden="1" x14ac:dyDescent="0.25">
      <c r="A2260" s="9">
        <v>6</v>
      </c>
      <c r="C2260" s="1" t="s">
        <v>891</v>
      </c>
      <c r="D2260" s="1" t="s">
        <v>68</v>
      </c>
      <c r="F2260" s="1" t="s">
        <v>104</v>
      </c>
      <c r="G2260" s="1" t="s">
        <v>68</v>
      </c>
      <c r="H2260" s="1" t="s">
        <v>136</v>
      </c>
      <c r="I2260" s="1" t="s">
        <v>64</v>
      </c>
      <c r="L2260" s="1"/>
      <c r="R2260" s="1">
        <v>4</v>
      </c>
      <c r="T2260" s="1">
        <v>4</v>
      </c>
      <c r="Y2260" s="36"/>
      <c r="AL2260" s="37"/>
      <c r="AM2260" s="37"/>
      <c r="AN2260" s="12" t="s">
        <v>4</v>
      </c>
      <c r="AO2260" s="23"/>
      <c r="AP2260" s="23">
        <f t="shared" ref="AP2260:BA2260" si="6758">(AQ2259/30)*$X2255</f>
        <v>0</v>
      </c>
      <c r="AQ2260" s="23">
        <f t="shared" si="6758"/>
        <v>0</v>
      </c>
      <c r="AR2260" s="23">
        <f t="shared" si="6758"/>
        <v>0</v>
      </c>
      <c r="AS2260" s="23">
        <f t="shared" si="6758"/>
        <v>0</v>
      </c>
      <c r="AT2260" s="23">
        <f t="shared" si="6758"/>
        <v>0</v>
      </c>
      <c r="AU2260" s="23">
        <f t="shared" si="6758"/>
        <v>0</v>
      </c>
      <c r="AV2260" s="23">
        <f t="shared" si="6758"/>
        <v>0</v>
      </c>
      <c r="AW2260" s="23">
        <f t="shared" si="6758"/>
        <v>0</v>
      </c>
      <c r="AX2260" s="23">
        <f t="shared" si="6758"/>
        <v>0</v>
      </c>
      <c r="AY2260" s="23">
        <f t="shared" si="6758"/>
        <v>0</v>
      </c>
      <c r="AZ2260" s="23">
        <f t="shared" si="6758"/>
        <v>0</v>
      </c>
      <c r="BA2260" s="24">
        <f t="shared" si="6758"/>
        <v>0</v>
      </c>
    </row>
    <row r="2261" spans="1:53" hidden="1" x14ac:dyDescent="0.25">
      <c r="A2261" s="9">
        <v>7</v>
      </c>
      <c r="C2261" s="1" t="s">
        <v>891</v>
      </c>
      <c r="D2261" s="1" t="s">
        <v>68</v>
      </c>
      <c r="F2261" s="1" t="s">
        <v>104</v>
      </c>
      <c r="G2261" s="1" t="s">
        <v>68</v>
      </c>
      <c r="H2261" s="1" t="s">
        <v>136</v>
      </c>
      <c r="I2261" s="1" t="s">
        <v>64</v>
      </c>
      <c r="L2261" s="1"/>
      <c r="R2261" s="1">
        <v>4</v>
      </c>
      <c r="T2261" s="1">
        <v>4</v>
      </c>
      <c r="Y2261" s="36"/>
      <c r="AL2261" s="37"/>
      <c r="AM2261" s="37"/>
      <c r="AN2261" s="13" t="s">
        <v>5</v>
      </c>
      <c r="AO2261" s="22"/>
      <c r="AP2261" s="22">
        <v>2000</v>
      </c>
      <c r="AQ2261" s="22"/>
      <c r="AR2261" s="22"/>
      <c r="AS2261" s="22"/>
      <c r="AT2261" s="22"/>
      <c r="AU2261" s="22"/>
      <c r="AV2261" s="22"/>
      <c r="AW2261" s="22"/>
      <c r="AX2261" s="22"/>
      <c r="AY2261" s="22"/>
      <c r="AZ2261" s="22"/>
      <c r="BA2261" s="25"/>
    </row>
    <row r="2262" spans="1:53" hidden="1" x14ac:dyDescent="0.25">
      <c r="A2262" s="9">
        <v>8</v>
      </c>
      <c r="C2262" s="1" t="s">
        <v>891</v>
      </c>
      <c r="D2262" s="1" t="s">
        <v>68</v>
      </c>
      <c r="F2262" s="1" t="s">
        <v>104</v>
      </c>
      <c r="G2262" s="1" t="s">
        <v>68</v>
      </c>
      <c r="H2262" s="1" t="s">
        <v>136</v>
      </c>
      <c r="I2262" s="1" t="s">
        <v>64</v>
      </c>
      <c r="L2262" s="1"/>
      <c r="R2262" s="1">
        <v>4</v>
      </c>
      <c r="T2262" s="1">
        <v>4</v>
      </c>
      <c r="Y2262" s="36"/>
      <c r="AL2262" s="37"/>
      <c r="AM2262" s="37"/>
      <c r="AN2262" s="12" t="s">
        <v>6</v>
      </c>
      <c r="AO2262" s="23"/>
      <c r="AP2262" s="23"/>
      <c r="AQ2262" s="23"/>
      <c r="AR2262" s="23"/>
      <c r="AS2262" s="23"/>
      <c r="AT2262" s="23"/>
      <c r="AU2262" s="23"/>
      <c r="AV2262" s="23"/>
      <c r="AW2262" s="23"/>
      <c r="AX2262" s="23"/>
      <c r="AY2262" s="23"/>
      <c r="AZ2262" s="23"/>
      <c r="BA2262" s="24"/>
    </row>
    <row r="2263" spans="1:53" ht="14.4" hidden="1" thickBot="1" x14ac:dyDescent="0.3">
      <c r="A2263" s="11">
        <v>9</v>
      </c>
      <c r="C2263" s="1" t="s">
        <v>891</v>
      </c>
      <c r="D2263" s="1" t="s">
        <v>68</v>
      </c>
      <c r="F2263" s="1" t="s">
        <v>104</v>
      </c>
      <c r="G2263" s="1" t="s">
        <v>68</v>
      </c>
      <c r="H2263" s="1" t="s">
        <v>136</v>
      </c>
      <c r="I2263" s="1" t="s">
        <v>64</v>
      </c>
      <c r="L2263" s="1"/>
      <c r="R2263" s="1">
        <v>4</v>
      </c>
      <c r="T2263" s="1">
        <v>4</v>
      </c>
      <c r="Y2263" s="36"/>
      <c r="AL2263" s="37"/>
      <c r="AM2263" s="37"/>
      <c r="AN2263" s="27" t="s">
        <v>7</v>
      </c>
      <c r="AO2263" s="28"/>
      <c r="AP2263" s="28"/>
      <c r="AQ2263" s="28"/>
      <c r="AR2263" s="28"/>
      <c r="AS2263" s="28"/>
      <c r="AT2263" s="28"/>
      <c r="AU2263" s="28"/>
      <c r="AV2263" s="28"/>
      <c r="AW2263" s="28"/>
      <c r="AX2263" s="28"/>
      <c r="AY2263" s="28"/>
      <c r="AZ2263" s="28"/>
      <c r="BA2263" s="29"/>
    </row>
    <row r="2264" spans="1:53" ht="15" hidden="1" thickTop="1" thickBot="1" x14ac:dyDescent="0.3">
      <c r="A2264" s="6">
        <v>1</v>
      </c>
      <c r="B2264" s="14">
        <v>252</v>
      </c>
      <c r="C2264" s="7" t="s">
        <v>891</v>
      </c>
      <c r="D2264" s="7" t="s">
        <v>68</v>
      </c>
      <c r="E2264" s="7"/>
      <c r="F2264" s="7" t="s">
        <v>104</v>
      </c>
      <c r="G2264" s="7" t="s">
        <v>68</v>
      </c>
      <c r="H2264" s="7" t="s">
        <v>136</v>
      </c>
      <c r="I2264" s="7" t="s">
        <v>64</v>
      </c>
      <c r="J2264" s="7"/>
      <c r="K2264" s="7" t="s">
        <v>937</v>
      </c>
      <c r="L2264" s="31" t="s">
        <v>938</v>
      </c>
      <c r="M2264" s="7" t="e">
        <v>#N/A</v>
      </c>
      <c r="N2264" s="7"/>
      <c r="O2264" s="7"/>
      <c r="P2264" s="7"/>
      <c r="Q2264" s="7">
        <v>1</v>
      </c>
      <c r="R2264" s="7"/>
      <c r="S2264" s="7">
        <v>1</v>
      </c>
      <c r="T2264" s="7"/>
      <c r="U2264" s="7"/>
      <c r="V2264" s="8" t="s">
        <v>135</v>
      </c>
      <c r="W2264" s="8">
        <v>0.55000000000000016</v>
      </c>
      <c r="X2264" s="38">
        <v>0</v>
      </c>
      <c r="Y2264" s="42">
        <f t="shared" ref="Y2264" ca="1" si="6759">$L$3+AL2264</f>
        <v>42068</v>
      </c>
      <c r="Z2264" s="1" t="s">
        <v>139</v>
      </c>
      <c r="AA2264" s="1" t="s">
        <v>894</v>
      </c>
      <c r="AB2264" s="1">
        <v>0</v>
      </c>
      <c r="AL2264" s="2">
        <v>8</v>
      </c>
      <c r="AM2264" s="4">
        <v>1</v>
      </c>
      <c r="AN2264" s="39" t="s">
        <v>0</v>
      </c>
      <c r="AO2264" s="43"/>
      <c r="AP2264" s="43">
        <f t="shared" ref="AP2264:BA2264" si="6760">IF(AQ2269+AP2268+AP2270-AO2265&lt;0,0,MAX((AQ2269+AP2268+AP2270-AO2265),$AM2273))</f>
        <v>0</v>
      </c>
      <c r="AQ2264" s="43">
        <f t="shared" si="6760"/>
        <v>0</v>
      </c>
      <c r="AR2264" s="43">
        <f t="shared" si="6760"/>
        <v>0</v>
      </c>
      <c r="AS2264" s="43">
        <f t="shared" si="6760"/>
        <v>0</v>
      </c>
      <c r="AT2264" s="43">
        <f t="shared" si="6760"/>
        <v>0</v>
      </c>
      <c r="AU2264" s="43">
        <f t="shared" si="6760"/>
        <v>0</v>
      </c>
      <c r="AV2264" s="43">
        <f t="shared" si="6760"/>
        <v>0</v>
      </c>
      <c r="AW2264" s="43">
        <f t="shared" si="6760"/>
        <v>0</v>
      </c>
      <c r="AX2264" s="43">
        <f t="shared" si="6760"/>
        <v>0</v>
      </c>
      <c r="AY2264" s="43">
        <f t="shared" si="6760"/>
        <v>0</v>
      </c>
      <c r="AZ2264" s="43">
        <f t="shared" si="6760"/>
        <v>0</v>
      </c>
      <c r="BA2264" s="26">
        <f t="shared" si="6760"/>
        <v>0</v>
      </c>
    </row>
    <row r="2265" spans="1:53" x14ac:dyDescent="0.25">
      <c r="A2265" s="9">
        <v>2</v>
      </c>
      <c r="C2265" s="1" t="s">
        <v>891</v>
      </c>
      <c r="D2265" s="1" t="s">
        <v>68</v>
      </c>
      <c r="F2265" s="1" t="s">
        <v>104</v>
      </c>
      <c r="G2265" s="1" t="s">
        <v>68</v>
      </c>
      <c r="H2265" s="1" t="s">
        <v>136</v>
      </c>
      <c r="I2265" s="1" t="s">
        <v>64</v>
      </c>
      <c r="Q2265" s="1">
        <v>1</v>
      </c>
      <c r="S2265" s="1">
        <v>1</v>
      </c>
      <c r="Y2265" s="36"/>
      <c r="AL2265" s="37"/>
      <c r="AM2265" s="37"/>
      <c r="AN2265" s="12" t="s">
        <v>1</v>
      </c>
      <c r="AO2265" s="44">
        <v>50000</v>
      </c>
      <c r="AP2265" s="44">
        <f t="shared" ref="AP2265" si="6761">AO2265+AP2264-AP2270-AP2268</f>
        <v>47069</v>
      </c>
      <c r="AQ2265" s="44">
        <f t="shared" ref="AQ2265" si="6762">AP2265+AQ2264-AQ2270-AQ2268</f>
        <v>45990</v>
      </c>
      <c r="AR2265" s="44">
        <f t="shared" ref="AR2265" si="6763">AQ2265+AR2264-AR2270-AR2268</f>
        <v>44640</v>
      </c>
      <c r="AS2265" s="44">
        <f t="shared" ref="AS2265" si="6764">AR2265+AS2264-AS2270-AS2268</f>
        <v>43517</v>
      </c>
      <c r="AT2265" s="44">
        <f t="shared" ref="AT2265" si="6765">AS2265+AT2264-AT2270-AT2268</f>
        <v>41726</v>
      </c>
      <c r="AU2265" s="44">
        <f t="shared" ref="AU2265" si="6766">AT2265+AU2264-AU2270-AU2268</f>
        <v>39525</v>
      </c>
      <c r="AV2265" s="44">
        <f t="shared" ref="AV2265" si="6767">AU2265+AV2264-AV2270-AV2268</f>
        <v>37370</v>
      </c>
      <c r="AW2265" s="44">
        <f t="shared" ref="AW2265" si="6768">AV2265+AW2264-AW2270-AW2268</f>
        <v>35295</v>
      </c>
      <c r="AX2265" s="44">
        <f t="shared" ref="AX2265" si="6769">AW2265+AX2264-AX2270-AX2268</f>
        <v>33391</v>
      </c>
      <c r="AY2265" s="44">
        <f t="shared" ref="AY2265" si="6770">AX2265+AY2264-AY2270-AY2268</f>
        <v>32247</v>
      </c>
      <c r="AZ2265" s="44">
        <f t="shared" ref="AZ2265" si="6771">AY2265+AZ2264-AZ2270-AZ2268</f>
        <v>31352</v>
      </c>
      <c r="BA2265" s="23">
        <f t="shared" ref="BA2265" si="6772">AZ2265+BA2264-BA2270-BA2268</f>
        <v>30469</v>
      </c>
    </row>
    <row r="2266" spans="1:53" hidden="1" x14ac:dyDescent="0.25">
      <c r="A2266" s="9">
        <v>3</v>
      </c>
      <c r="C2266" s="1" t="s">
        <v>891</v>
      </c>
      <c r="D2266" s="1" t="s">
        <v>68</v>
      </c>
      <c r="F2266" s="1" t="s">
        <v>104</v>
      </c>
      <c r="G2266" s="1" t="s">
        <v>68</v>
      </c>
      <c r="H2266" s="1" t="s">
        <v>136</v>
      </c>
      <c r="I2266" s="1" t="s">
        <v>64</v>
      </c>
      <c r="Q2266" s="1">
        <v>1</v>
      </c>
      <c r="S2266" s="1">
        <v>1</v>
      </c>
      <c r="Y2266" s="36"/>
      <c r="AL2266" s="37"/>
      <c r="AM2266" s="37"/>
      <c r="AN2266" s="13" t="s">
        <v>3</v>
      </c>
      <c r="AO2266" s="45"/>
      <c r="AP2266" s="45">
        <f t="shared" ref="AP2266" si="6773">(AP2265/AQ2268)*30</f>
        <v>1308.6839666357737</v>
      </c>
      <c r="AQ2266" s="45">
        <f t="shared" ref="AQ2266" si="6774">(AQ2265/AR2268)*30</f>
        <v>1022.0000000000001</v>
      </c>
      <c r="AR2266" s="45">
        <f t="shared" ref="AR2266" si="6775">(AR2265/AS2268)*30</f>
        <v>1192.5200356188782</v>
      </c>
      <c r="AS2266" s="45">
        <f t="shared" ref="AS2266" si="6776">(AS2265/AT2268)*30</f>
        <v>728.92797319933004</v>
      </c>
      <c r="AT2266" s="45">
        <f t="shared" ref="AT2266" si="6777">(AT2265/AU2268)*30</f>
        <v>568.73239436619724</v>
      </c>
      <c r="AU2266" s="45">
        <f t="shared" ref="AU2266" si="6778">(AU2265/AV2268)*30</f>
        <v>550.23201856148489</v>
      </c>
      <c r="AV2266" s="45">
        <f t="shared" ref="AV2266" si="6779">(AV2265/AW2268)*30</f>
        <v>540.28915662650604</v>
      </c>
      <c r="AW2266" s="45">
        <f t="shared" ref="AW2266" si="6780">(AW2265/AX2268)*30</f>
        <v>556.11869747899163</v>
      </c>
      <c r="AX2266" s="45">
        <f t="shared" ref="AX2266" si="6781">(AX2265/AY2268)*30</f>
        <v>875.63811188811189</v>
      </c>
      <c r="AY2266" s="45">
        <f t="shared" ref="AY2266" si="6782">(AY2265/AZ2268)*30</f>
        <v>1080.9050279329608</v>
      </c>
      <c r="AZ2266" s="45">
        <f t="shared" ref="AZ2266" si="6783">(AZ2265/BA2268)*30</f>
        <v>1065.1868629671574</v>
      </c>
      <c r="BA2266" s="25" t="e">
        <f t="shared" ref="BA2266" si="6784">(BA2265/BB2268)*30</f>
        <v>#DIV/0!</v>
      </c>
    </row>
    <row r="2267" spans="1:53" hidden="1" x14ac:dyDescent="0.25">
      <c r="A2267" s="9">
        <v>4</v>
      </c>
      <c r="C2267" s="1" t="s">
        <v>891</v>
      </c>
      <c r="D2267" s="1" t="s">
        <v>68</v>
      </c>
      <c r="F2267" s="1" t="s">
        <v>104</v>
      </c>
      <c r="G2267" s="1" t="s">
        <v>68</v>
      </c>
      <c r="H2267" s="1" t="s">
        <v>136</v>
      </c>
      <c r="I2267" s="1" t="s">
        <v>64</v>
      </c>
      <c r="Q2267" s="1">
        <v>1</v>
      </c>
      <c r="S2267" s="1">
        <v>1</v>
      </c>
      <c r="Y2267" s="36"/>
      <c r="AL2267" s="37"/>
      <c r="AM2267" s="37"/>
      <c r="AN2267" s="12" t="s">
        <v>944</v>
      </c>
      <c r="AO2267" s="44"/>
      <c r="AP2267" s="44"/>
      <c r="AQ2267" s="44"/>
      <c r="AR2267" s="44"/>
      <c r="AS2267" s="44"/>
      <c r="AT2267" s="44"/>
      <c r="AU2267" s="44"/>
      <c r="AV2267" s="44"/>
      <c r="AW2267" s="44"/>
      <c r="AX2267" s="44"/>
      <c r="AY2267" s="44"/>
      <c r="AZ2267" s="44"/>
      <c r="BA2267" s="24"/>
    </row>
    <row r="2268" spans="1:53" hidden="1" x14ac:dyDescent="0.25">
      <c r="A2268" s="9">
        <v>5</v>
      </c>
      <c r="C2268" s="1" t="s">
        <v>891</v>
      </c>
      <c r="D2268" s="1" t="s">
        <v>68</v>
      </c>
      <c r="F2268" s="1" t="s">
        <v>104</v>
      </c>
      <c r="G2268" s="1" t="s">
        <v>68</v>
      </c>
      <c r="H2268" s="1" t="s">
        <v>136</v>
      </c>
      <c r="I2268" s="1" t="s">
        <v>64</v>
      </c>
      <c r="Q2268" s="1">
        <v>1</v>
      </c>
      <c r="S2268" s="1">
        <v>1</v>
      </c>
      <c r="Y2268" s="36"/>
      <c r="AL2268" s="37"/>
      <c r="AM2268" s="37"/>
      <c r="AN2268" s="13" t="s">
        <v>2</v>
      </c>
      <c r="AO2268" s="22"/>
      <c r="AP2268" s="22">
        <f>MPS!P$6*'Purshasing (2)'!$N2264+MPS!P$7*'Purshasing (2)'!$O2264+MPS!P$8*'Purshasing (2)'!$P2264+MPS!P$9*'Purshasing (2)'!$Q2264+MPS!P$10*'Purshasing (2)'!$R2264+MPS!P$11*'Purshasing (2)'!$S2264+MPS!P$12*'Purshasing (2)'!$T2264</f>
        <v>931</v>
      </c>
      <c r="AQ2268" s="22">
        <f>MPS!Q$6*'Purshasing (2)'!$N2264+MPS!Q$7*'Purshasing (2)'!$O2264+MPS!Q$8*'Purshasing (2)'!$P2264+MPS!Q$9*'Purshasing (2)'!$Q2264+MPS!Q$10*'Purshasing (2)'!$R2264+MPS!Q$11*'Purshasing (2)'!$S2264+MPS!Q$12*'Purshasing (2)'!$T2264</f>
        <v>1079</v>
      </c>
      <c r="AR2268" s="22">
        <f>MPS!R$6*'Purshasing (2)'!$N2264+MPS!R$7*'Purshasing (2)'!$O2264+MPS!R$8*'Purshasing (2)'!$P2264+MPS!R$9*'Purshasing (2)'!$Q2264+MPS!R$10*'Purshasing (2)'!$R2264+MPS!R$11*'Purshasing (2)'!$S2264+MPS!R$12*'Purshasing (2)'!$T2264</f>
        <v>1350</v>
      </c>
      <c r="AS2268" s="22">
        <f>MPS!S$6*'Purshasing (2)'!$N2264+MPS!S$7*'Purshasing (2)'!$O2264+MPS!S$8*'Purshasing (2)'!$P2264+MPS!S$9*'Purshasing (2)'!$Q2264+MPS!S$10*'Purshasing (2)'!$R2264+MPS!S$11*'Purshasing (2)'!$S2264+MPS!S$12*'Purshasing (2)'!$T2264</f>
        <v>1123</v>
      </c>
      <c r="AT2268" s="22">
        <f>MPS!T$6*'Purshasing (2)'!$N2264+MPS!T$7*'Purshasing (2)'!$O2264+MPS!T$8*'Purshasing (2)'!$P2264+MPS!T$9*'Purshasing (2)'!$Q2264+MPS!T$10*'Purshasing (2)'!$R2264+MPS!T$11*'Purshasing (2)'!$S2264+MPS!T$12*'Purshasing (2)'!$T2264</f>
        <v>1791</v>
      </c>
      <c r="AU2268" s="22">
        <f>MPS!U$6*'Purshasing (2)'!$N2264+MPS!U$7*'Purshasing (2)'!$O2264+MPS!U$8*'Purshasing (2)'!$P2264+MPS!U$9*'Purshasing (2)'!$Q2264+MPS!U$10*'Purshasing (2)'!$R2264+MPS!U$11*'Purshasing (2)'!$S2264+MPS!U$12*'Purshasing (2)'!$T2264</f>
        <v>2201</v>
      </c>
      <c r="AV2268" s="22">
        <f>MPS!V$6*'Purshasing (2)'!$N2264+MPS!V$7*'Purshasing (2)'!$O2264+MPS!V$8*'Purshasing (2)'!$P2264+MPS!V$9*'Purshasing (2)'!$Q2264+MPS!V$10*'Purshasing (2)'!$R2264+MPS!V$11*'Purshasing (2)'!$S2264+MPS!V$12*'Purshasing (2)'!$T2264</f>
        <v>2155</v>
      </c>
      <c r="AW2268" s="22">
        <f>MPS!W$6*'Purshasing (2)'!$N2264+MPS!W$7*'Purshasing (2)'!$O2264+MPS!W$8*'Purshasing (2)'!$P2264+MPS!W$9*'Purshasing (2)'!$Q2264+MPS!W$10*'Purshasing (2)'!$R2264+MPS!W$11*'Purshasing (2)'!$S2264+MPS!W$12*'Purshasing (2)'!$T2264</f>
        <v>2075</v>
      </c>
      <c r="AX2268" s="22">
        <f>MPS!X$6*'Purshasing (2)'!$N2264+MPS!X$7*'Purshasing (2)'!$O2264+MPS!X$8*'Purshasing (2)'!$P2264+MPS!X$9*'Purshasing (2)'!$Q2264+MPS!X$10*'Purshasing (2)'!$R2264+MPS!X$11*'Purshasing (2)'!$S2264+MPS!X$12*'Purshasing (2)'!$T2264</f>
        <v>1904</v>
      </c>
      <c r="AY2268" s="22">
        <f>MPS!Y$6*'Purshasing (2)'!$N2264+MPS!Y$7*'Purshasing (2)'!$O2264+MPS!Y$8*'Purshasing (2)'!$P2264+MPS!Y$9*'Purshasing (2)'!$Q2264+MPS!Y$10*'Purshasing (2)'!$R2264+MPS!Y$11*'Purshasing (2)'!$S2264+MPS!Y$12*'Purshasing (2)'!$T2264</f>
        <v>1144</v>
      </c>
      <c r="AZ2268" s="22">
        <f>MPS!Z$6*'Purshasing (2)'!$N2264+MPS!Z$7*'Purshasing (2)'!$O2264+MPS!Z$8*'Purshasing (2)'!$P2264+MPS!Z$9*'Purshasing (2)'!$Q2264+MPS!Z$10*'Purshasing (2)'!$R2264+MPS!Z$11*'Purshasing (2)'!$S2264+MPS!Z$12*'Purshasing (2)'!$T2264</f>
        <v>895</v>
      </c>
      <c r="BA2268" s="25">
        <f>MPS!AA$6*'Purshasing (2)'!$N2264+MPS!AA$7*'Purshasing (2)'!$O2264+MPS!AA$8*'Purshasing (2)'!$P2264+MPS!AA$9*'Purshasing (2)'!$Q2264+MPS!AA$10*'Purshasing (2)'!$R2264+MPS!AA$11*'Purshasing (2)'!$S2264+MPS!AA$12*'Purshasing (2)'!$T2264</f>
        <v>883</v>
      </c>
    </row>
    <row r="2269" spans="1:53" hidden="1" x14ac:dyDescent="0.25">
      <c r="A2269" s="9">
        <v>6</v>
      </c>
      <c r="C2269" s="1" t="s">
        <v>891</v>
      </c>
      <c r="D2269" s="1" t="s">
        <v>68</v>
      </c>
      <c r="F2269" s="1" t="s">
        <v>104</v>
      </c>
      <c r="G2269" s="1" t="s">
        <v>68</v>
      </c>
      <c r="H2269" s="1" t="s">
        <v>136</v>
      </c>
      <c r="I2269" s="1" t="s">
        <v>64</v>
      </c>
      <c r="L2269" s="1"/>
      <c r="Q2269" s="1">
        <v>1</v>
      </c>
      <c r="S2269" s="1">
        <v>1</v>
      </c>
      <c r="Y2269" s="36"/>
      <c r="AL2269" s="37"/>
      <c r="AM2269" s="37"/>
      <c r="AN2269" s="12" t="s">
        <v>4</v>
      </c>
      <c r="AO2269" s="23"/>
      <c r="AP2269" s="23">
        <f t="shared" ref="AP2269:BA2269" si="6785">(AQ2268/30)*$X2264</f>
        <v>0</v>
      </c>
      <c r="AQ2269" s="23">
        <f t="shared" si="6785"/>
        <v>0</v>
      </c>
      <c r="AR2269" s="23">
        <f t="shared" si="6785"/>
        <v>0</v>
      </c>
      <c r="AS2269" s="23">
        <f t="shared" si="6785"/>
        <v>0</v>
      </c>
      <c r="AT2269" s="23">
        <f t="shared" si="6785"/>
        <v>0</v>
      </c>
      <c r="AU2269" s="23">
        <f t="shared" si="6785"/>
        <v>0</v>
      </c>
      <c r="AV2269" s="23">
        <f t="shared" si="6785"/>
        <v>0</v>
      </c>
      <c r="AW2269" s="23">
        <f t="shared" si="6785"/>
        <v>0</v>
      </c>
      <c r="AX2269" s="23">
        <f t="shared" si="6785"/>
        <v>0</v>
      </c>
      <c r="AY2269" s="23">
        <f t="shared" si="6785"/>
        <v>0</v>
      </c>
      <c r="AZ2269" s="23">
        <f t="shared" si="6785"/>
        <v>0</v>
      </c>
      <c r="BA2269" s="24">
        <f t="shared" si="6785"/>
        <v>0</v>
      </c>
    </row>
    <row r="2270" spans="1:53" hidden="1" x14ac:dyDescent="0.25">
      <c r="A2270" s="9">
        <v>7</v>
      </c>
      <c r="C2270" s="1" t="s">
        <v>891</v>
      </c>
      <c r="D2270" s="1" t="s">
        <v>68</v>
      </c>
      <c r="F2270" s="1" t="s">
        <v>104</v>
      </c>
      <c r="G2270" s="1" t="s">
        <v>68</v>
      </c>
      <c r="H2270" s="1" t="s">
        <v>136</v>
      </c>
      <c r="I2270" s="1" t="s">
        <v>64</v>
      </c>
      <c r="L2270" s="1"/>
      <c r="Q2270" s="1">
        <v>1</v>
      </c>
      <c r="S2270" s="1">
        <v>1</v>
      </c>
      <c r="Y2270" s="36"/>
      <c r="AL2270" s="37"/>
      <c r="AM2270" s="37"/>
      <c r="AN2270" s="13" t="s">
        <v>5</v>
      </c>
      <c r="AO2270" s="22"/>
      <c r="AP2270" s="22">
        <v>2000</v>
      </c>
      <c r="AQ2270" s="22"/>
      <c r="AR2270" s="22"/>
      <c r="AS2270" s="22"/>
      <c r="AT2270" s="22"/>
      <c r="AU2270" s="22"/>
      <c r="AV2270" s="22"/>
      <c r="AW2270" s="22"/>
      <c r="AX2270" s="22"/>
      <c r="AY2270" s="22"/>
      <c r="AZ2270" s="22"/>
      <c r="BA2270" s="25"/>
    </row>
    <row r="2271" spans="1:53" hidden="1" x14ac:dyDescent="0.25">
      <c r="A2271" s="9">
        <v>8</v>
      </c>
      <c r="C2271" s="1" t="s">
        <v>891</v>
      </c>
      <c r="D2271" s="1" t="s">
        <v>68</v>
      </c>
      <c r="F2271" s="1" t="s">
        <v>104</v>
      </c>
      <c r="G2271" s="1" t="s">
        <v>68</v>
      </c>
      <c r="H2271" s="1" t="s">
        <v>136</v>
      </c>
      <c r="I2271" s="1" t="s">
        <v>64</v>
      </c>
      <c r="L2271" s="1"/>
      <c r="Q2271" s="1">
        <v>1</v>
      </c>
      <c r="S2271" s="1">
        <v>1</v>
      </c>
      <c r="Y2271" s="36"/>
      <c r="AL2271" s="37"/>
      <c r="AM2271" s="37"/>
      <c r="AN2271" s="12" t="s">
        <v>6</v>
      </c>
      <c r="AO2271" s="23"/>
      <c r="AP2271" s="23"/>
      <c r="AQ2271" s="23"/>
      <c r="AR2271" s="23"/>
      <c r="AS2271" s="23"/>
      <c r="AT2271" s="23"/>
      <c r="AU2271" s="23"/>
      <c r="AV2271" s="23"/>
      <c r="AW2271" s="23"/>
      <c r="AX2271" s="23"/>
      <c r="AY2271" s="23"/>
      <c r="AZ2271" s="23"/>
      <c r="BA2271" s="24"/>
    </row>
    <row r="2272" spans="1:53" ht="14.4" hidden="1" thickBot="1" x14ac:dyDescent="0.3">
      <c r="A2272" s="11">
        <v>9</v>
      </c>
      <c r="C2272" s="1" t="s">
        <v>891</v>
      </c>
      <c r="D2272" s="1" t="s">
        <v>68</v>
      </c>
      <c r="F2272" s="1" t="s">
        <v>104</v>
      </c>
      <c r="G2272" s="1" t="s">
        <v>68</v>
      </c>
      <c r="H2272" s="1" t="s">
        <v>136</v>
      </c>
      <c r="I2272" s="1" t="s">
        <v>64</v>
      </c>
      <c r="L2272" s="1"/>
      <c r="Q2272" s="1">
        <v>1</v>
      </c>
      <c r="S2272" s="1">
        <v>1</v>
      </c>
      <c r="Y2272" s="36"/>
      <c r="AL2272" s="37"/>
      <c r="AM2272" s="37"/>
      <c r="AN2272" s="27" t="s">
        <v>7</v>
      </c>
      <c r="AO2272" s="28"/>
      <c r="AP2272" s="28"/>
      <c r="AQ2272" s="28"/>
      <c r="AR2272" s="28"/>
      <c r="AS2272" s="28"/>
      <c r="AT2272" s="28"/>
      <c r="AU2272" s="28"/>
      <c r="AV2272" s="28"/>
      <c r="AW2272" s="28"/>
      <c r="AX2272" s="28"/>
      <c r="AY2272" s="28"/>
      <c r="AZ2272" s="28"/>
      <c r="BA2272" s="29"/>
    </row>
    <row r="2273" spans="1:53" ht="15" hidden="1" thickTop="1" thickBot="1" x14ac:dyDescent="0.3">
      <c r="A2273" s="6">
        <v>1</v>
      </c>
      <c r="B2273" s="14">
        <v>253</v>
      </c>
      <c r="C2273" s="7" t="s">
        <v>891</v>
      </c>
      <c r="D2273" s="7" t="s">
        <v>68</v>
      </c>
      <c r="E2273" s="7"/>
      <c r="F2273" s="7" t="s">
        <v>469</v>
      </c>
      <c r="G2273" s="7" t="s">
        <v>68</v>
      </c>
      <c r="H2273" s="7" t="s">
        <v>136</v>
      </c>
      <c r="I2273" s="7" t="s">
        <v>64</v>
      </c>
      <c r="J2273" s="7"/>
      <c r="K2273" s="7" t="s">
        <v>939</v>
      </c>
      <c r="L2273" s="31" t="s">
        <v>940</v>
      </c>
      <c r="M2273" s="7" t="e">
        <v>#N/A</v>
      </c>
      <c r="N2273" s="7"/>
      <c r="O2273" s="7"/>
      <c r="P2273" s="7"/>
      <c r="Q2273" s="7"/>
      <c r="R2273" s="7">
        <v>1</v>
      </c>
      <c r="S2273" s="7"/>
      <c r="T2273" s="7">
        <v>1</v>
      </c>
      <c r="U2273" s="7"/>
      <c r="V2273" s="8" t="s">
        <v>135</v>
      </c>
      <c r="W2273" s="8">
        <v>0.60499999999999998</v>
      </c>
      <c r="X2273" s="38">
        <v>0</v>
      </c>
      <c r="Y2273" s="42">
        <f t="shared" ref="Y2273" ca="1" si="6786">$L$3+AL2273</f>
        <v>42068</v>
      </c>
      <c r="Z2273" s="1" t="s">
        <v>139</v>
      </c>
      <c r="AA2273" s="1" t="s">
        <v>894</v>
      </c>
      <c r="AB2273" s="1">
        <v>0</v>
      </c>
      <c r="AL2273" s="2">
        <v>8</v>
      </c>
      <c r="AM2273" s="4">
        <v>1</v>
      </c>
      <c r="AN2273" s="39" t="s">
        <v>0</v>
      </c>
      <c r="AO2273" s="43"/>
      <c r="AP2273" s="43">
        <f t="shared" ref="AP2273:BA2273" si="6787">IF(AQ2278+AP2277+AP2279-AO2274&lt;0,0,MAX((AQ2278+AP2277+AP2279-AO2274),$AM2282))</f>
        <v>0</v>
      </c>
      <c r="AQ2273" s="43">
        <f t="shared" si="6787"/>
        <v>0</v>
      </c>
      <c r="AR2273" s="43">
        <f t="shared" si="6787"/>
        <v>0</v>
      </c>
      <c r="AS2273" s="43">
        <f t="shared" si="6787"/>
        <v>0</v>
      </c>
      <c r="AT2273" s="43">
        <f t="shared" si="6787"/>
        <v>0</v>
      </c>
      <c r="AU2273" s="43">
        <f t="shared" si="6787"/>
        <v>0</v>
      </c>
      <c r="AV2273" s="43">
        <f t="shared" si="6787"/>
        <v>0</v>
      </c>
      <c r="AW2273" s="43">
        <f t="shared" si="6787"/>
        <v>0</v>
      </c>
      <c r="AX2273" s="43">
        <f t="shared" si="6787"/>
        <v>0</v>
      </c>
      <c r="AY2273" s="43">
        <f t="shared" si="6787"/>
        <v>0</v>
      </c>
      <c r="AZ2273" s="43">
        <f t="shared" si="6787"/>
        <v>0</v>
      </c>
      <c r="BA2273" s="26">
        <f t="shared" si="6787"/>
        <v>0</v>
      </c>
    </row>
    <row r="2274" spans="1:53" x14ac:dyDescent="0.25">
      <c r="A2274" s="9">
        <v>2</v>
      </c>
      <c r="C2274" s="1" t="s">
        <v>891</v>
      </c>
      <c r="D2274" s="1" t="s">
        <v>68</v>
      </c>
      <c r="F2274" s="1" t="s">
        <v>469</v>
      </c>
      <c r="G2274" s="1" t="s">
        <v>68</v>
      </c>
      <c r="H2274" s="1" t="s">
        <v>136</v>
      </c>
      <c r="I2274" s="1" t="s">
        <v>64</v>
      </c>
      <c r="R2274" s="1">
        <v>1</v>
      </c>
      <c r="T2274" s="1">
        <v>1</v>
      </c>
      <c r="Y2274" s="36"/>
      <c r="AL2274" s="37"/>
      <c r="AM2274" s="37"/>
      <c r="AN2274" s="12" t="s">
        <v>1</v>
      </c>
      <c r="AO2274" s="44">
        <v>50000</v>
      </c>
      <c r="AP2274" s="44">
        <f t="shared" ref="AP2274" si="6788">AO2274+AP2273-AP2279-AP2277</f>
        <v>46085</v>
      </c>
      <c r="AQ2274" s="44">
        <f t="shared" ref="AQ2274" si="6789">AP2274+AQ2273-AQ2279-AQ2277</f>
        <v>43900</v>
      </c>
      <c r="AR2274" s="44">
        <f t="shared" ref="AR2274" si="6790">AQ2274+AR2273-AR2279-AR2277</f>
        <v>41600</v>
      </c>
      <c r="AS2274" s="44">
        <f t="shared" ref="AS2274" si="6791">AR2274+AS2273-AS2279-AS2277</f>
        <v>39285</v>
      </c>
      <c r="AT2274" s="44">
        <f t="shared" ref="AT2274" si="6792">AS2274+AT2273-AT2279-AT2277</f>
        <v>36409</v>
      </c>
      <c r="AU2274" s="44">
        <f t="shared" ref="AU2274" si="6793">AT2274+AU2273-AU2279-AU2277</f>
        <v>32741</v>
      </c>
      <c r="AV2274" s="44">
        <f t="shared" ref="AV2274" si="6794">AU2274+AV2273-AV2279-AV2277</f>
        <v>29111</v>
      </c>
      <c r="AW2274" s="44">
        <f t="shared" ref="AW2274" si="6795">AV2274+AW2273-AW2279-AW2277</f>
        <v>25647</v>
      </c>
      <c r="AX2274" s="44">
        <f t="shared" ref="AX2274" si="6796">AW2274+AX2273-AX2279-AX2277</f>
        <v>22235</v>
      </c>
      <c r="AY2274" s="44">
        <f t="shared" ref="AY2274" si="6797">AX2274+AY2273-AY2279-AY2277</f>
        <v>19869</v>
      </c>
      <c r="AZ2274" s="44">
        <f t="shared" ref="AZ2274" si="6798">AY2274+AZ2273-AZ2279-AZ2277</f>
        <v>18018</v>
      </c>
      <c r="BA2274" s="23">
        <f t="shared" ref="BA2274" si="6799">AZ2274+BA2273-BA2279-BA2277</f>
        <v>16192</v>
      </c>
    </row>
    <row r="2275" spans="1:53" hidden="1" x14ac:dyDescent="0.25">
      <c r="A2275" s="9">
        <v>3</v>
      </c>
      <c r="C2275" s="1" t="s">
        <v>891</v>
      </c>
      <c r="D2275" s="1" t="s">
        <v>68</v>
      </c>
      <c r="F2275" s="1" t="s">
        <v>469</v>
      </c>
      <c r="G2275" s="1" t="s">
        <v>68</v>
      </c>
      <c r="H2275" s="1" t="s">
        <v>136</v>
      </c>
      <c r="I2275" s="1" t="s">
        <v>64</v>
      </c>
      <c r="R2275" s="1">
        <v>1</v>
      </c>
      <c r="T2275" s="1">
        <v>1</v>
      </c>
      <c r="Y2275" s="36"/>
      <c r="AL2275" s="37"/>
      <c r="AM2275" s="37"/>
      <c r="AN2275" s="13" t="s">
        <v>3</v>
      </c>
      <c r="AO2275" s="45"/>
      <c r="AP2275" s="45">
        <f t="shared" ref="AP2275" si="6800">(AP2274/AQ2277)*30</f>
        <v>632.74599542334101</v>
      </c>
      <c r="AQ2275" s="45">
        <f t="shared" ref="AQ2275" si="6801">(AQ2274/AR2277)*30</f>
        <v>572.60869565217388</v>
      </c>
      <c r="AR2275" s="45">
        <f t="shared" ref="AR2275" si="6802">(AR2274/AS2277)*30</f>
        <v>539.09287257019434</v>
      </c>
      <c r="AS2275" s="45">
        <f t="shared" ref="AS2275" si="6803">(AS2274/AT2277)*30</f>
        <v>409.78789986091795</v>
      </c>
      <c r="AT2275" s="45">
        <f t="shared" ref="AT2275" si="6804">(AT2274/AU2277)*30</f>
        <v>297.78353326063251</v>
      </c>
      <c r="AU2275" s="45">
        <f t="shared" ref="AU2275" si="6805">(AU2274/AV2277)*30</f>
        <v>270.58677685950414</v>
      </c>
      <c r="AV2275" s="45">
        <f t="shared" ref="AV2275" si="6806">(AV2274/AW2277)*30</f>
        <v>252.11605080831413</v>
      </c>
      <c r="AW2275" s="45">
        <f t="shared" ref="AW2275" si="6807">(AW2274/AX2277)*30</f>
        <v>225.50117233294256</v>
      </c>
      <c r="AX2275" s="45">
        <f t="shared" ref="AX2275" si="6808">(AX2274/AY2277)*30</f>
        <v>281.93153000845308</v>
      </c>
      <c r="AY2275" s="45">
        <f t="shared" ref="AY2275" si="6809">(AY2274/AZ2277)*30</f>
        <v>322.02593192868721</v>
      </c>
      <c r="AZ2275" s="45">
        <f t="shared" ref="AZ2275" si="6810">(AZ2274/BA2277)*30</f>
        <v>296.02409638554218</v>
      </c>
      <c r="BA2275" s="25" t="e">
        <f t="shared" ref="BA2275" si="6811">(BA2274/BB2277)*30</f>
        <v>#DIV/0!</v>
      </c>
    </row>
    <row r="2276" spans="1:53" hidden="1" x14ac:dyDescent="0.25">
      <c r="A2276" s="9">
        <v>4</v>
      </c>
      <c r="C2276" s="1" t="s">
        <v>891</v>
      </c>
      <c r="D2276" s="1" t="s">
        <v>68</v>
      </c>
      <c r="F2276" s="1" t="s">
        <v>469</v>
      </c>
      <c r="G2276" s="1" t="s">
        <v>68</v>
      </c>
      <c r="H2276" s="1" t="s">
        <v>136</v>
      </c>
      <c r="I2276" s="1" t="s">
        <v>64</v>
      </c>
      <c r="R2276" s="1">
        <v>1</v>
      </c>
      <c r="T2276" s="1">
        <v>1</v>
      </c>
      <c r="Y2276" s="36"/>
      <c r="AL2276" s="37"/>
      <c r="AM2276" s="37"/>
      <c r="AN2276" s="12" t="s">
        <v>944</v>
      </c>
      <c r="AO2276" s="44"/>
      <c r="AP2276" s="44"/>
      <c r="AQ2276" s="44"/>
      <c r="AR2276" s="44"/>
      <c r="AS2276" s="44"/>
      <c r="AT2276" s="44"/>
      <c r="AU2276" s="44"/>
      <c r="AV2276" s="44"/>
      <c r="AW2276" s="44"/>
      <c r="AX2276" s="44"/>
      <c r="AY2276" s="44"/>
      <c r="AZ2276" s="44"/>
      <c r="BA2276" s="24"/>
    </row>
    <row r="2277" spans="1:53" hidden="1" x14ac:dyDescent="0.25">
      <c r="A2277" s="9">
        <v>5</v>
      </c>
      <c r="C2277" s="1" t="s">
        <v>891</v>
      </c>
      <c r="D2277" s="1" t="s">
        <v>68</v>
      </c>
      <c r="F2277" s="1" t="s">
        <v>469</v>
      </c>
      <c r="G2277" s="1" t="s">
        <v>68</v>
      </c>
      <c r="H2277" s="1" t="s">
        <v>136</v>
      </c>
      <c r="I2277" s="1" t="s">
        <v>64</v>
      </c>
      <c r="R2277" s="1">
        <v>1</v>
      </c>
      <c r="T2277" s="1">
        <v>1</v>
      </c>
      <c r="Y2277" s="36"/>
      <c r="AL2277" s="37"/>
      <c r="AM2277" s="37"/>
      <c r="AN2277" s="13" t="s">
        <v>2</v>
      </c>
      <c r="AO2277" s="22"/>
      <c r="AP2277" s="22">
        <f>MPS!P$6*'Purshasing (2)'!$N2273+MPS!P$7*'Purshasing (2)'!$O2273+MPS!P$8*'Purshasing (2)'!$P2273+MPS!P$9*'Purshasing (2)'!$Q2273+MPS!P$10*'Purshasing (2)'!$R2273+MPS!P$11*'Purshasing (2)'!$S2273+MPS!P$12*'Purshasing (2)'!$T2273</f>
        <v>1915</v>
      </c>
      <c r="AQ2277" s="22">
        <f>MPS!Q$6*'Purshasing (2)'!$N2273+MPS!Q$7*'Purshasing (2)'!$O2273+MPS!Q$8*'Purshasing (2)'!$P2273+MPS!Q$9*'Purshasing (2)'!$Q2273+MPS!Q$10*'Purshasing (2)'!$R2273+MPS!Q$11*'Purshasing (2)'!$S2273+MPS!Q$12*'Purshasing (2)'!$T2273</f>
        <v>2185</v>
      </c>
      <c r="AR2277" s="22">
        <f>MPS!R$6*'Purshasing (2)'!$N2273+MPS!R$7*'Purshasing (2)'!$O2273+MPS!R$8*'Purshasing (2)'!$P2273+MPS!R$9*'Purshasing (2)'!$Q2273+MPS!R$10*'Purshasing (2)'!$R2273+MPS!R$11*'Purshasing (2)'!$S2273+MPS!R$12*'Purshasing (2)'!$T2273</f>
        <v>2300</v>
      </c>
      <c r="AS2277" s="22">
        <f>MPS!S$6*'Purshasing (2)'!$N2273+MPS!S$7*'Purshasing (2)'!$O2273+MPS!S$8*'Purshasing (2)'!$P2273+MPS!S$9*'Purshasing (2)'!$Q2273+MPS!S$10*'Purshasing (2)'!$R2273+MPS!S$11*'Purshasing (2)'!$S2273+MPS!S$12*'Purshasing (2)'!$T2273</f>
        <v>2315</v>
      </c>
      <c r="AT2277" s="22">
        <f>MPS!T$6*'Purshasing (2)'!$N2273+MPS!T$7*'Purshasing (2)'!$O2273+MPS!T$8*'Purshasing (2)'!$P2273+MPS!T$9*'Purshasing (2)'!$Q2273+MPS!T$10*'Purshasing (2)'!$R2273+MPS!T$11*'Purshasing (2)'!$S2273+MPS!T$12*'Purshasing (2)'!$T2273</f>
        <v>2876</v>
      </c>
      <c r="AU2277" s="22">
        <f>MPS!U$6*'Purshasing (2)'!$N2273+MPS!U$7*'Purshasing (2)'!$O2273+MPS!U$8*'Purshasing (2)'!$P2273+MPS!U$9*'Purshasing (2)'!$Q2273+MPS!U$10*'Purshasing (2)'!$R2273+MPS!U$11*'Purshasing (2)'!$S2273+MPS!U$12*'Purshasing (2)'!$T2273</f>
        <v>3668</v>
      </c>
      <c r="AV2277" s="22">
        <f>MPS!V$6*'Purshasing (2)'!$N2273+MPS!V$7*'Purshasing (2)'!$O2273+MPS!V$8*'Purshasing (2)'!$P2273+MPS!V$9*'Purshasing (2)'!$Q2273+MPS!V$10*'Purshasing (2)'!$R2273+MPS!V$11*'Purshasing (2)'!$S2273+MPS!V$12*'Purshasing (2)'!$T2273</f>
        <v>3630</v>
      </c>
      <c r="AW2277" s="22">
        <f>MPS!W$6*'Purshasing (2)'!$N2273+MPS!W$7*'Purshasing (2)'!$O2273+MPS!W$8*'Purshasing (2)'!$P2273+MPS!W$9*'Purshasing (2)'!$Q2273+MPS!W$10*'Purshasing (2)'!$R2273+MPS!W$11*'Purshasing (2)'!$S2273+MPS!W$12*'Purshasing (2)'!$T2273</f>
        <v>3464</v>
      </c>
      <c r="AX2277" s="22">
        <f>MPS!X$6*'Purshasing (2)'!$N2273+MPS!X$7*'Purshasing (2)'!$O2273+MPS!X$8*'Purshasing (2)'!$P2273+MPS!X$9*'Purshasing (2)'!$Q2273+MPS!X$10*'Purshasing (2)'!$R2273+MPS!X$11*'Purshasing (2)'!$S2273+MPS!X$12*'Purshasing (2)'!$T2273</f>
        <v>3412</v>
      </c>
      <c r="AY2277" s="22">
        <f>MPS!Y$6*'Purshasing (2)'!$N2273+MPS!Y$7*'Purshasing (2)'!$O2273+MPS!Y$8*'Purshasing (2)'!$P2273+MPS!Y$9*'Purshasing (2)'!$Q2273+MPS!Y$10*'Purshasing (2)'!$R2273+MPS!Y$11*'Purshasing (2)'!$S2273+MPS!Y$12*'Purshasing (2)'!$T2273</f>
        <v>2366</v>
      </c>
      <c r="AZ2277" s="22">
        <f>MPS!Z$6*'Purshasing (2)'!$N2273+MPS!Z$7*'Purshasing (2)'!$O2273+MPS!Z$8*'Purshasing (2)'!$P2273+MPS!Z$9*'Purshasing (2)'!$Q2273+MPS!Z$10*'Purshasing (2)'!$R2273+MPS!Z$11*'Purshasing (2)'!$S2273+MPS!Z$12*'Purshasing (2)'!$T2273</f>
        <v>1851</v>
      </c>
      <c r="BA2277" s="25">
        <f>MPS!AA$6*'Purshasing (2)'!$N2273+MPS!AA$7*'Purshasing (2)'!$O2273+MPS!AA$8*'Purshasing (2)'!$P2273+MPS!AA$9*'Purshasing (2)'!$Q2273+MPS!AA$10*'Purshasing (2)'!$R2273+MPS!AA$11*'Purshasing (2)'!$S2273+MPS!AA$12*'Purshasing (2)'!$T2273</f>
        <v>1826</v>
      </c>
    </row>
    <row r="2278" spans="1:53" hidden="1" x14ac:dyDescent="0.25">
      <c r="A2278" s="9">
        <v>6</v>
      </c>
      <c r="C2278" s="1" t="s">
        <v>891</v>
      </c>
      <c r="D2278" s="1" t="s">
        <v>68</v>
      </c>
      <c r="F2278" s="1" t="s">
        <v>469</v>
      </c>
      <c r="G2278" s="1" t="s">
        <v>68</v>
      </c>
      <c r="H2278" s="1" t="s">
        <v>136</v>
      </c>
      <c r="I2278" s="1" t="s">
        <v>64</v>
      </c>
      <c r="L2278" s="1"/>
      <c r="R2278" s="1">
        <v>1</v>
      </c>
      <c r="T2278" s="1">
        <v>1</v>
      </c>
      <c r="Y2278" s="36"/>
      <c r="AL2278" s="37"/>
      <c r="AM2278" s="37"/>
      <c r="AN2278" s="12" t="s">
        <v>4</v>
      </c>
      <c r="AO2278" s="23"/>
      <c r="AP2278" s="23">
        <f t="shared" ref="AP2278:BA2278" si="6812">(AQ2277/30)*$X2273</f>
        <v>0</v>
      </c>
      <c r="AQ2278" s="23">
        <f t="shared" si="6812"/>
        <v>0</v>
      </c>
      <c r="AR2278" s="23">
        <f t="shared" si="6812"/>
        <v>0</v>
      </c>
      <c r="AS2278" s="23">
        <f t="shared" si="6812"/>
        <v>0</v>
      </c>
      <c r="AT2278" s="23">
        <f t="shared" si="6812"/>
        <v>0</v>
      </c>
      <c r="AU2278" s="23">
        <f t="shared" si="6812"/>
        <v>0</v>
      </c>
      <c r="AV2278" s="23">
        <f t="shared" si="6812"/>
        <v>0</v>
      </c>
      <c r="AW2278" s="23">
        <f t="shared" si="6812"/>
        <v>0</v>
      </c>
      <c r="AX2278" s="23">
        <f t="shared" si="6812"/>
        <v>0</v>
      </c>
      <c r="AY2278" s="23">
        <f t="shared" si="6812"/>
        <v>0</v>
      </c>
      <c r="AZ2278" s="23">
        <f t="shared" si="6812"/>
        <v>0</v>
      </c>
      <c r="BA2278" s="24">
        <f t="shared" si="6812"/>
        <v>0</v>
      </c>
    </row>
    <row r="2279" spans="1:53" hidden="1" x14ac:dyDescent="0.25">
      <c r="A2279" s="9">
        <v>7</v>
      </c>
      <c r="C2279" s="1" t="s">
        <v>891</v>
      </c>
      <c r="D2279" s="1" t="s">
        <v>68</v>
      </c>
      <c r="F2279" s="1" t="s">
        <v>469</v>
      </c>
      <c r="G2279" s="1" t="s">
        <v>68</v>
      </c>
      <c r="H2279" s="1" t="s">
        <v>136</v>
      </c>
      <c r="I2279" s="1" t="s">
        <v>64</v>
      </c>
      <c r="L2279" s="1"/>
      <c r="R2279" s="1">
        <v>1</v>
      </c>
      <c r="T2279" s="1">
        <v>1</v>
      </c>
      <c r="Y2279" s="36"/>
      <c r="AL2279" s="37"/>
      <c r="AM2279" s="37"/>
      <c r="AN2279" s="13" t="s">
        <v>5</v>
      </c>
      <c r="AO2279" s="22"/>
      <c r="AP2279" s="22">
        <v>2000</v>
      </c>
      <c r="AQ2279" s="22"/>
      <c r="AR2279" s="22"/>
      <c r="AS2279" s="22"/>
      <c r="AT2279" s="22"/>
      <c r="AU2279" s="22"/>
      <c r="AV2279" s="22"/>
      <c r="AW2279" s="22"/>
      <c r="AX2279" s="22"/>
      <c r="AY2279" s="22"/>
      <c r="AZ2279" s="22"/>
      <c r="BA2279" s="25"/>
    </row>
    <row r="2280" spans="1:53" hidden="1" x14ac:dyDescent="0.25">
      <c r="A2280" s="9">
        <v>8</v>
      </c>
      <c r="C2280" s="1" t="s">
        <v>891</v>
      </c>
      <c r="D2280" s="1" t="s">
        <v>68</v>
      </c>
      <c r="F2280" s="1" t="s">
        <v>469</v>
      </c>
      <c r="G2280" s="1" t="s">
        <v>68</v>
      </c>
      <c r="H2280" s="1" t="s">
        <v>136</v>
      </c>
      <c r="I2280" s="1" t="s">
        <v>64</v>
      </c>
      <c r="L2280" s="1"/>
      <c r="R2280" s="1">
        <v>1</v>
      </c>
      <c r="T2280" s="1">
        <v>1</v>
      </c>
      <c r="Y2280" s="36"/>
      <c r="AL2280" s="37"/>
      <c r="AM2280" s="37"/>
      <c r="AN2280" s="12" t="s">
        <v>6</v>
      </c>
      <c r="AO2280" s="23"/>
      <c r="AP2280" s="23"/>
      <c r="AQ2280" s="23"/>
      <c r="AR2280" s="23"/>
      <c r="AS2280" s="23"/>
      <c r="AT2280" s="23"/>
      <c r="AU2280" s="23"/>
      <c r="AV2280" s="23"/>
      <c r="AW2280" s="23"/>
      <c r="AX2280" s="23"/>
      <c r="AY2280" s="23"/>
      <c r="AZ2280" s="23"/>
      <c r="BA2280" s="24"/>
    </row>
    <row r="2281" spans="1:53" ht="14.4" hidden="1" thickBot="1" x14ac:dyDescent="0.3">
      <c r="A2281" s="11">
        <v>9</v>
      </c>
      <c r="C2281" s="1" t="s">
        <v>891</v>
      </c>
      <c r="D2281" s="1" t="s">
        <v>68</v>
      </c>
      <c r="F2281" s="1" t="s">
        <v>469</v>
      </c>
      <c r="G2281" s="1" t="s">
        <v>68</v>
      </c>
      <c r="H2281" s="1" t="s">
        <v>136</v>
      </c>
      <c r="I2281" s="1" t="s">
        <v>64</v>
      </c>
      <c r="L2281" s="1"/>
      <c r="R2281" s="1">
        <v>1</v>
      </c>
      <c r="T2281" s="1">
        <v>1</v>
      </c>
      <c r="Y2281" s="36"/>
      <c r="AL2281" s="37"/>
      <c r="AM2281" s="37"/>
      <c r="AN2281" s="27" t="s">
        <v>7</v>
      </c>
      <c r="AO2281" s="28"/>
      <c r="AP2281" s="28"/>
      <c r="AQ2281" s="28"/>
      <c r="AR2281" s="28"/>
      <c r="AS2281" s="28"/>
      <c r="AT2281" s="28"/>
      <c r="AU2281" s="28"/>
      <c r="AV2281" s="28"/>
      <c r="AW2281" s="28"/>
      <c r="AX2281" s="28"/>
      <c r="AY2281" s="28"/>
      <c r="AZ2281" s="28"/>
      <c r="BA2281" s="29"/>
    </row>
    <row r="2282" spans="1:53" ht="15" hidden="1" thickTop="1" thickBot="1" x14ac:dyDescent="0.3">
      <c r="A2282" s="6">
        <v>1</v>
      </c>
      <c r="B2282" s="14">
        <v>254</v>
      </c>
      <c r="C2282" s="7" t="s">
        <v>195</v>
      </c>
      <c r="D2282" s="7" t="s">
        <v>42</v>
      </c>
      <c r="E2282" s="7"/>
      <c r="F2282" s="7" t="s">
        <v>469</v>
      </c>
      <c r="G2282" s="7"/>
      <c r="H2282" s="7" t="s">
        <v>136</v>
      </c>
      <c r="I2282" s="7" t="s">
        <v>47</v>
      </c>
      <c r="J2282" s="7"/>
      <c r="K2282" s="7" t="s">
        <v>941</v>
      </c>
      <c r="L2282" s="31" t="s">
        <v>942</v>
      </c>
      <c r="M2282" s="7"/>
      <c r="N2282" s="7"/>
      <c r="O2282" s="7"/>
      <c r="P2282" s="7"/>
      <c r="Q2282" s="7"/>
      <c r="R2282" s="7"/>
      <c r="S2282" s="7"/>
      <c r="T2282" s="7"/>
      <c r="U2282" s="7"/>
      <c r="V2282" s="8" t="s">
        <v>135</v>
      </c>
      <c r="W2282" s="8">
        <v>29.5</v>
      </c>
      <c r="X2282" s="38"/>
      <c r="Y2282" s="42">
        <f t="shared" ref="Y2282" ca="1" si="6813">$L$3+AL2282</f>
        <v>42060</v>
      </c>
      <c r="Z2282" s="1" t="s">
        <v>149</v>
      </c>
      <c r="AA2282" s="1" t="s">
        <v>943</v>
      </c>
      <c r="AB2282" s="1">
        <v>0</v>
      </c>
      <c r="AL2282" s="2"/>
      <c r="AM2282" s="4">
        <v>1</v>
      </c>
      <c r="AN2282" s="39" t="s">
        <v>0</v>
      </c>
      <c r="AO2282" s="43"/>
      <c r="AP2282" s="43">
        <f t="shared" ref="AP2282:BA2282" si="6814">IF(AQ2287+AP2286+AP2288-AO2283&lt;0,0,MAX((AQ2287+AP2286+AP2288-AO2283),$AM2291))</f>
        <v>0</v>
      </c>
      <c r="AQ2282" s="43">
        <f t="shared" si="6814"/>
        <v>0</v>
      </c>
      <c r="AR2282" s="43">
        <f t="shared" si="6814"/>
        <v>0</v>
      </c>
      <c r="AS2282" s="43">
        <f t="shared" si="6814"/>
        <v>0</v>
      </c>
      <c r="AT2282" s="43">
        <f t="shared" si="6814"/>
        <v>0</v>
      </c>
      <c r="AU2282" s="43">
        <f t="shared" si="6814"/>
        <v>0</v>
      </c>
      <c r="AV2282" s="43">
        <f t="shared" si="6814"/>
        <v>0</v>
      </c>
      <c r="AW2282" s="43">
        <f t="shared" si="6814"/>
        <v>0</v>
      </c>
      <c r="AX2282" s="43">
        <f t="shared" si="6814"/>
        <v>0</v>
      </c>
      <c r="AY2282" s="43">
        <f t="shared" si="6814"/>
        <v>0</v>
      </c>
      <c r="AZ2282" s="43">
        <f t="shared" si="6814"/>
        <v>0</v>
      </c>
      <c r="BA2282" s="26">
        <f t="shared" si="6814"/>
        <v>0</v>
      </c>
    </row>
    <row r="2283" spans="1:53" x14ac:dyDescent="0.25">
      <c r="A2283" s="9">
        <v>2</v>
      </c>
      <c r="C2283" s="1" t="s">
        <v>195</v>
      </c>
      <c r="D2283" s="1" t="s">
        <v>42</v>
      </c>
      <c r="F2283" s="1" t="s">
        <v>469</v>
      </c>
      <c r="H2283" s="1" t="s">
        <v>136</v>
      </c>
      <c r="I2283" s="1" t="s">
        <v>47</v>
      </c>
      <c r="Y2283" s="36"/>
      <c r="AL2283" s="37"/>
      <c r="AM2283" s="37"/>
      <c r="AN2283" s="12" t="s">
        <v>1</v>
      </c>
      <c r="AO2283" s="44">
        <v>50000</v>
      </c>
      <c r="AP2283" s="44">
        <f t="shared" ref="AP2283" si="6815">AO2283+AP2282-AP2288-AP2286</f>
        <v>48000</v>
      </c>
      <c r="AQ2283" s="44">
        <f t="shared" ref="AQ2283" si="6816">AP2283+AQ2282-AQ2288-AQ2286</f>
        <v>48000</v>
      </c>
      <c r="AR2283" s="44">
        <f t="shared" ref="AR2283" si="6817">AQ2283+AR2282-AR2288-AR2286</f>
        <v>48000</v>
      </c>
      <c r="AS2283" s="44">
        <f t="shared" ref="AS2283" si="6818">AR2283+AS2282-AS2288-AS2286</f>
        <v>48000</v>
      </c>
      <c r="AT2283" s="44">
        <f t="shared" ref="AT2283" si="6819">AS2283+AT2282-AT2288-AT2286</f>
        <v>48000</v>
      </c>
      <c r="AU2283" s="44">
        <f t="shared" ref="AU2283" si="6820">AT2283+AU2282-AU2288-AU2286</f>
        <v>48000</v>
      </c>
      <c r="AV2283" s="44">
        <f t="shared" ref="AV2283" si="6821">AU2283+AV2282-AV2288-AV2286</f>
        <v>48000</v>
      </c>
      <c r="AW2283" s="44">
        <f t="shared" ref="AW2283" si="6822">AV2283+AW2282-AW2288-AW2286</f>
        <v>48000</v>
      </c>
      <c r="AX2283" s="44">
        <f t="shared" ref="AX2283" si="6823">AW2283+AX2282-AX2288-AX2286</f>
        <v>48000</v>
      </c>
      <c r="AY2283" s="44">
        <f t="shared" ref="AY2283" si="6824">AX2283+AY2282-AY2288-AY2286</f>
        <v>48000</v>
      </c>
      <c r="AZ2283" s="44">
        <f t="shared" ref="AZ2283" si="6825">AY2283+AZ2282-AZ2288-AZ2286</f>
        <v>48000</v>
      </c>
      <c r="BA2283" s="23">
        <f t="shared" ref="BA2283" si="6826">AZ2283+BA2282-BA2288-BA2286</f>
        <v>48000</v>
      </c>
    </row>
    <row r="2284" spans="1:53" hidden="1" x14ac:dyDescent="0.25">
      <c r="A2284" s="9">
        <v>3</v>
      </c>
      <c r="C2284" s="1" t="s">
        <v>195</v>
      </c>
      <c r="D2284" s="1" t="s">
        <v>42</v>
      </c>
      <c r="F2284" s="1" t="s">
        <v>469</v>
      </c>
      <c r="H2284" s="1" t="s">
        <v>136</v>
      </c>
      <c r="I2284" s="1" t="s">
        <v>47</v>
      </c>
      <c r="Y2284" s="36"/>
      <c r="AL2284" s="37"/>
      <c r="AM2284" s="37"/>
      <c r="AN2284" s="13" t="s">
        <v>3</v>
      </c>
      <c r="AO2284" s="45"/>
      <c r="AP2284" s="45" t="e">
        <f t="shared" ref="AP2284" si="6827">(AP2283/AQ2286)*30</f>
        <v>#DIV/0!</v>
      </c>
      <c r="AQ2284" s="45" t="e">
        <f t="shared" ref="AQ2284" si="6828">(AQ2283/AR2286)*30</f>
        <v>#DIV/0!</v>
      </c>
      <c r="AR2284" s="45" t="e">
        <f t="shared" ref="AR2284" si="6829">(AR2283/AS2286)*30</f>
        <v>#DIV/0!</v>
      </c>
      <c r="AS2284" s="45" t="e">
        <f t="shared" ref="AS2284" si="6830">(AS2283/AT2286)*30</f>
        <v>#DIV/0!</v>
      </c>
      <c r="AT2284" s="45" t="e">
        <f t="shared" ref="AT2284" si="6831">(AT2283/AU2286)*30</f>
        <v>#DIV/0!</v>
      </c>
      <c r="AU2284" s="45" t="e">
        <f t="shared" ref="AU2284" si="6832">(AU2283/AV2286)*30</f>
        <v>#DIV/0!</v>
      </c>
      <c r="AV2284" s="45" t="e">
        <f t="shared" ref="AV2284" si="6833">(AV2283/AW2286)*30</f>
        <v>#DIV/0!</v>
      </c>
      <c r="AW2284" s="45" t="e">
        <f t="shared" ref="AW2284" si="6834">(AW2283/AX2286)*30</f>
        <v>#DIV/0!</v>
      </c>
      <c r="AX2284" s="45" t="e">
        <f t="shared" ref="AX2284" si="6835">(AX2283/AY2286)*30</f>
        <v>#DIV/0!</v>
      </c>
      <c r="AY2284" s="45" t="e">
        <f t="shared" ref="AY2284" si="6836">(AY2283/AZ2286)*30</f>
        <v>#DIV/0!</v>
      </c>
      <c r="AZ2284" s="45" t="e">
        <f t="shared" ref="AZ2284" si="6837">(AZ2283/BA2286)*30</f>
        <v>#DIV/0!</v>
      </c>
      <c r="BA2284" s="25" t="e">
        <f t="shared" ref="BA2284" si="6838">(BA2283/BB2286)*30</f>
        <v>#DIV/0!</v>
      </c>
    </row>
    <row r="2285" spans="1:53" hidden="1" x14ac:dyDescent="0.25">
      <c r="A2285" s="9">
        <v>4</v>
      </c>
      <c r="C2285" s="1" t="s">
        <v>195</v>
      </c>
      <c r="D2285" s="1" t="s">
        <v>42</v>
      </c>
      <c r="F2285" s="1" t="s">
        <v>469</v>
      </c>
      <c r="H2285" s="1" t="s">
        <v>136</v>
      </c>
      <c r="I2285" s="1" t="s">
        <v>47</v>
      </c>
      <c r="Y2285" s="36"/>
      <c r="AL2285" s="37"/>
      <c r="AM2285" s="37"/>
      <c r="AN2285" s="12" t="s">
        <v>944</v>
      </c>
      <c r="AO2285" s="23"/>
      <c r="AP2285" s="23"/>
      <c r="AQ2285" s="23"/>
      <c r="AR2285" s="23"/>
      <c r="AS2285" s="23"/>
      <c r="AT2285" s="23"/>
      <c r="AU2285" s="23"/>
      <c r="AV2285" s="23"/>
      <c r="AW2285" s="23"/>
      <c r="AX2285" s="23"/>
      <c r="AY2285" s="23"/>
      <c r="AZ2285" s="23"/>
      <c r="BA2285" s="24"/>
    </row>
    <row r="2286" spans="1:53" hidden="1" x14ac:dyDescent="0.25">
      <c r="A2286" s="9">
        <v>5</v>
      </c>
      <c r="C2286" s="1" t="s">
        <v>195</v>
      </c>
      <c r="D2286" s="1" t="s">
        <v>42</v>
      </c>
      <c r="F2286" s="1" t="s">
        <v>469</v>
      </c>
      <c r="H2286" s="1" t="s">
        <v>136</v>
      </c>
      <c r="I2286" s="1" t="s">
        <v>47</v>
      </c>
      <c r="Y2286" s="36"/>
      <c r="AL2286" s="37"/>
      <c r="AM2286" s="37"/>
      <c r="AN2286" s="13" t="s">
        <v>2</v>
      </c>
      <c r="AO2286" s="22"/>
      <c r="AP2286" s="22">
        <f>MPS!P$6*'Purshasing (2)'!$N2282+MPS!P$7*'Purshasing (2)'!$O2282+MPS!P$8*'Purshasing (2)'!$P2282+MPS!P$9*'Purshasing (2)'!$Q2282+MPS!P$10*'Purshasing (2)'!$R2282+MPS!P$11*'Purshasing (2)'!$S2282+MPS!P$12*'Purshasing (2)'!$T2282</f>
        <v>0</v>
      </c>
      <c r="AQ2286" s="22">
        <f>MPS!Q$6*'Purshasing (2)'!$N2282+MPS!Q$7*'Purshasing (2)'!$O2282+MPS!Q$8*'Purshasing (2)'!$P2282+MPS!Q$9*'Purshasing (2)'!$Q2282+MPS!Q$10*'Purshasing (2)'!$R2282+MPS!Q$11*'Purshasing (2)'!$S2282+MPS!Q$12*'Purshasing (2)'!$T2282</f>
        <v>0</v>
      </c>
      <c r="AR2286" s="22">
        <f>MPS!R$6*'Purshasing (2)'!$N2282+MPS!R$7*'Purshasing (2)'!$O2282+MPS!R$8*'Purshasing (2)'!$P2282+MPS!R$9*'Purshasing (2)'!$Q2282+MPS!R$10*'Purshasing (2)'!$R2282+MPS!R$11*'Purshasing (2)'!$S2282+MPS!R$12*'Purshasing (2)'!$T2282</f>
        <v>0</v>
      </c>
      <c r="AS2286" s="22">
        <f>MPS!S$6*'Purshasing (2)'!$N2282+MPS!S$7*'Purshasing (2)'!$O2282+MPS!S$8*'Purshasing (2)'!$P2282+MPS!S$9*'Purshasing (2)'!$Q2282+MPS!S$10*'Purshasing (2)'!$R2282+MPS!S$11*'Purshasing (2)'!$S2282+MPS!S$12*'Purshasing (2)'!$T2282</f>
        <v>0</v>
      </c>
      <c r="AT2286" s="22">
        <f>MPS!T$6*'Purshasing (2)'!$N2282+MPS!T$7*'Purshasing (2)'!$O2282+MPS!T$8*'Purshasing (2)'!$P2282+MPS!T$9*'Purshasing (2)'!$Q2282+MPS!T$10*'Purshasing (2)'!$R2282+MPS!T$11*'Purshasing (2)'!$S2282+MPS!T$12*'Purshasing (2)'!$T2282</f>
        <v>0</v>
      </c>
      <c r="AU2286" s="22">
        <f>MPS!U$6*'Purshasing (2)'!$N2282+MPS!U$7*'Purshasing (2)'!$O2282+MPS!U$8*'Purshasing (2)'!$P2282+MPS!U$9*'Purshasing (2)'!$Q2282+MPS!U$10*'Purshasing (2)'!$R2282+MPS!U$11*'Purshasing (2)'!$S2282+MPS!U$12*'Purshasing (2)'!$T2282</f>
        <v>0</v>
      </c>
      <c r="AV2286" s="22">
        <f>MPS!V$6*'Purshasing (2)'!$N2282+MPS!V$7*'Purshasing (2)'!$O2282+MPS!V$8*'Purshasing (2)'!$P2282+MPS!V$9*'Purshasing (2)'!$Q2282+MPS!V$10*'Purshasing (2)'!$R2282+MPS!V$11*'Purshasing (2)'!$S2282+MPS!V$12*'Purshasing (2)'!$T2282</f>
        <v>0</v>
      </c>
      <c r="AW2286" s="22">
        <f>MPS!W$6*'Purshasing (2)'!$N2282+MPS!W$7*'Purshasing (2)'!$O2282+MPS!W$8*'Purshasing (2)'!$P2282+MPS!W$9*'Purshasing (2)'!$Q2282+MPS!W$10*'Purshasing (2)'!$R2282+MPS!W$11*'Purshasing (2)'!$S2282+MPS!W$12*'Purshasing (2)'!$T2282</f>
        <v>0</v>
      </c>
      <c r="AX2286" s="22">
        <f>MPS!X$6*'Purshasing (2)'!$N2282+MPS!X$7*'Purshasing (2)'!$O2282+MPS!X$8*'Purshasing (2)'!$P2282+MPS!X$9*'Purshasing (2)'!$Q2282+MPS!X$10*'Purshasing (2)'!$R2282+MPS!X$11*'Purshasing (2)'!$S2282+MPS!X$12*'Purshasing (2)'!$T2282</f>
        <v>0</v>
      </c>
      <c r="AY2286" s="22">
        <f>MPS!Y$6*'Purshasing (2)'!$N2282+MPS!Y$7*'Purshasing (2)'!$O2282+MPS!Y$8*'Purshasing (2)'!$P2282+MPS!Y$9*'Purshasing (2)'!$Q2282+MPS!Y$10*'Purshasing (2)'!$R2282+MPS!Y$11*'Purshasing (2)'!$S2282+MPS!Y$12*'Purshasing (2)'!$T2282</f>
        <v>0</v>
      </c>
      <c r="AZ2286" s="22">
        <f>MPS!Z$6*'Purshasing (2)'!$N2282+MPS!Z$7*'Purshasing (2)'!$O2282+MPS!Z$8*'Purshasing (2)'!$P2282+MPS!Z$9*'Purshasing (2)'!$Q2282+MPS!Z$10*'Purshasing (2)'!$R2282+MPS!Z$11*'Purshasing (2)'!$S2282+MPS!Z$12*'Purshasing (2)'!$T2282</f>
        <v>0</v>
      </c>
      <c r="BA2286" s="25">
        <f>MPS!AA$6*'Purshasing (2)'!$N2282+MPS!AA$7*'Purshasing (2)'!$O2282+MPS!AA$8*'Purshasing (2)'!$P2282+MPS!AA$9*'Purshasing (2)'!$Q2282+MPS!AA$10*'Purshasing (2)'!$R2282+MPS!AA$11*'Purshasing (2)'!$S2282+MPS!AA$12*'Purshasing (2)'!$T2282</f>
        <v>0</v>
      </c>
    </row>
    <row r="2287" spans="1:53" hidden="1" x14ac:dyDescent="0.25">
      <c r="A2287" s="9">
        <v>6</v>
      </c>
      <c r="C2287" s="1" t="s">
        <v>8</v>
      </c>
      <c r="D2287" s="1" t="s">
        <v>9</v>
      </c>
      <c r="E2287" s="1" t="s">
        <v>10</v>
      </c>
      <c r="G2287" s="1" t="s">
        <v>11</v>
      </c>
      <c r="H2287" s="1" t="s">
        <v>12</v>
      </c>
      <c r="I2287" s="1" t="s">
        <v>13</v>
      </c>
      <c r="J2287" s="1" t="s">
        <v>14</v>
      </c>
      <c r="L2287" s="1"/>
      <c r="N2287" s="1" t="s">
        <v>18</v>
      </c>
      <c r="O2287" s="1" t="s">
        <v>19</v>
      </c>
      <c r="P2287" s="1" t="s">
        <v>20</v>
      </c>
      <c r="Q2287" s="1" t="s">
        <v>21</v>
      </c>
      <c r="R2287" s="1" t="s">
        <v>22</v>
      </c>
      <c r="S2287" s="1" t="s">
        <v>23</v>
      </c>
      <c r="T2287" s="1" t="s">
        <v>24</v>
      </c>
      <c r="Y2287" s="36"/>
      <c r="AL2287" s="37"/>
      <c r="AM2287" s="37"/>
      <c r="AN2287" s="12" t="s">
        <v>4</v>
      </c>
      <c r="AO2287" s="23"/>
      <c r="AP2287" s="23">
        <f t="shared" ref="AP2287:BA2287" si="6839">(AQ2286/30)*$X2282</f>
        <v>0</v>
      </c>
      <c r="AQ2287" s="23">
        <f t="shared" si="6839"/>
        <v>0</v>
      </c>
      <c r="AR2287" s="23">
        <f t="shared" si="6839"/>
        <v>0</v>
      </c>
      <c r="AS2287" s="23">
        <f t="shared" si="6839"/>
        <v>0</v>
      </c>
      <c r="AT2287" s="23">
        <f t="shared" si="6839"/>
        <v>0</v>
      </c>
      <c r="AU2287" s="23">
        <f t="shared" si="6839"/>
        <v>0</v>
      </c>
      <c r="AV2287" s="23">
        <f t="shared" si="6839"/>
        <v>0</v>
      </c>
      <c r="AW2287" s="23">
        <f t="shared" si="6839"/>
        <v>0</v>
      </c>
      <c r="AX2287" s="23">
        <f t="shared" si="6839"/>
        <v>0</v>
      </c>
      <c r="AY2287" s="23">
        <f t="shared" si="6839"/>
        <v>0</v>
      </c>
      <c r="AZ2287" s="23">
        <f t="shared" si="6839"/>
        <v>0</v>
      </c>
      <c r="BA2287" s="24">
        <f t="shared" si="6839"/>
        <v>0</v>
      </c>
    </row>
    <row r="2288" spans="1:53" hidden="1" x14ac:dyDescent="0.25">
      <c r="A2288" s="9">
        <v>7</v>
      </c>
      <c r="C2288" s="1" t="s">
        <v>8</v>
      </c>
      <c r="D2288" s="1" t="s">
        <v>9</v>
      </c>
      <c r="E2288" s="1" t="s">
        <v>10</v>
      </c>
      <c r="G2288" s="1" t="s">
        <v>11</v>
      </c>
      <c r="H2288" s="1" t="s">
        <v>12</v>
      </c>
      <c r="I2288" s="1" t="s">
        <v>13</v>
      </c>
      <c r="J2288" s="1" t="s">
        <v>14</v>
      </c>
      <c r="L2288" s="1"/>
      <c r="N2288" s="1" t="s">
        <v>18</v>
      </c>
      <c r="O2288" s="1" t="s">
        <v>19</v>
      </c>
      <c r="P2288" s="1" t="s">
        <v>20</v>
      </c>
      <c r="Q2288" s="1" t="s">
        <v>21</v>
      </c>
      <c r="R2288" s="1" t="s">
        <v>22</v>
      </c>
      <c r="S2288" s="1" t="s">
        <v>23</v>
      </c>
      <c r="T2288" s="1" t="s">
        <v>24</v>
      </c>
      <c r="Y2288" s="36"/>
      <c r="AL2288" s="37"/>
      <c r="AM2288" s="37"/>
      <c r="AN2288" s="13" t="s">
        <v>5</v>
      </c>
      <c r="AO2288" s="22"/>
      <c r="AP2288" s="22">
        <v>2000</v>
      </c>
      <c r="AQ2288" s="22"/>
      <c r="AR2288" s="22"/>
      <c r="AS2288" s="22"/>
      <c r="AT2288" s="22"/>
      <c r="AU2288" s="22"/>
      <c r="AV2288" s="22"/>
      <c r="AW2288" s="22"/>
      <c r="AX2288" s="22"/>
      <c r="AY2288" s="22"/>
      <c r="AZ2288" s="22"/>
      <c r="BA2288" s="25"/>
    </row>
    <row r="2289" spans="1:53" hidden="1" x14ac:dyDescent="0.25">
      <c r="A2289" s="9">
        <v>8</v>
      </c>
      <c r="C2289" s="1" t="s">
        <v>8</v>
      </c>
      <c r="D2289" s="1" t="s">
        <v>9</v>
      </c>
      <c r="E2289" s="1" t="s">
        <v>10</v>
      </c>
      <c r="G2289" s="1" t="s">
        <v>11</v>
      </c>
      <c r="H2289" s="1" t="s">
        <v>12</v>
      </c>
      <c r="I2289" s="1" t="s">
        <v>13</v>
      </c>
      <c r="J2289" s="1" t="s">
        <v>14</v>
      </c>
      <c r="L2289" s="1"/>
      <c r="N2289" s="1" t="s">
        <v>18</v>
      </c>
      <c r="O2289" s="1" t="s">
        <v>19</v>
      </c>
      <c r="P2289" s="1" t="s">
        <v>20</v>
      </c>
      <c r="Q2289" s="1" t="s">
        <v>21</v>
      </c>
      <c r="R2289" s="1" t="s">
        <v>22</v>
      </c>
      <c r="S2289" s="1" t="s">
        <v>23</v>
      </c>
      <c r="T2289" s="1" t="s">
        <v>24</v>
      </c>
      <c r="Y2289" s="36"/>
      <c r="AL2289" s="37"/>
      <c r="AM2289" s="37"/>
      <c r="AN2289" s="12" t="s">
        <v>6</v>
      </c>
      <c r="AO2289" s="23"/>
      <c r="AP2289" s="23"/>
      <c r="AQ2289" s="23"/>
      <c r="AR2289" s="23"/>
      <c r="AS2289" s="23"/>
      <c r="AT2289" s="23"/>
      <c r="AU2289" s="23"/>
      <c r="AV2289" s="23"/>
      <c r="AW2289" s="23"/>
      <c r="AX2289" s="23"/>
      <c r="AY2289" s="23"/>
      <c r="AZ2289" s="23"/>
      <c r="BA2289" s="24"/>
    </row>
    <row r="2290" spans="1:53" ht="14.4" hidden="1" thickBot="1" x14ac:dyDescent="0.3">
      <c r="A2290" s="11">
        <v>9</v>
      </c>
      <c r="C2290" s="1" t="s">
        <v>8</v>
      </c>
      <c r="D2290" s="1" t="s">
        <v>9</v>
      </c>
      <c r="E2290" s="1" t="s">
        <v>10</v>
      </c>
      <c r="G2290" s="1" t="s">
        <v>11</v>
      </c>
      <c r="H2290" s="1" t="s">
        <v>12</v>
      </c>
      <c r="I2290" s="1" t="s">
        <v>13</v>
      </c>
      <c r="J2290" s="1" t="s">
        <v>14</v>
      </c>
      <c r="L2290" s="1"/>
      <c r="N2290" s="1" t="s">
        <v>18</v>
      </c>
      <c r="O2290" s="1" t="s">
        <v>19</v>
      </c>
      <c r="P2290" s="1" t="s">
        <v>20</v>
      </c>
      <c r="Q2290" s="1" t="s">
        <v>21</v>
      </c>
      <c r="R2290" s="1" t="s">
        <v>22</v>
      </c>
      <c r="S2290" s="1" t="s">
        <v>23</v>
      </c>
      <c r="T2290" s="1" t="s">
        <v>24</v>
      </c>
      <c r="Y2290" s="36"/>
      <c r="AL2290" s="37"/>
      <c r="AM2290" s="37"/>
      <c r="AN2290" s="27" t="s">
        <v>7</v>
      </c>
      <c r="AO2290" s="28"/>
      <c r="AP2290" s="28"/>
      <c r="AQ2290" s="28"/>
      <c r="AR2290" s="28"/>
      <c r="AS2290" s="28"/>
      <c r="AT2290" s="28"/>
      <c r="AU2290" s="28"/>
      <c r="AV2290" s="28"/>
      <c r="AW2290" s="28"/>
      <c r="AX2290" s="28"/>
      <c r="AY2290" s="28"/>
      <c r="AZ2290" s="28"/>
      <c r="BA2290" s="29"/>
    </row>
    <row r="2291" spans="1:53" ht="15" hidden="1" thickTop="1" thickBot="1" x14ac:dyDescent="0.3">
      <c r="A2291" s="2">
        <v>2</v>
      </c>
      <c r="B2291" s="2"/>
      <c r="C2291" s="3" t="s">
        <v>8</v>
      </c>
      <c r="D2291" s="3" t="s">
        <v>9</v>
      </c>
      <c r="E2291" s="3" t="s">
        <v>10</v>
      </c>
      <c r="F2291" s="3"/>
      <c r="G2291" s="3" t="s">
        <v>11</v>
      </c>
      <c r="H2291" s="3" t="s">
        <v>12</v>
      </c>
      <c r="I2291" s="3" t="s">
        <v>13</v>
      </c>
      <c r="J2291" s="3" t="s">
        <v>14</v>
      </c>
      <c r="K2291" s="3"/>
      <c r="L2291" s="33"/>
      <c r="M2291" s="3"/>
      <c r="N2291" s="3" t="s">
        <v>18</v>
      </c>
      <c r="O2291" s="3" t="s">
        <v>19</v>
      </c>
      <c r="P2291" s="3" t="s">
        <v>20</v>
      </c>
      <c r="Q2291" s="3" t="s">
        <v>21</v>
      </c>
      <c r="R2291" s="3" t="s">
        <v>22</v>
      </c>
      <c r="S2291" s="3" t="s">
        <v>23</v>
      </c>
      <c r="T2291" s="3" t="s">
        <v>24</v>
      </c>
      <c r="U2291" s="3"/>
      <c r="V2291" s="4"/>
      <c r="W2291" s="4"/>
      <c r="X2291" s="4"/>
      <c r="Y2291" s="36"/>
      <c r="AL2291" s="37"/>
      <c r="AM2291" s="37"/>
      <c r="AN2291" s="6" t="s">
        <v>3</v>
      </c>
      <c r="AO2291" s="14"/>
      <c r="AP2291" s="7"/>
      <c r="AQ2291" s="7"/>
      <c r="AR2291" s="7"/>
      <c r="AS2291" s="7"/>
      <c r="AT2291" s="7"/>
      <c r="AU2291" s="7"/>
      <c r="AV2291" s="7"/>
      <c r="AW2291" s="7"/>
      <c r="AX2291" s="7"/>
      <c r="AY2291" s="7"/>
      <c r="AZ2291" s="7"/>
      <c r="BA2291" s="8"/>
    </row>
    <row r="2292" spans="1:53" hidden="1" x14ac:dyDescent="0.25">
      <c r="A2292" s="1">
        <v>3</v>
      </c>
      <c r="C2292" s="1" t="s">
        <v>8</v>
      </c>
      <c r="D2292" s="1" t="s">
        <v>9</v>
      </c>
      <c r="E2292" s="1" t="s">
        <v>10</v>
      </c>
      <c r="G2292" s="1" t="s">
        <v>11</v>
      </c>
      <c r="H2292" s="1" t="s">
        <v>12</v>
      </c>
      <c r="I2292" s="1" t="s">
        <v>13</v>
      </c>
      <c r="J2292" s="1" t="s">
        <v>14</v>
      </c>
      <c r="N2292" s="1" t="s">
        <v>18</v>
      </c>
      <c r="O2292" s="1" t="s">
        <v>19</v>
      </c>
      <c r="P2292" s="1" t="s">
        <v>20</v>
      </c>
      <c r="Q2292" s="1" t="s">
        <v>21</v>
      </c>
      <c r="R2292" s="1" t="s">
        <v>22</v>
      </c>
      <c r="S2292" s="1" t="s">
        <v>23</v>
      </c>
      <c r="T2292" s="1" t="s">
        <v>24</v>
      </c>
      <c r="Y2292" s="36"/>
      <c r="AL2292" s="37"/>
      <c r="AM2292" s="37"/>
      <c r="AN2292" s="9" t="s">
        <v>944</v>
      </c>
      <c r="AO2292" s="21"/>
      <c r="AP2292" s="5"/>
      <c r="AQ2292" s="5"/>
      <c r="AR2292" s="5"/>
      <c r="AS2292" s="5"/>
      <c r="AT2292" s="5"/>
      <c r="AU2292" s="5"/>
      <c r="AV2292" s="5"/>
      <c r="AW2292" s="5"/>
      <c r="AX2292" s="5"/>
      <c r="AY2292" s="5"/>
      <c r="AZ2292" s="5"/>
      <c r="BA2292" s="10"/>
    </row>
    <row r="2293" spans="1:53" hidden="1" x14ac:dyDescent="0.25">
      <c r="A2293" s="1">
        <v>4</v>
      </c>
      <c r="C2293" s="1" t="s">
        <v>8</v>
      </c>
      <c r="D2293" s="1" t="s">
        <v>9</v>
      </c>
      <c r="E2293" s="1" t="s">
        <v>10</v>
      </c>
      <c r="G2293" s="1" t="s">
        <v>11</v>
      </c>
      <c r="H2293" s="1" t="s">
        <v>12</v>
      </c>
      <c r="I2293" s="1" t="s">
        <v>13</v>
      </c>
      <c r="J2293" s="1" t="s">
        <v>14</v>
      </c>
      <c r="L2293" s="1"/>
      <c r="N2293" s="1" t="s">
        <v>18</v>
      </c>
      <c r="O2293" s="1" t="s">
        <v>19</v>
      </c>
      <c r="P2293" s="1" t="s">
        <v>20</v>
      </c>
      <c r="Q2293" s="1" t="s">
        <v>21</v>
      </c>
      <c r="R2293" s="1" t="s">
        <v>22</v>
      </c>
      <c r="S2293" s="1" t="s">
        <v>23</v>
      </c>
      <c r="T2293" s="1" t="s">
        <v>24</v>
      </c>
      <c r="AN2293" s="9" t="s">
        <v>6</v>
      </c>
      <c r="AO2293" s="21"/>
      <c r="AP2293" s="5"/>
      <c r="AQ2293" s="5"/>
      <c r="AR2293" s="5"/>
      <c r="AS2293" s="5"/>
      <c r="AT2293" s="5"/>
      <c r="AU2293" s="5"/>
      <c r="AV2293" s="5"/>
      <c r="AW2293" s="5"/>
      <c r="AX2293" s="5"/>
      <c r="AY2293" s="5"/>
      <c r="AZ2293" s="5"/>
      <c r="BA2293" s="10"/>
    </row>
    <row r="2294" spans="1:53" hidden="1" x14ac:dyDescent="0.25">
      <c r="A2294" s="1">
        <v>5</v>
      </c>
      <c r="C2294" s="1" t="s">
        <v>8</v>
      </c>
      <c r="D2294" s="1" t="s">
        <v>9</v>
      </c>
      <c r="E2294" s="1" t="s">
        <v>10</v>
      </c>
      <c r="G2294" s="1" t="s">
        <v>11</v>
      </c>
      <c r="H2294" s="1" t="s">
        <v>12</v>
      </c>
      <c r="I2294" s="1" t="s">
        <v>13</v>
      </c>
      <c r="J2294" s="1" t="s">
        <v>14</v>
      </c>
      <c r="L2294" s="1"/>
      <c r="N2294" s="1" t="s">
        <v>18</v>
      </c>
      <c r="O2294" s="1" t="s">
        <v>19</v>
      </c>
      <c r="P2294" s="1" t="s">
        <v>20</v>
      </c>
      <c r="Q2294" s="1" t="s">
        <v>21</v>
      </c>
      <c r="R2294" s="1" t="s">
        <v>22</v>
      </c>
      <c r="S2294" s="1" t="s">
        <v>23</v>
      </c>
      <c r="T2294" s="1" t="s">
        <v>24</v>
      </c>
      <c r="W2294" s="1" t="s">
        <v>26</v>
      </c>
      <c r="X2294" s="1" t="s">
        <v>27</v>
      </c>
      <c r="Y2294" s="35" t="s">
        <v>28</v>
      </c>
      <c r="Z2294" s="1" t="s">
        <v>29</v>
      </c>
      <c r="AA2294" s="1" t="s">
        <v>30</v>
      </c>
      <c r="AB2294" s="1" t="s">
        <v>31</v>
      </c>
      <c r="AD2294" s="1" t="s">
        <v>32</v>
      </c>
      <c r="AE2294" s="1" t="s">
        <v>33</v>
      </c>
      <c r="AF2294" s="1" t="s">
        <v>34</v>
      </c>
      <c r="AG2294" s="1" t="s">
        <v>35</v>
      </c>
      <c r="AH2294" s="1" t="s">
        <v>36</v>
      </c>
      <c r="AI2294" s="1" t="s">
        <v>37</v>
      </c>
      <c r="AJ2294" s="1" t="s">
        <v>38</v>
      </c>
      <c r="AK2294" s="1" t="s">
        <v>39</v>
      </c>
      <c r="AL2294" s="1" t="s">
        <v>40</v>
      </c>
      <c r="AN2294" s="9" t="s">
        <v>7</v>
      </c>
      <c r="AO2294" s="21"/>
      <c r="AP2294" s="5"/>
      <c r="AQ2294" s="5"/>
      <c r="AR2294" s="5"/>
      <c r="AS2294" s="5"/>
      <c r="AT2294" s="5"/>
      <c r="AU2294" s="5"/>
      <c r="AV2294" s="5"/>
      <c r="AW2294" s="5"/>
      <c r="AX2294" s="5"/>
      <c r="AY2294" s="5"/>
      <c r="AZ2294" s="5"/>
      <c r="BA2294" s="10"/>
    </row>
  </sheetData>
  <autoFilter ref="A4:BA2294">
    <filterColumn colId="39">
      <filters>
        <filter val="Projected Closing Balance"/>
      </filters>
    </filterColumn>
  </autoFilter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8"/>
  <sheetViews>
    <sheetView workbookViewId="0">
      <selection activeCell="Q6" sqref="Q6"/>
    </sheetView>
  </sheetViews>
  <sheetFormatPr defaultRowHeight="13.8" x14ac:dyDescent="0.25"/>
  <cols>
    <col min="1" max="1" width="44.19921875" customWidth="1"/>
    <col min="3" max="15" width="0" hidden="1" customWidth="1"/>
    <col min="16" max="27" width="7" customWidth="1"/>
  </cols>
  <sheetData>
    <row r="1" spans="1:28" x14ac:dyDescent="0.25"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</row>
    <row r="2" spans="1:28" x14ac:dyDescent="0.25">
      <c r="A2" t="s">
        <v>958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1</v>
      </c>
      <c r="AA2">
        <v>1</v>
      </c>
    </row>
    <row r="3" spans="1:28" x14ac:dyDescent="0.25">
      <c r="A3" t="s">
        <v>959</v>
      </c>
      <c r="K3">
        <v>1</v>
      </c>
      <c r="L3">
        <v>1</v>
      </c>
      <c r="M3">
        <v>1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  <c r="W3">
        <v>1</v>
      </c>
      <c r="X3">
        <v>1</v>
      </c>
      <c r="Y3">
        <v>1</v>
      </c>
      <c r="Z3">
        <v>1</v>
      </c>
      <c r="AA3">
        <v>1</v>
      </c>
    </row>
    <row r="4" spans="1:28" ht="17.399999999999999" x14ac:dyDescent="0.3">
      <c r="A4" t="s">
        <v>960</v>
      </c>
      <c r="C4" s="16"/>
      <c r="D4" s="16"/>
      <c r="E4" s="16"/>
      <c r="F4" s="16"/>
      <c r="G4" s="16"/>
      <c r="H4" s="17">
        <v>2014</v>
      </c>
      <c r="I4" s="17">
        <v>2014</v>
      </c>
      <c r="J4" s="17">
        <v>2014</v>
      </c>
      <c r="K4" s="17">
        <v>2014</v>
      </c>
      <c r="L4" s="17">
        <v>2014</v>
      </c>
      <c r="M4" s="17">
        <v>2014</v>
      </c>
      <c r="N4" s="17">
        <v>2014</v>
      </c>
      <c r="O4" s="18"/>
      <c r="P4" s="17">
        <v>2015</v>
      </c>
      <c r="Q4" s="17">
        <v>2015</v>
      </c>
      <c r="R4" s="17">
        <v>2015</v>
      </c>
      <c r="S4" s="17">
        <v>2015</v>
      </c>
      <c r="T4" s="17">
        <v>2015</v>
      </c>
      <c r="U4" s="17">
        <v>2015</v>
      </c>
      <c r="V4" s="17">
        <v>2015</v>
      </c>
      <c r="W4" s="17">
        <v>2015</v>
      </c>
      <c r="X4" s="17">
        <v>2015</v>
      </c>
      <c r="Y4" s="17">
        <v>2015</v>
      </c>
      <c r="Z4" s="17">
        <v>2015</v>
      </c>
      <c r="AA4" s="17">
        <v>2015</v>
      </c>
    </row>
    <row r="5" spans="1:28" x14ac:dyDescent="0.25">
      <c r="A5" t="s">
        <v>961</v>
      </c>
      <c r="B5" t="s">
        <v>962</v>
      </c>
      <c r="C5" s="19">
        <v>41275</v>
      </c>
      <c r="D5" s="19">
        <v>41306</v>
      </c>
      <c r="E5" s="19">
        <v>41334</v>
      </c>
      <c r="F5" s="19">
        <v>41365</v>
      </c>
      <c r="G5" s="19">
        <v>41395</v>
      </c>
      <c r="H5" s="19">
        <v>41426</v>
      </c>
      <c r="I5" s="19">
        <v>41456</v>
      </c>
      <c r="J5" s="19">
        <v>41487</v>
      </c>
      <c r="K5" s="19">
        <v>41518</v>
      </c>
      <c r="L5" s="19">
        <v>41548</v>
      </c>
      <c r="M5" s="19">
        <v>41579</v>
      </c>
      <c r="N5" s="19">
        <v>41609</v>
      </c>
      <c r="O5" s="20"/>
      <c r="P5" s="19">
        <v>41640</v>
      </c>
      <c r="Q5" s="19">
        <v>41671</v>
      </c>
      <c r="R5" s="19">
        <v>41699</v>
      </c>
      <c r="S5" s="19">
        <v>41730</v>
      </c>
      <c r="T5" s="19">
        <v>41760</v>
      </c>
      <c r="U5" s="19">
        <v>41791</v>
      </c>
      <c r="V5" s="19">
        <v>41821</v>
      </c>
      <c r="W5" s="19">
        <v>41852</v>
      </c>
      <c r="X5" s="19">
        <v>41883</v>
      </c>
      <c r="Y5" s="19">
        <v>41913</v>
      </c>
      <c r="Z5" s="19">
        <v>41944</v>
      </c>
      <c r="AA5" s="19">
        <v>41974</v>
      </c>
    </row>
    <row r="6" spans="1:28" x14ac:dyDescent="0.25">
      <c r="A6" t="s">
        <v>963</v>
      </c>
      <c r="B6" t="s">
        <v>964</v>
      </c>
      <c r="C6">
        <v>971</v>
      </c>
      <c r="D6">
        <v>1154</v>
      </c>
      <c r="E6">
        <v>2273</v>
      </c>
      <c r="F6">
        <v>1409</v>
      </c>
      <c r="G6">
        <v>2395</v>
      </c>
      <c r="H6">
        <v>2682</v>
      </c>
      <c r="I6">
        <v>1970</v>
      </c>
      <c r="J6">
        <v>632</v>
      </c>
      <c r="K6">
        <v>1283</v>
      </c>
      <c r="L6">
        <v>1378</v>
      </c>
      <c r="M6">
        <v>776</v>
      </c>
      <c r="N6">
        <v>892</v>
      </c>
      <c r="P6">
        <v>1061</v>
      </c>
      <c r="Q6">
        <v>1200</v>
      </c>
      <c r="R6">
        <v>2500</v>
      </c>
      <c r="S6">
        <v>2159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6920</v>
      </c>
    </row>
    <row r="7" spans="1:28" x14ac:dyDescent="0.25">
      <c r="A7" t="s">
        <v>965</v>
      </c>
      <c r="B7" t="s">
        <v>966</v>
      </c>
      <c r="C7">
        <v>5124</v>
      </c>
      <c r="D7">
        <v>5166</v>
      </c>
      <c r="E7">
        <v>10482</v>
      </c>
      <c r="F7">
        <v>6202</v>
      </c>
      <c r="G7">
        <v>10027</v>
      </c>
      <c r="H7">
        <v>14609</v>
      </c>
      <c r="I7">
        <v>8824</v>
      </c>
      <c r="J7">
        <v>13376</v>
      </c>
      <c r="K7">
        <v>10029</v>
      </c>
      <c r="L7">
        <v>6319</v>
      </c>
      <c r="M7">
        <v>4498</v>
      </c>
      <c r="N7">
        <v>4014</v>
      </c>
      <c r="P7">
        <v>4000</v>
      </c>
      <c r="Q7">
        <v>4400</v>
      </c>
      <c r="R7">
        <v>5800</v>
      </c>
      <c r="S7">
        <v>3117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17317</v>
      </c>
    </row>
    <row r="8" spans="1:28" x14ac:dyDescent="0.25">
      <c r="A8" t="s">
        <v>967</v>
      </c>
      <c r="B8" t="s">
        <v>968</v>
      </c>
      <c r="C8">
        <v>975</v>
      </c>
      <c r="D8">
        <v>1652</v>
      </c>
      <c r="E8">
        <v>3281</v>
      </c>
      <c r="F8">
        <v>833</v>
      </c>
      <c r="G8">
        <v>1021</v>
      </c>
      <c r="H8">
        <v>338</v>
      </c>
      <c r="I8">
        <v>647</v>
      </c>
      <c r="J8">
        <v>323</v>
      </c>
      <c r="K8">
        <v>1476</v>
      </c>
      <c r="L8">
        <v>535</v>
      </c>
      <c r="M8">
        <v>140</v>
      </c>
      <c r="N8">
        <v>1518</v>
      </c>
      <c r="P8">
        <v>900</v>
      </c>
      <c r="Q8">
        <v>1020</v>
      </c>
      <c r="R8">
        <v>3020</v>
      </c>
      <c r="S8">
        <v>3416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8356</v>
      </c>
    </row>
    <row r="9" spans="1:28" x14ac:dyDescent="0.25">
      <c r="A9" t="s">
        <v>969</v>
      </c>
      <c r="B9" t="s">
        <v>970</v>
      </c>
      <c r="C9">
        <v>890</v>
      </c>
      <c r="D9">
        <v>729</v>
      </c>
      <c r="E9">
        <v>702</v>
      </c>
      <c r="F9">
        <v>708</v>
      </c>
      <c r="G9">
        <v>1049</v>
      </c>
      <c r="H9">
        <v>1563</v>
      </c>
      <c r="I9">
        <v>1490</v>
      </c>
      <c r="J9">
        <v>1441</v>
      </c>
      <c r="K9">
        <v>1235</v>
      </c>
      <c r="L9">
        <v>1292</v>
      </c>
      <c r="M9">
        <v>374</v>
      </c>
      <c r="N9">
        <v>674</v>
      </c>
      <c r="P9">
        <v>571</v>
      </c>
      <c r="Q9">
        <v>662</v>
      </c>
      <c r="R9">
        <v>800</v>
      </c>
      <c r="S9">
        <v>689</v>
      </c>
      <c r="T9">
        <v>854</v>
      </c>
      <c r="U9">
        <v>1105</v>
      </c>
      <c r="V9">
        <v>1077</v>
      </c>
      <c r="W9">
        <v>1028</v>
      </c>
      <c r="X9">
        <v>1012</v>
      </c>
      <c r="Y9">
        <v>702</v>
      </c>
      <c r="Z9">
        <v>549</v>
      </c>
      <c r="AA9">
        <v>542</v>
      </c>
      <c r="AB9">
        <v>9591</v>
      </c>
    </row>
    <row r="10" spans="1:28" x14ac:dyDescent="0.25">
      <c r="A10" t="s">
        <v>971</v>
      </c>
      <c r="B10" t="s">
        <v>972</v>
      </c>
      <c r="C10">
        <v>1173</v>
      </c>
      <c r="D10">
        <v>1708</v>
      </c>
      <c r="E10">
        <v>1732</v>
      </c>
      <c r="F10">
        <v>1585</v>
      </c>
      <c r="G10">
        <v>2406</v>
      </c>
      <c r="H10">
        <v>3067</v>
      </c>
      <c r="I10">
        <v>1844</v>
      </c>
      <c r="J10">
        <v>2908</v>
      </c>
      <c r="K10">
        <v>2099</v>
      </c>
      <c r="L10">
        <v>970</v>
      </c>
      <c r="M10">
        <v>1272</v>
      </c>
      <c r="N10">
        <v>1380</v>
      </c>
      <c r="P10">
        <v>1280</v>
      </c>
      <c r="Q10">
        <v>1450</v>
      </c>
      <c r="R10">
        <v>1500</v>
      </c>
      <c r="S10">
        <v>1550</v>
      </c>
      <c r="T10">
        <v>1928</v>
      </c>
      <c r="U10">
        <v>2440</v>
      </c>
      <c r="V10">
        <v>2433</v>
      </c>
      <c r="W10">
        <v>2322</v>
      </c>
      <c r="X10">
        <v>2287</v>
      </c>
      <c r="Y10">
        <v>1586</v>
      </c>
      <c r="Z10">
        <v>1241</v>
      </c>
      <c r="AA10">
        <v>1224</v>
      </c>
      <c r="AB10">
        <v>21241</v>
      </c>
    </row>
    <row r="11" spans="1:28" x14ac:dyDescent="0.25">
      <c r="A11" t="s">
        <v>973</v>
      </c>
      <c r="B11" t="s">
        <v>974</v>
      </c>
      <c r="C11">
        <v>409</v>
      </c>
      <c r="D11">
        <v>864</v>
      </c>
      <c r="E11">
        <v>337</v>
      </c>
      <c r="F11">
        <v>266</v>
      </c>
      <c r="G11">
        <v>637</v>
      </c>
      <c r="H11">
        <v>673</v>
      </c>
      <c r="I11">
        <v>1001</v>
      </c>
      <c r="J11">
        <v>744</v>
      </c>
      <c r="K11">
        <v>762</v>
      </c>
      <c r="L11">
        <v>353</v>
      </c>
      <c r="M11">
        <v>127</v>
      </c>
      <c r="N11">
        <v>206</v>
      </c>
      <c r="P11">
        <v>360</v>
      </c>
      <c r="Q11">
        <v>417</v>
      </c>
      <c r="R11">
        <v>550</v>
      </c>
      <c r="S11">
        <v>434</v>
      </c>
      <c r="T11">
        <v>937</v>
      </c>
      <c r="U11">
        <v>1096</v>
      </c>
      <c r="V11">
        <v>1078</v>
      </c>
      <c r="W11">
        <v>1047</v>
      </c>
      <c r="X11">
        <v>892</v>
      </c>
      <c r="Y11">
        <v>442</v>
      </c>
      <c r="Z11">
        <v>346</v>
      </c>
      <c r="AA11">
        <v>341</v>
      </c>
      <c r="AB11">
        <v>7940</v>
      </c>
    </row>
    <row r="12" spans="1:28" x14ac:dyDescent="0.25">
      <c r="A12" t="s">
        <v>975</v>
      </c>
      <c r="B12" t="s">
        <v>976</v>
      </c>
      <c r="C12">
        <v>741</v>
      </c>
      <c r="D12">
        <v>1387</v>
      </c>
      <c r="E12">
        <v>603</v>
      </c>
      <c r="F12">
        <v>426</v>
      </c>
      <c r="G12">
        <v>1123</v>
      </c>
      <c r="H12">
        <v>1457</v>
      </c>
      <c r="I12">
        <v>588</v>
      </c>
      <c r="J12">
        <v>1241</v>
      </c>
      <c r="K12">
        <v>1097</v>
      </c>
      <c r="L12">
        <v>983</v>
      </c>
      <c r="M12">
        <v>926</v>
      </c>
      <c r="N12">
        <v>697</v>
      </c>
      <c r="P12">
        <v>635</v>
      </c>
      <c r="Q12">
        <v>735</v>
      </c>
      <c r="R12">
        <v>800</v>
      </c>
      <c r="S12">
        <v>765</v>
      </c>
      <c r="T12">
        <v>948</v>
      </c>
      <c r="U12">
        <v>1228</v>
      </c>
      <c r="V12">
        <v>1197</v>
      </c>
      <c r="W12">
        <v>1142</v>
      </c>
      <c r="X12">
        <v>1125</v>
      </c>
      <c r="Y12">
        <v>780</v>
      </c>
      <c r="Z12">
        <v>610</v>
      </c>
      <c r="AA12">
        <v>602</v>
      </c>
      <c r="AB12">
        <v>10567</v>
      </c>
    </row>
    <row r="13" spans="1:28" x14ac:dyDescent="0.25">
      <c r="C13">
        <v>10283</v>
      </c>
      <c r="D13">
        <v>12660</v>
      </c>
      <c r="E13">
        <v>19410</v>
      </c>
      <c r="F13">
        <v>11429</v>
      </c>
      <c r="G13">
        <v>18658</v>
      </c>
      <c r="H13">
        <v>24389</v>
      </c>
      <c r="I13">
        <v>16364</v>
      </c>
      <c r="J13">
        <v>20665</v>
      </c>
      <c r="K13">
        <v>17981</v>
      </c>
      <c r="L13">
        <v>11830</v>
      </c>
      <c r="M13">
        <v>8113</v>
      </c>
      <c r="N13">
        <v>9381</v>
      </c>
      <c r="O13">
        <v>181163</v>
      </c>
      <c r="P13">
        <v>8807</v>
      </c>
      <c r="Q13">
        <v>9884</v>
      </c>
      <c r="R13">
        <v>14970</v>
      </c>
      <c r="S13">
        <v>12130</v>
      </c>
      <c r="T13">
        <v>4667</v>
      </c>
      <c r="U13">
        <v>5869</v>
      </c>
      <c r="V13">
        <v>5785</v>
      </c>
      <c r="W13">
        <v>5539</v>
      </c>
      <c r="X13">
        <v>5316</v>
      </c>
      <c r="Y13">
        <v>3510</v>
      </c>
      <c r="Z13">
        <v>2746</v>
      </c>
      <c r="AA13">
        <v>2709</v>
      </c>
      <c r="AB13">
        <v>81932</v>
      </c>
    </row>
    <row r="14" spans="1:28" x14ac:dyDescent="0.25">
      <c r="A14" t="s">
        <v>977</v>
      </c>
      <c r="L14">
        <v>777.80238805970112</v>
      </c>
      <c r="M14">
        <v>1664.1976119402989</v>
      </c>
      <c r="N14">
        <v>1964</v>
      </c>
      <c r="P14">
        <v>-7838</v>
      </c>
      <c r="Q14">
        <v>2015</v>
      </c>
      <c r="R14">
        <v>2015</v>
      </c>
      <c r="S14">
        <v>2015</v>
      </c>
      <c r="T14">
        <v>2015</v>
      </c>
      <c r="U14">
        <v>2015</v>
      </c>
      <c r="V14">
        <v>2015</v>
      </c>
      <c r="W14">
        <v>2015</v>
      </c>
      <c r="X14">
        <v>2015</v>
      </c>
      <c r="Y14">
        <v>2015</v>
      </c>
      <c r="Z14">
        <v>2015</v>
      </c>
      <c r="AA14">
        <v>2015</v>
      </c>
    </row>
    <row r="15" spans="1:28" x14ac:dyDescent="0.25">
      <c r="A15" t="s">
        <v>961</v>
      </c>
      <c r="B15" t="s">
        <v>962</v>
      </c>
      <c r="C15">
        <v>41275</v>
      </c>
      <c r="D15">
        <v>41306</v>
      </c>
      <c r="E15">
        <v>41334</v>
      </c>
      <c r="F15">
        <v>41365</v>
      </c>
      <c r="G15">
        <v>41395</v>
      </c>
      <c r="H15">
        <v>41426</v>
      </c>
      <c r="I15">
        <v>41456</v>
      </c>
      <c r="J15">
        <v>41487</v>
      </c>
      <c r="K15">
        <v>41518</v>
      </c>
      <c r="L15">
        <v>41548</v>
      </c>
      <c r="M15">
        <v>41579</v>
      </c>
      <c r="N15">
        <v>41609</v>
      </c>
      <c r="P15">
        <v>41640</v>
      </c>
      <c r="Q15">
        <v>41671</v>
      </c>
      <c r="R15">
        <v>41699</v>
      </c>
      <c r="S15">
        <v>41730</v>
      </c>
      <c r="T15">
        <v>41760</v>
      </c>
      <c r="U15">
        <v>41791</v>
      </c>
      <c r="V15">
        <v>41821</v>
      </c>
      <c r="W15">
        <v>41852</v>
      </c>
      <c r="X15">
        <v>41883</v>
      </c>
      <c r="Y15">
        <v>41913</v>
      </c>
      <c r="Z15">
        <v>41944</v>
      </c>
      <c r="AA15">
        <v>41974</v>
      </c>
    </row>
    <row r="16" spans="1:28" x14ac:dyDescent="0.25">
      <c r="A16" t="s">
        <v>963</v>
      </c>
      <c r="B16" t="s">
        <v>964</v>
      </c>
      <c r="C16">
        <v>1120</v>
      </c>
      <c r="D16">
        <v>3135</v>
      </c>
      <c r="E16">
        <v>1778</v>
      </c>
      <c r="F16">
        <v>1000</v>
      </c>
      <c r="G16">
        <v>2345</v>
      </c>
      <c r="H16">
        <v>2271</v>
      </c>
      <c r="I16">
        <v>1606</v>
      </c>
      <c r="J16">
        <v>387</v>
      </c>
      <c r="K16">
        <v>1404</v>
      </c>
      <c r="L16">
        <v>1443</v>
      </c>
      <c r="M16">
        <v>1806</v>
      </c>
      <c r="N16">
        <v>2573</v>
      </c>
      <c r="O16">
        <v>-1907</v>
      </c>
      <c r="P16">
        <v>0</v>
      </c>
      <c r="Q16">
        <v>1576</v>
      </c>
      <c r="R16">
        <v>1800</v>
      </c>
      <c r="S16">
        <v>0</v>
      </c>
      <c r="T16">
        <v>0</v>
      </c>
      <c r="U16">
        <v>0</v>
      </c>
      <c r="AB16">
        <v>3376</v>
      </c>
    </row>
    <row r="17" spans="1:28" x14ac:dyDescent="0.25">
      <c r="A17" t="s">
        <v>965</v>
      </c>
      <c r="B17" t="s">
        <v>966</v>
      </c>
      <c r="C17">
        <v>4098</v>
      </c>
      <c r="D17">
        <v>6734</v>
      </c>
      <c r="E17">
        <v>9650</v>
      </c>
      <c r="F17">
        <v>11429</v>
      </c>
      <c r="G17">
        <v>11390</v>
      </c>
      <c r="H17">
        <v>12654</v>
      </c>
      <c r="I17">
        <v>7791</v>
      </c>
      <c r="J17">
        <v>11461</v>
      </c>
      <c r="K17">
        <v>4256</v>
      </c>
      <c r="L17">
        <v>9563</v>
      </c>
      <c r="M17">
        <v>7203</v>
      </c>
      <c r="N17">
        <v>693</v>
      </c>
      <c r="P17">
        <v>6118</v>
      </c>
      <c r="Q17">
        <v>4527</v>
      </c>
      <c r="R17">
        <v>5020</v>
      </c>
      <c r="S17">
        <v>0</v>
      </c>
      <c r="T17">
        <v>0</v>
      </c>
      <c r="U17">
        <v>0</v>
      </c>
      <c r="AB17">
        <v>15665</v>
      </c>
    </row>
    <row r="18" spans="1:28" x14ac:dyDescent="0.25">
      <c r="A18" t="s">
        <v>967</v>
      </c>
      <c r="B18" t="s">
        <v>968</v>
      </c>
      <c r="C18">
        <v>852</v>
      </c>
      <c r="D18">
        <v>2755</v>
      </c>
      <c r="E18">
        <v>1985</v>
      </c>
      <c r="F18">
        <v>3431</v>
      </c>
      <c r="G18">
        <v>1250</v>
      </c>
      <c r="H18">
        <v>0</v>
      </c>
      <c r="I18">
        <v>250</v>
      </c>
      <c r="J18">
        <v>0</v>
      </c>
      <c r="K18">
        <v>3682</v>
      </c>
      <c r="L18">
        <v>310</v>
      </c>
      <c r="M18">
        <v>0</v>
      </c>
      <c r="N18">
        <v>3631</v>
      </c>
      <c r="P18">
        <v>0</v>
      </c>
      <c r="Q18">
        <v>1915</v>
      </c>
      <c r="R18">
        <v>1953</v>
      </c>
      <c r="S18">
        <v>0</v>
      </c>
      <c r="T18">
        <v>0</v>
      </c>
      <c r="U18">
        <v>0</v>
      </c>
      <c r="AB18">
        <v>3868</v>
      </c>
    </row>
    <row r="19" spans="1:28" x14ac:dyDescent="0.25">
      <c r="A19" t="s">
        <v>969</v>
      </c>
      <c r="B19" t="s">
        <v>970</v>
      </c>
      <c r="C19">
        <v>650</v>
      </c>
      <c r="D19">
        <v>1632</v>
      </c>
      <c r="E19">
        <v>550</v>
      </c>
      <c r="F19">
        <v>1307</v>
      </c>
      <c r="G19">
        <v>940</v>
      </c>
      <c r="H19">
        <v>2685</v>
      </c>
      <c r="I19">
        <v>2095</v>
      </c>
      <c r="J19">
        <v>100</v>
      </c>
      <c r="K19">
        <v>75</v>
      </c>
      <c r="L19">
        <v>365</v>
      </c>
      <c r="M19">
        <v>720</v>
      </c>
      <c r="N19">
        <v>855</v>
      </c>
      <c r="P19">
        <v>524</v>
      </c>
      <c r="Q19">
        <v>1146</v>
      </c>
      <c r="R19">
        <v>1433</v>
      </c>
      <c r="S19">
        <v>2090</v>
      </c>
      <c r="T19">
        <v>2138</v>
      </c>
      <c r="U19">
        <v>1263</v>
      </c>
      <c r="AB19">
        <v>8594</v>
      </c>
    </row>
    <row r="20" spans="1:28" x14ac:dyDescent="0.25">
      <c r="A20" t="s">
        <v>971</v>
      </c>
      <c r="B20" t="s">
        <v>972</v>
      </c>
      <c r="C20">
        <v>680</v>
      </c>
      <c r="D20">
        <v>889</v>
      </c>
      <c r="E20">
        <v>2433</v>
      </c>
      <c r="F20">
        <v>1883</v>
      </c>
      <c r="G20">
        <v>3465</v>
      </c>
      <c r="H20">
        <v>2030</v>
      </c>
      <c r="I20">
        <v>1200</v>
      </c>
      <c r="J20">
        <v>2642</v>
      </c>
      <c r="K20">
        <v>2173</v>
      </c>
      <c r="L20">
        <v>1775</v>
      </c>
      <c r="M20">
        <v>745</v>
      </c>
      <c r="N20">
        <v>995</v>
      </c>
      <c r="O20">
        <v>7600</v>
      </c>
      <c r="P20">
        <v>3309</v>
      </c>
      <c r="Q20">
        <v>2359</v>
      </c>
      <c r="R20">
        <v>2983</v>
      </c>
      <c r="S20">
        <v>4730</v>
      </c>
      <c r="T20">
        <v>4590</v>
      </c>
      <c r="U20">
        <v>3104</v>
      </c>
      <c r="AB20">
        <v>21075</v>
      </c>
    </row>
    <row r="21" spans="1:28" x14ac:dyDescent="0.25">
      <c r="A21" t="s">
        <v>973</v>
      </c>
      <c r="B21" t="s">
        <v>974</v>
      </c>
      <c r="C21">
        <v>375</v>
      </c>
      <c r="D21">
        <v>755</v>
      </c>
      <c r="E21">
        <v>590</v>
      </c>
      <c r="F21">
        <v>1283</v>
      </c>
      <c r="G21">
        <v>0</v>
      </c>
      <c r="H21">
        <v>710</v>
      </c>
      <c r="I21">
        <v>640</v>
      </c>
      <c r="J21">
        <v>413</v>
      </c>
      <c r="K21">
        <v>1025</v>
      </c>
      <c r="L21">
        <v>675</v>
      </c>
      <c r="M21">
        <v>244</v>
      </c>
      <c r="N21">
        <v>0</v>
      </c>
      <c r="P21">
        <v>546</v>
      </c>
      <c r="Q21">
        <v>722</v>
      </c>
      <c r="R21">
        <v>1804</v>
      </c>
      <c r="S21">
        <v>1313</v>
      </c>
      <c r="T21">
        <v>1349</v>
      </c>
      <c r="U21">
        <v>1666</v>
      </c>
      <c r="AB21">
        <v>7400</v>
      </c>
    </row>
    <row r="22" spans="1:28" x14ac:dyDescent="0.25">
      <c r="A22" t="s">
        <v>975</v>
      </c>
      <c r="B22" t="s">
        <v>976</v>
      </c>
      <c r="C22">
        <v>335</v>
      </c>
      <c r="D22">
        <v>1344</v>
      </c>
      <c r="E22">
        <v>1052</v>
      </c>
      <c r="F22">
        <v>1090</v>
      </c>
      <c r="G22">
        <v>905</v>
      </c>
      <c r="H22">
        <v>1100</v>
      </c>
      <c r="I22">
        <v>0</v>
      </c>
      <c r="J22">
        <v>1907</v>
      </c>
      <c r="K22">
        <v>1308</v>
      </c>
      <c r="L22">
        <v>685</v>
      </c>
      <c r="M22">
        <v>1271</v>
      </c>
      <c r="N22">
        <v>153</v>
      </c>
      <c r="P22">
        <v>621</v>
      </c>
      <c r="Q22">
        <v>1273</v>
      </c>
      <c r="R22">
        <v>1503</v>
      </c>
      <c r="S22">
        <v>2321</v>
      </c>
      <c r="T22">
        <v>2430</v>
      </c>
      <c r="U22">
        <v>2032</v>
      </c>
      <c r="AB22">
        <v>10180</v>
      </c>
    </row>
    <row r="23" spans="1:28" x14ac:dyDescent="0.25">
      <c r="C23">
        <v>8110</v>
      </c>
      <c r="D23">
        <v>17244</v>
      </c>
      <c r="E23">
        <v>18038</v>
      </c>
      <c r="F23">
        <v>21423</v>
      </c>
      <c r="G23">
        <v>20295</v>
      </c>
      <c r="H23">
        <v>21450</v>
      </c>
      <c r="I23">
        <v>13582</v>
      </c>
      <c r="J23">
        <v>16910</v>
      </c>
      <c r="K23">
        <v>13923</v>
      </c>
      <c r="L23">
        <v>14816</v>
      </c>
      <c r="M23">
        <v>11989</v>
      </c>
      <c r="N23">
        <v>8900</v>
      </c>
      <c r="P23">
        <v>11118</v>
      </c>
      <c r="Q23">
        <v>13518</v>
      </c>
      <c r="R23">
        <v>16496</v>
      </c>
      <c r="S23">
        <v>10454</v>
      </c>
      <c r="T23">
        <v>10507</v>
      </c>
      <c r="U23">
        <v>8065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70158</v>
      </c>
    </row>
    <row r="24" spans="1:28" x14ac:dyDescent="0.25">
      <c r="C24">
        <v>6070</v>
      </c>
      <c r="D24">
        <v>12624</v>
      </c>
      <c r="E24">
        <v>13413</v>
      </c>
      <c r="F24">
        <v>15860</v>
      </c>
      <c r="G24">
        <v>14985</v>
      </c>
      <c r="H24">
        <v>14925</v>
      </c>
      <c r="I24">
        <v>9647</v>
      </c>
      <c r="J24">
        <v>11848</v>
      </c>
      <c r="K24">
        <v>9342</v>
      </c>
      <c r="L24">
        <v>11316</v>
      </c>
      <c r="M24">
        <v>9009</v>
      </c>
      <c r="N24">
        <v>6897</v>
      </c>
      <c r="P24">
        <v>6118</v>
      </c>
      <c r="Q24">
        <v>8018</v>
      </c>
      <c r="R24">
        <v>8773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8" x14ac:dyDescent="0.25">
      <c r="C25">
        <v>2040</v>
      </c>
      <c r="D25">
        <v>4620</v>
      </c>
      <c r="E25">
        <v>4625</v>
      </c>
      <c r="F25">
        <v>5563</v>
      </c>
      <c r="G25">
        <v>5310</v>
      </c>
      <c r="H25">
        <v>6525</v>
      </c>
      <c r="I25">
        <v>3935</v>
      </c>
      <c r="J25">
        <v>5062</v>
      </c>
      <c r="K25">
        <v>4581</v>
      </c>
      <c r="L25">
        <v>3500</v>
      </c>
      <c r="M25">
        <v>2980</v>
      </c>
      <c r="N25">
        <v>2003</v>
      </c>
      <c r="P25">
        <v>5000</v>
      </c>
      <c r="Q25">
        <v>5500</v>
      </c>
      <c r="R25">
        <v>7723</v>
      </c>
      <c r="S25">
        <v>10454</v>
      </c>
      <c r="T25">
        <v>10507</v>
      </c>
      <c r="U25">
        <v>8065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8" x14ac:dyDescent="0.25">
      <c r="B26" t="s">
        <v>978</v>
      </c>
      <c r="C26">
        <v>32.984194681384842</v>
      </c>
      <c r="D26">
        <v>25.124719381391866</v>
      </c>
      <c r="E26">
        <v>38.373993368072007</v>
      </c>
      <c r="F26">
        <v>40.622628877482704</v>
      </c>
      <c r="G26">
        <v>32.511770378353845</v>
      </c>
      <c r="H26">
        <v>42.607289572589814</v>
      </c>
      <c r="I26">
        <v>30.259577140464724</v>
      </c>
      <c r="J26">
        <v>14.758367219268063</v>
      </c>
      <c r="K26">
        <v>13.74271137026239</v>
      </c>
      <c r="L26">
        <v>34.53269301810122</v>
      </c>
      <c r="M26">
        <v>44.481631382316316</v>
      </c>
      <c r="N26">
        <v>45.224159402241597</v>
      </c>
      <c r="P26">
        <v>44.596676737160124</v>
      </c>
      <c r="Q26">
        <v>29.785335689045937</v>
      </c>
      <c r="R26">
        <v>30</v>
      </c>
      <c r="S26" t="e">
        <v>#DIV/0!</v>
      </c>
      <c r="T26" t="e">
        <v>#DIV/0!</v>
      </c>
      <c r="U26" t="e">
        <v>#DIV/0!</v>
      </c>
      <c r="V26" t="e">
        <v>#DIV/0!</v>
      </c>
      <c r="W26" t="e">
        <v>#DIV/0!</v>
      </c>
      <c r="X26" t="e">
        <v>#DIV/0!</v>
      </c>
      <c r="Y26" t="e">
        <v>#DIV/0!</v>
      </c>
      <c r="Z26" t="e">
        <v>#DIV/0!</v>
      </c>
      <c r="AA26" t="e">
        <v>#DIV/0!</v>
      </c>
    </row>
    <row r="27" spans="1:28" x14ac:dyDescent="0.25">
      <c r="B27" t="s">
        <v>979</v>
      </c>
      <c r="C27">
        <v>16.516638225255974</v>
      </c>
      <c r="D27">
        <v>22.282157676348547</v>
      </c>
      <c r="E27">
        <v>37.276381909547737</v>
      </c>
      <c r="F27">
        <v>35.953978906999048</v>
      </c>
      <c r="G27">
        <v>27.279585798816569</v>
      </c>
      <c r="H27">
        <v>35.673369896404637</v>
      </c>
      <c r="I27">
        <v>22.852857593937479</v>
      </c>
      <c r="J27">
        <v>20.554592720970536</v>
      </c>
      <c r="K27">
        <v>24.596998332406891</v>
      </c>
      <c r="L27">
        <v>30.300111152278621</v>
      </c>
      <c r="M27">
        <v>29.523165370307744</v>
      </c>
      <c r="N27">
        <v>22.030920590302177</v>
      </c>
      <c r="P27">
        <v>39.007352941176471</v>
      </c>
      <c r="Q27">
        <v>53.260273972602739</v>
      </c>
      <c r="R27">
        <v>92.085514834205938</v>
      </c>
      <c r="S27">
        <v>112.93550460681379</v>
      </c>
      <c r="T27">
        <v>119.65752257624808</v>
      </c>
      <c r="U27">
        <v>132.78305963699222</v>
      </c>
      <c r="V27">
        <v>107.34789673226214</v>
      </c>
      <c r="W27">
        <v>80.592550790067719</v>
      </c>
      <c r="X27">
        <v>76.623931623931625</v>
      </c>
      <c r="Y27">
        <v>59.595775673707209</v>
      </c>
      <c r="Z27">
        <v>30</v>
      </c>
      <c r="AA27">
        <v>0</v>
      </c>
    </row>
    <row r="28" spans="1:28" x14ac:dyDescent="0.25">
      <c r="A28" t="s">
        <v>980</v>
      </c>
      <c r="K28">
        <v>4536</v>
      </c>
      <c r="L28">
        <v>3299.8023880597011</v>
      </c>
      <c r="M28">
        <v>2950</v>
      </c>
      <c r="N28">
        <v>2900</v>
      </c>
      <c r="O28">
        <v>9853</v>
      </c>
    </row>
    <row r="29" spans="1:28" x14ac:dyDescent="0.25">
      <c r="A29" t="s">
        <v>961</v>
      </c>
      <c r="B29" t="s">
        <v>962</v>
      </c>
      <c r="C29">
        <v>41275</v>
      </c>
      <c r="D29">
        <v>41306</v>
      </c>
      <c r="E29">
        <v>41334</v>
      </c>
      <c r="F29">
        <v>41365</v>
      </c>
      <c r="G29">
        <v>41395</v>
      </c>
      <c r="H29">
        <v>41426</v>
      </c>
      <c r="I29">
        <v>41456</v>
      </c>
      <c r="J29">
        <v>41487</v>
      </c>
      <c r="K29">
        <v>41518</v>
      </c>
      <c r="L29">
        <v>41548</v>
      </c>
      <c r="M29">
        <v>41579</v>
      </c>
      <c r="N29">
        <v>41609</v>
      </c>
      <c r="P29">
        <v>41640</v>
      </c>
      <c r="Q29">
        <v>41671</v>
      </c>
      <c r="R29">
        <v>41699</v>
      </c>
      <c r="S29">
        <v>41730</v>
      </c>
      <c r="T29">
        <v>41760</v>
      </c>
      <c r="U29">
        <v>41791</v>
      </c>
      <c r="V29">
        <v>41821</v>
      </c>
      <c r="W29">
        <v>41852</v>
      </c>
      <c r="X29">
        <v>41883</v>
      </c>
      <c r="Y29">
        <v>41913</v>
      </c>
      <c r="Z29">
        <v>41944</v>
      </c>
      <c r="AA29">
        <v>41974</v>
      </c>
    </row>
    <row r="30" spans="1:28" x14ac:dyDescent="0.25">
      <c r="A30" t="s">
        <v>963</v>
      </c>
      <c r="B30" t="s">
        <v>964</v>
      </c>
      <c r="C30">
        <v>1022</v>
      </c>
      <c r="D30">
        <v>3017</v>
      </c>
      <c r="E30">
        <v>2591</v>
      </c>
      <c r="F30">
        <v>2110</v>
      </c>
      <c r="G30">
        <v>1967</v>
      </c>
      <c r="H30">
        <v>1535</v>
      </c>
      <c r="I30">
        <v>1184</v>
      </c>
      <c r="J30">
        <v>834</v>
      </c>
      <c r="K30">
        <v>936</v>
      </c>
      <c r="L30">
        <v>934</v>
      </c>
      <c r="M30">
        <v>1907</v>
      </c>
      <c r="N30">
        <v>3544</v>
      </c>
      <c r="O30">
        <v>0</v>
      </c>
      <c r="P30">
        <v>2483</v>
      </c>
      <c r="Q30">
        <v>2859</v>
      </c>
      <c r="R30">
        <v>2159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</row>
    <row r="31" spans="1:28" x14ac:dyDescent="0.25">
      <c r="A31" t="s">
        <v>965</v>
      </c>
      <c r="B31" t="s">
        <v>966</v>
      </c>
      <c r="C31">
        <v>6887</v>
      </c>
      <c r="D31">
        <v>8910</v>
      </c>
      <c r="E31">
        <v>8168</v>
      </c>
      <c r="F31">
        <v>13447</v>
      </c>
      <c r="G31">
        <v>14273</v>
      </c>
      <c r="H31">
        <v>12208</v>
      </c>
      <c r="I31">
        <v>11120</v>
      </c>
      <c r="J31">
        <v>4693</v>
      </c>
      <c r="K31">
        <v>163</v>
      </c>
      <c r="L31">
        <v>2915</v>
      </c>
      <c r="M31">
        <v>5280</v>
      </c>
      <c r="N31">
        <v>1652</v>
      </c>
      <c r="O31">
        <v>0</v>
      </c>
      <c r="P31">
        <v>3770</v>
      </c>
      <c r="Q31">
        <v>3897</v>
      </c>
      <c r="R31">
        <v>3117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</row>
    <row r="32" spans="1:28" x14ac:dyDescent="0.25">
      <c r="A32" t="s">
        <v>967</v>
      </c>
      <c r="B32" t="s">
        <v>968</v>
      </c>
      <c r="C32">
        <v>856</v>
      </c>
      <c r="D32">
        <v>1503</v>
      </c>
      <c r="E32">
        <v>42</v>
      </c>
      <c r="F32">
        <v>2646</v>
      </c>
      <c r="G32">
        <v>2865</v>
      </c>
      <c r="H32">
        <v>2506</v>
      </c>
      <c r="I32">
        <v>2151</v>
      </c>
      <c r="J32">
        <v>764</v>
      </c>
      <c r="K32">
        <v>2672</v>
      </c>
      <c r="L32">
        <v>2383</v>
      </c>
      <c r="M32">
        <v>2338</v>
      </c>
      <c r="N32">
        <v>4488</v>
      </c>
      <c r="O32">
        <v>0</v>
      </c>
      <c r="P32">
        <v>3588</v>
      </c>
      <c r="Q32">
        <v>4483</v>
      </c>
      <c r="R32">
        <v>3416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</row>
    <row r="33" spans="1:28" x14ac:dyDescent="0.25">
      <c r="A33" t="s">
        <v>969</v>
      </c>
      <c r="B33" t="s">
        <v>970</v>
      </c>
      <c r="C33">
        <v>1197</v>
      </c>
      <c r="D33">
        <v>2074</v>
      </c>
      <c r="E33">
        <v>1899</v>
      </c>
      <c r="F33">
        <v>2500</v>
      </c>
      <c r="G33">
        <v>2286</v>
      </c>
      <c r="H33">
        <v>3384</v>
      </c>
      <c r="I33">
        <v>3968</v>
      </c>
      <c r="J33">
        <v>2574</v>
      </c>
      <c r="K33">
        <v>1410</v>
      </c>
      <c r="L33">
        <v>390</v>
      </c>
      <c r="M33">
        <v>700</v>
      </c>
      <c r="N33">
        <v>997</v>
      </c>
      <c r="O33">
        <v>0</v>
      </c>
      <c r="P33">
        <v>950</v>
      </c>
      <c r="Q33">
        <v>1434</v>
      </c>
      <c r="R33">
        <v>2067</v>
      </c>
      <c r="S33">
        <v>3468</v>
      </c>
      <c r="T33">
        <v>4752</v>
      </c>
      <c r="U33">
        <v>4910</v>
      </c>
      <c r="V33">
        <v>3833</v>
      </c>
      <c r="W33">
        <v>2805</v>
      </c>
      <c r="X33">
        <v>1793</v>
      </c>
      <c r="Y33">
        <v>1091</v>
      </c>
      <c r="Z33">
        <v>542</v>
      </c>
      <c r="AA33">
        <v>0</v>
      </c>
      <c r="AB33">
        <v>0</v>
      </c>
    </row>
    <row r="34" spans="1:28" x14ac:dyDescent="0.25">
      <c r="A34" t="s">
        <v>971</v>
      </c>
      <c r="B34" t="s">
        <v>972</v>
      </c>
      <c r="C34">
        <v>911</v>
      </c>
      <c r="D34">
        <v>107</v>
      </c>
      <c r="E34">
        <v>797</v>
      </c>
      <c r="F34">
        <v>1087</v>
      </c>
      <c r="G34">
        <v>2113</v>
      </c>
      <c r="H34">
        <v>1069</v>
      </c>
      <c r="I34">
        <v>402</v>
      </c>
      <c r="J34">
        <v>180</v>
      </c>
      <c r="K34">
        <v>267</v>
      </c>
      <c r="L34">
        <v>1085</v>
      </c>
      <c r="M34">
        <v>534</v>
      </c>
      <c r="N34">
        <v>166</v>
      </c>
      <c r="O34">
        <v>0</v>
      </c>
      <c r="P34">
        <v>2195</v>
      </c>
      <c r="Q34">
        <v>3104</v>
      </c>
      <c r="R34">
        <v>4587</v>
      </c>
      <c r="S34">
        <v>7767</v>
      </c>
      <c r="T34">
        <v>10429</v>
      </c>
      <c r="U34">
        <v>11093</v>
      </c>
      <c r="V34">
        <v>8660</v>
      </c>
      <c r="W34">
        <v>6338</v>
      </c>
      <c r="X34">
        <v>4051</v>
      </c>
      <c r="Y34">
        <v>2465</v>
      </c>
      <c r="Z34">
        <v>1224</v>
      </c>
      <c r="AA34">
        <v>0</v>
      </c>
      <c r="AB34">
        <v>0</v>
      </c>
    </row>
    <row r="35" spans="1:28" x14ac:dyDescent="0.25">
      <c r="A35" t="s">
        <v>973</v>
      </c>
      <c r="B35" t="s">
        <v>974</v>
      </c>
      <c r="C35">
        <v>321</v>
      </c>
      <c r="D35">
        <v>196</v>
      </c>
      <c r="E35">
        <v>441</v>
      </c>
      <c r="F35">
        <v>1428</v>
      </c>
      <c r="G35">
        <v>750</v>
      </c>
      <c r="H35">
        <v>793</v>
      </c>
      <c r="I35">
        <v>434</v>
      </c>
      <c r="J35">
        <v>118</v>
      </c>
      <c r="K35">
        <v>363</v>
      </c>
      <c r="L35">
        <v>651</v>
      </c>
      <c r="M35">
        <v>748</v>
      </c>
      <c r="N35">
        <v>540</v>
      </c>
      <c r="O35">
        <v>0</v>
      </c>
      <c r="P35">
        <v>726</v>
      </c>
      <c r="Q35">
        <v>1031</v>
      </c>
      <c r="R35">
        <v>2285</v>
      </c>
      <c r="S35">
        <v>3164</v>
      </c>
      <c r="T35">
        <v>3576</v>
      </c>
      <c r="U35">
        <v>4146</v>
      </c>
      <c r="V35">
        <v>3068</v>
      </c>
      <c r="W35">
        <v>2021</v>
      </c>
      <c r="X35">
        <v>1129</v>
      </c>
      <c r="Y35">
        <v>687</v>
      </c>
      <c r="Z35">
        <v>341</v>
      </c>
      <c r="AA35">
        <v>0</v>
      </c>
      <c r="AB35">
        <v>0</v>
      </c>
    </row>
    <row r="36" spans="1:28" x14ac:dyDescent="0.25">
      <c r="A36" t="s">
        <v>975</v>
      </c>
      <c r="B36" t="s">
        <v>976</v>
      </c>
      <c r="C36">
        <v>152</v>
      </c>
      <c r="D36">
        <v>129</v>
      </c>
      <c r="E36">
        <v>572</v>
      </c>
      <c r="F36">
        <v>1235</v>
      </c>
      <c r="G36">
        <v>998</v>
      </c>
      <c r="H36">
        <v>608</v>
      </c>
      <c r="I36">
        <v>21</v>
      </c>
      <c r="J36">
        <v>686</v>
      </c>
      <c r="K36">
        <v>910</v>
      </c>
      <c r="L36">
        <v>600</v>
      </c>
      <c r="M36">
        <v>928</v>
      </c>
      <c r="N36">
        <v>387</v>
      </c>
      <c r="O36">
        <v>0</v>
      </c>
      <c r="P36">
        <v>373</v>
      </c>
      <c r="Q36">
        <v>911</v>
      </c>
      <c r="R36">
        <v>1614</v>
      </c>
      <c r="S36">
        <v>3170</v>
      </c>
      <c r="T36">
        <v>4652</v>
      </c>
      <c r="U36">
        <v>5456</v>
      </c>
      <c r="V36">
        <v>4259</v>
      </c>
      <c r="W36">
        <v>3117</v>
      </c>
      <c r="X36">
        <v>1992</v>
      </c>
      <c r="Y36">
        <v>1212</v>
      </c>
      <c r="Z36">
        <v>602</v>
      </c>
      <c r="AA36">
        <v>0</v>
      </c>
      <c r="AB36">
        <v>0</v>
      </c>
    </row>
    <row r="37" spans="1:28" x14ac:dyDescent="0.25">
      <c r="C37">
        <v>11346</v>
      </c>
      <c r="D37">
        <v>15936</v>
      </c>
      <c r="E37">
        <v>14510</v>
      </c>
      <c r="F37">
        <v>24453</v>
      </c>
      <c r="G37">
        <v>25252</v>
      </c>
      <c r="H37">
        <v>22103</v>
      </c>
      <c r="I37">
        <v>19280</v>
      </c>
      <c r="J37">
        <v>9849</v>
      </c>
      <c r="K37">
        <v>6721</v>
      </c>
      <c r="L37">
        <v>8958</v>
      </c>
      <c r="M37">
        <v>12435</v>
      </c>
      <c r="N37">
        <v>11774</v>
      </c>
      <c r="O37">
        <v>15218.083333333334</v>
      </c>
      <c r="P37">
        <v>14085</v>
      </c>
      <c r="Q37">
        <v>17719</v>
      </c>
      <c r="R37">
        <v>19245</v>
      </c>
      <c r="S37">
        <v>17569</v>
      </c>
      <c r="T37">
        <v>23409</v>
      </c>
      <c r="U37">
        <v>25605</v>
      </c>
      <c r="V37">
        <v>19820</v>
      </c>
      <c r="W37">
        <v>14281</v>
      </c>
      <c r="X37">
        <v>8965</v>
      </c>
      <c r="Y37">
        <v>5455</v>
      </c>
      <c r="Z37">
        <v>2709</v>
      </c>
      <c r="AA37">
        <v>0</v>
      </c>
      <c r="AB37">
        <v>14071.833333333334</v>
      </c>
    </row>
    <row r="38" spans="1:28" x14ac:dyDescent="0.25">
      <c r="B38" t="s">
        <v>981</v>
      </c>
      <c r="C38">
        <v>8765</v>
      </c>
      <c r="D38">
        <v>13430</v>
      </c>
      <c r="E38">
        <v>10801</v>
      </c>
      <c r="F38">
        <v>18203</v>
      </c>
      <c r="G38">
        <v>19105</v>
      </c>
      <c r="H38">
        <v>16249</v>
      </c>
      <c r="I38">
        <v>14455</v>
      </c>
      <c r="J38">
        <v>6291</v>
      </c>
      <c r="K38">
        <v>3771</v>
      </c>
      <c r="L38">
        <v>6232</v>
      </c>
      <c r="M38">
        <v>9525</v>
      </c>
      <c r="N38">
        <v>9684</v>
      </c>
      <c r="P38">
        <v>9841</v>
      </c>
      <c r="Q38">
        <v>11239</v>
      </c>
      <c r="R38">
        <v>8692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2481</v>
      </c>
    </row>
    <row r="39" spans="1:28" x14ac:dyDescent="0.25">
      <c r="B39" t="s">
        <v>982</v>
      </c>
      <c r="C39">
        <v>2581</v>
      </c>
      <c r="D39">
        <v>2506</v>
      </c>
      <c r="E39">
        <v>3709</v>
      </c>
      <c r="F39">
        <v>6250</v>
      </c>
      <c r="G39">
        <v>6147</v>
      </c>
      <c r="H39">
        <v>5854</v>
      </c>
      <c r="I39">
        <v>4825</v>
      </c>
      <c r="J39">
        <v>3558</v>
      </c>
      <c r="K39">
        <v>2950</v>
      </c>
      <c r="L39">
        <v>2726</v>
      </c>
      <c r="M39">
        <v>2910</v>
      </c>
      <c r="N39">
        <v>2090</v>
      </c>
      <c r="P39">
        <v>4244</v>
      </c>
      <c r="Q39">
        <v>6480</v>
      </c>
      <c r="R39">
        <v>10553</v>
      </c>
      <c r="S39">
        <v>17569</v>
      </c>
      <c r="T39">
        <v>23409</v>
      </c>
      <c r="U39">
        <v>25605</v>
      </c>
      <c r="V39">
        <v>19820</v>
      </c>
      <c r="W39">
        <v>14281</v>
      </c>
      <c r="X39">
        <v>8965</v>
      </c>
      <c r="Y39">
        <v>5455</v>
      </c>
      <c r="Z39">
        <v>2709</v>
      </c>
      <c r="AA39">
        <v>0</v>
      </c>
      <c r="AB39">
        <v>11590.833333333334</v>
      </c>
    </row>
    <row r="40" spans="1:28" x14ac:dyDescent="0.25">
      <c r="A40" t="s">
        <v>3</v>
      </c>
      <c r="B40" t="s">
        <v>962</v>
      </c>
      <c r="K40">
        <v>41518</v>
      </c>
      <c r="L40">
        <v>41548</v>
      </c>
      <c r="M40">
        <v>41579</v>
      </c>
      <c r="N40">
        <v>41609</v>
      </c>
      <c r="P40">
        <v>41640</v>
      </c>
      <c r="Q40">
        <v>41671</v>
      </c>
      <c r="R40">
        <v>41699</v>
      </c>
      <c r="S40">
        <v>41730</v>
      </c>
      <c r="T40">
        <v>41760</v>
      </c>
      <c r="U40">
        <v>41791</v>
      </c>
      <c r="V40">
        <v>41821</v>
      </c>
      <c r="W40">
        <v>41852</v>
      </c>
      <c r="X40">
        <v>41883</v>
      </c>
      <c r="Y40">
        <v>41913</v>
      </c>
      <c r="Z40">
        <v>41944</v>
      </c>
      <c r="AA40">
        <v>41974</v>
      </c>
    </row>
    <row r="41" spans="1:28" x14ac:dyDescent="0.25">
      <c r="A41" t="s">
        <v>963</v>
      </c>
      <c r="B41" t="s">
        <v>964</v>
      </c>
      <c r="C41">
        <v>26.568457538994799</v>
      </c>
      <c r="D41">
        <v>39.819621645402549</v>
      </c>
      <c r="E41">
        <v>55.166784953867989</v>
      </c>
      <c r="F41">
        <v>26.430062630480165</v>
      </c>
      <c r="G41">
        <v>22.002237136465325</v>
      </c>
      <c r="H41">
        <v>23.375634517766496</v>
      </c>
      <c r="I41">
        <v>56.202531645569621</v>
      </c>
      <c r="J41">
        <v>19.501169134840218</v>
      </c>
      <c r="K41">
        <v>20.377358490566035</v>
      </c>
      <c r="L41">
        <v>36.108247422680414</v>
      </c>
      <c r="M41">
        <v>64.13677130044843</v>
      </c>
      <c r="N41">
        <v>100.20735155513667</v>
      </c>
      <c r="P41">
        <v>62.075000000000003</v>
      </c>
      <c r="Q41">
        <v>34.308</v>
      </c>
      <c r="R41">
        <v>30</v>
      </c>
      <c r="S41" t="e">
        <v>#DIV/0!</v>
      </c>
      <c r="T41" t="e">
        <v>#DIV/0!</v>
      </c>
      <c r="U41" t="e">
        <v>#DIV/0!</v>
      </c>
      <c r="V41" t="e">
        <v>#DIV/0!</v>
      </c>
      <c r="W41" t="e">
        <v>#DIV/0!</v>
      </c>
      <c r="X41" t="e">
        <v>#DIV/0!</v>
      </c>
      <c r="Y41" t="e">
        <v>#DIV/0!</v>
      </c>
      <c r="Z41" t="e">
        <v>#DIV/0!</v>
      </c>
      <c r="AA41" t="e">
        <v>#DIV/0!</v>
      </c>
    </row>
    <row r="42" spans="1:28" x14ac:dyDescent="0.25">
      <c r="A42" t="s">
        <v>965</v>
      </c>
      <c r="B42" t="s">
        <v>966</v>
      </c>
      <c r="C42">
        <v>39.994192799070845</v>
      </c>
      <c r="D42">
        <v>25.500858614768173</v>
      </c>
      <c r="E42">
        <v>39.509835536923575</v>
      </c>
      <c r="F42">
        <v>40.23237259399621</v>
      </c>
      <c r="G42">
        <v>29.310014374700526</v>
      </c>
      <c r="H42">
        <v>41.504986400725294</v>
      </c>
      <c r="I42">
        <v>24.940191387559807</v>
      </c>
      <c r="J42">
        <v>14.038288962010171</v>
      </c>
      <c r="K42">
        <v>0.77385662288336765</v>
      </c>
      <c r="L42">
        <v>19.441974210760335</v>
      </c>
      <c r="M42">
        <v>39.461883408071749</v>
      </c>
      <c r="N42">
        <v>12.389999999999999</v>
      </c>
      <c r="P42">
        <v>25.704545454545453</v>
      </c>
      <c r="Q42">
        <v>20.156896551724138</v>
      </c>
      <c r="R42">
        <v>30</v>
      </c>
      <c r="S42" t="e">
        <v>#DIV/0!</v>
      </c>
      <c r="T42" t="e">
        <v>#DIV/0!</v>
      </c>
      <c r="U42" t="e">
        <v>#DIV/0!</v>
      </c>
      <c r="V42" t="e">
        <v>#DIV/0!</v>
      </c>
      <c r="W42" t="e">
        <v>#DIV/0!</v>
      </c>
      <c r="X42" t="e">
        <v>#DIV/0!</v>
      </c>
      <c r="Y42" t="e">
        <v>#DIV/0!</v>
      </c>
      <c r="Z42" t="e">
        <v>#DIV/0!</v>
      </c>
      <c r="AA42" t="e">
        <v>#DIV/0!</v>
      </c>
    </row>
    <row r="43" spans="1:28" x14ac:dyDescent="0.25">
      <c r="A43" t="s">
        <v>967</v>
      </c>
      <c r="B43" t="s">
        <v>968</v>
      </c>
      <c r="C43">
        <v>15.544794188861985</v>
      </c>
      <c r="D43">
        <v>13.742761353245962</v>
      </c>
      <c r="E43">
        <v>1.5126050420168067</v>
      </c>
      <c r="F43">
        <v>77.747306562193927</v>
      </c>
      <c r="G43">
        <v>254.28994082840239</v>
      </c>
      <c r="H43">
        <v>116.19783616692426</v>
      </c>
      <c r="I43">
        <v>199.78328173374612</v>
      </c>
      <c r="J43">
        <v>15.528455284552846</v>
      </c>
      <c r="K43">
        <v>149.8317757009346</v>
      </c>
      <c r="L43">
        <v>510.64285714285717</v>
      </c>
      <c r="M43">
        <v>46.205533596837945</v>
      </c>
      <c r="N43">
        <v>149.6</v>
      </c>
      <c r="P43">
        <v>105.52941176470588</v>
      </c>
      <c r="Q43">
        <v>44.533112582781456</v>
      </c>
      <c r="R43">
        <v>30</v>
      </c>
      <c r="S43" t="e">
        <v>#DIV/0!</v>
      </c>
      <c r="T43" t="e">
        <v>#DIV/0!</v>
      </c>
      <c r="U43" t="e">
        <v>#DIV/0!</v>
      </c>
      <c r="V43" t="e">
        <v>#DIV/0!</v>
      </c>
      <c r="W43" t="e">
        <v>#DIV/0!</v>
      </c>
      <c r="X43" t="e">
        <v>#DIV/0!</v>
      </c>
      <c r="Y43" t="e">
        <v>#DIV/0!</v>
      </c>
      <c r="Z43" t="e">
        <v>#DIV/0!</v>
      </c>
      <c r="AA43" t="e">
        <v>#DIV/0!</v>
      </c>
    </row>
    <row r="44" spans="1:28" x14ac:dyDescent="0.25">
      <c r="A44" t="s">
        <v>969</v>
      </c>
      <c r="B44" t="s">
        <v>970</v>
      </c>
      <c r="C44">
        <v>49.25925925925926</v>
      </c>
      <c r="D44">
        <v>88.632478632478623</v>
      </c>
      <c r="E44">
        <v>80.466101694915267</v>
      </c>
      <c r="F44">
        <v>71.496663489037175</v>
      </c>
      <c r="G44">
        <v>43.87715930902111</v>
      </c>
      <c r="H44">
        <v>68.134228187919462</v>
      </c>
      <c r="I44">
        <v>82.609299097848705</v>
      </c>
      <c r="J44">
        <v>62.526315789473678</v>
      </c>
      <c r="K44">
        <v>32.739938080495357</v>
      </c>
      <c r="L44">
        <v>31.283422459893046</v>
      </c>
      <c r="M44">
        <v>31.157270029673594</v>
      </c>
      <c r="N44">
        <v>52.381786339754818</v>
      </c>
      <c r="P44">
        <v>43.051359516616316</v>
      </c>
      <c r="Q44">
        <v>53.774999999999999</v>
      </c>
      <c r="R44">
        <v>90</v>
      </c>
      <c r="S44">
        <v>121.82669789227165</v>
      </c>
      <c r="T44">
        <v>129.01357466063348</v>
      </c>
      <c r="U44">
        <v>136.76880222841226</v>
      </c>
      <c r="V44">
        <v>111.8579766536965</v>
      </c>
      <c r="W44">
        <v>83.152173913043484</v>
      </c>
      <c r="X44">
        <v>76.623931623931625</v>
      </c>
      <c r="Y44">
        <v>59.617486338797818</v>
      </c>
      <c r="Z44">
        <v>30</v>
      </c>
      <c r="AA44">
        <v>0</v>
      </c>
    </row>
    <row r="45" spans="1:28" x14ac:dyDescent="0.25">
      <c r="A45" t="s">
        <v>971</v>
      </c>
      <c r="B45" t="s">
        <v>972</v>
      </c>
      <c r="C45">
        <v>16.001170960187352</v>
      </c>
      <c r="D45">
        <v>1.8533487297921478</v>
      </c>
      <c r="E45">
        <v>15.085173501577286</v>
      </c>
      <c r="F45">
        <v>13.55361596009975</v>
      </c>
      <c r="G45">
        <v>20.668405608086076</v>
      </c>
      <c r="H45">
        <v>17.391540130151846</v>
      </c>
      <c r="I45">
        <v>4.1471801925722147</v>
      </c>
      <c r="J45">
        <v>2.5726536445926631</v>
      </c>
      <c r="K45">
        <v>8.2577319587628875</v>
      </c>
      <c r="L45">
        <v>25.589622641509433</v>
      </c>
      <c r="M45">
        <v>11.608695652173912</v>
      </c>
      <c r="N45">
        <v>3.8906250000000004</v>
      </c>
      <c r="P45">
        <v>45.413793103448278</v>
      </c>
      <c r="Q45">
        <v>62.08</v>
      </c>
      <c r="R45">
        <v>88.780645161290323</v>
      </c>
      <c r="S45">
        <v>120.85580912863071</v>
      </c>
      <c r="T45">
        <v>128.22540983606558</v>
      </c>
      <c r="U45">
        <v>136.78175092478421</v>
      </c>
      <c r="V45">
        <v>111.88630490956072</v>
      </c>
      <c r="W45">
        <v>83.139484040227373</v>
      </c>
      <c r="X45">
        <v>76.626733921815884</v>
      </c>
      <c r="Y45">
        <v>59.589041095890408</v>
      </c>
      <c r="Z45">
        <v>30</v>
      </c>
      <c r="AA45">
        <v>0</v>
      </c>
    </row>
    <row r="46" spans="1:28" x14ac:dyDescent="0.25">
      <c r="A46" t="s">
        <v>973</v>
      </c>
      <c r="B46" t="s">
        <v>974</v>
      </c>
      <c r="C46">
        <v>11.145833333333334</v>
      </c>
      <c r="D46">
        <v>17.448071216617212</v>
      </c>
      <c r="E46">
        <v>49.736842105263158</v>
      </c>
      <c r="F46">
        <v>67.252747252747255</v>
      </c>
      <c r="G46">
        <v>33.432392273402677</v>
      </c>
      <c r="H46">
        <v>23.766233766233768</v>
      </c>
      <c r="I46">
        <v>17.5</v>
      </c>
      <c r="J46">
        <v>4.6456692913385833</v>
      </c>
      <c r="K46">
        <v>30.849858356940512</v>
      </c>
      <c r="L46">
        <v>153.77952755905511</v>
      </c>
      <c r="M46">
        <v>108.93203883495146</v>
      </c>
      <c r="N46">
        <v>45</v>
      </c>
      <c r="P46">
        <v>52.230215827338128</v>
      </c>
      <c r="Q46">
        <v>56.236363636363635</v>
      </c>
      <c r="R46">
        <v>157.94930875576034</v>
      </c>
      <c r="S46">
        <v>101.30202774813233</v>
      </c>
      <c r="T46">
        <v>97.883211678832126</v>
      </c>
      <c r="U46">
        <v>115.38033395176252</v>
      </c>
      <c r="V46">
        <v>87.9083094555874</v>
      </c>
      <c r="W46">
        <v>67.970852017937219</v>
      </c>
      <c r="X46">
        <v>76.628959276018094</v>
      </c>
      <c r="Y46">
        <v>59.566473988439306</v>
      </c>
      <c r="Z46">
        <v>30</v>
      </c>
      <c r="AA46">
        <v>0</v>
      </c>
    </row>
    <row r="47" spans="1:28" x14ac:dyDescent="0.25">
      <c r="A47" t="s">
        <v>975</v>
      </c>
      <c r="B47" t="s">
        <v>976</v>
      </c>
      <c r="C47">
        <v>3.2876712328767121</v>
      </c>
      <c r="D47">
        <v>6.4179104477611943</v>
      </c>
      <c r="E47">
        <v>40.281690140845072</v>
      </c>
      <c r="F47">
        <v>32.991985752448798</v>
      </c>
      <c r="G47">
        <v>20.549073438572407</v>
      </c>
      <c r="H47">
        <v>31.020408163265309</v>
      </c>
      <c r="I47">
        <v>0.50765511684125708</v>
      </c>
      <c r="J47">
        <v>18.760255241567915</v>
      </c>
      <c r="K47">
        <v>27.772126144455747</v>
      </c>
      <c r="L47">
        <v>19.438444924406049</v>
      </c>
      <c r="M47">
        <v>39.942611190817786</v>
      </c>
      <c r="N47">
        <v>18.283464566929133</v>
      </c>
      <c r="P47">
        <v>15.22448979591837</v>
      </c>
      <c r="Q47">
        <v>34.162499999999994</v>
      </c>
      <c r="R47">
        <v>63.294117647058826</v>
      </c>
      <c r="S47">
        <v>100.31645569620252</v>
      </c>
      <c r="T47">
        <v>113.64820846905538</v>
      </c>
      <c r="U47">
        <v>136.74185463659148</v>
      </c>
      <c r="V47">
        <v>111.88266199649736</v>
      </c>
      <c r="W47">
        <v>83.12</v>
      </c>
      <c r="X47">
        <v>76.615384615384613</v>
      </c>
      <c r="Y47">
        <v>59.606557377049178</v>
      </c>
      <c r="Z47">
        <v>30</v>
      </c>
      <c r="AA47">
        <v>0</v>
      </c>
    </row>
    <row r="48" spans="1:28" x14ac:dyDescent="0.25">
      <c r="C48">
        <v>26.886255924170616</v>
      </c>
      <c r="D48">
        <v>24.630602782071097</v>
      </c>
      <c r="E48">
        <v>38.087321725435295</v>
      </c>
      <c r="F48">
        <v>39.317718940936864</v>
      </c>
      <c r="G48">
        <v>31.061544138751074</v>
      </c>
      <c r="H48">
        <v>40.521266194084575</v>
      </c>
      <c r="I48">
        <v>27.989353980159688</v>
      </c>
      <c r="J48">
        <v>16.432345253322953</v>
      </c>
      <c r="K48">
        <v>17.043956043956044</v>
      </c>
      <c r="L48">
        <v>33.124614815727845</v>
      </c>
      <c r="M48">
        <v>39.766549408378637</v>
      </c>
      <c r="N48">
        <v>40.106733280345175</v>
      </c>
      <c r="O48">
        <v>30.240777642233788</v>
      </c>
      <c r="P48">
        <v>42.750910562525291</v>
      </c>
      <c r="Q48">
        <v>35.509018036072142</v>
      </c>
      <c r="R48">
        <v>47.596867271228362</v>
      </c>
      <c r="S48">
        <v>112.93550460681379</v>
      </c>
      <c r="T48">
        <v>119.65752257624808</v>
      </c>
      <c r="U48">
        <v>132.78305963699222</v>
      </c>
      <c r="V48">
        <v>107.34789673226214</v>
      </c>
      <c r="W48">
        <v>80.592550790067719</v>
      </c>
      <c r="X48">
        <v>76.623931623931625</v>
      </c>
      <c r="Y48">
        <v>59.595775673707209</v>
      </c>
      <c r="Z48">
        <v>30</v>
      </c>
      <c r="AA48">
        <v>0</v>
      </c>
      <c r="AB48">
        <v>61.830054191280581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6"/>
  <sheetViews>
    <sheetView workbookViewId="0">
      <selection activeCell="D12" sqref="D12"/>
    </sheetView>
  </sheetViews>
  <sheetFormatPr defaultRowHeight="13.8" x14ac:dyDescent="0.25"/>
  <cols>
    <col min="4" max="4" width="10.8984375" bestFit="1" customWidth="1"/>
    <col min="5" max="10" width="0" hidden="1" customWidth="1"/>
    <col min="11" max="11" width="22.296875" bestFit="1" customWidth="1"/>
  </cols>
  <sheetData>
    <row r="1" spans="1:12" ht="14.4" thickBot="1" x14ac:dyDescent="0.3"/>
    <row r="2" spans="1:12" ht="15" thickTop="1" thickBot="1" x14ac:dyDescent="0.3">
      <c r="A2" s="15">
        <v>1</v>
      </c>
      <c r="B2" s="15" t="s">
        <v>945</v>
      </c>
      <c r="C2" s="15" t="s">
        <v>15</v>
      </c>
      <c r="D2" s="30" t="s">
        <v>16</v>
      </c>
      <c r="E2" s="15" t="s">
        <v>25</v>
      </c>
      <c r="F2" s="15" t="s">
        <v>26</v>
      </c>
      <c r="G2" s="15" t="s">
        <v>27</v>
      </c>
      <c r="H2" s="40" t="s">
        <v>28</v>
      </c>
      <c r="I2" s="41" t="s">
        <v>40</v>
      </c>
      <c r="J2" s="41" t="s">
        <v>983</v>
      </c>
      <c r="K2" s="15" t="s">
        <v>1</v>
      </c>
      <c r="L2" s="15" t="s">
        <v>985</v>
      </c>
    </row>
    <row r="3" spans="1:12" ht="14.4" thickTop="1" x14ac:dyDescent="0.25">
      <c r="A3" s="9">
        <v>2</v>
      </c>
      <c r="B3" s="1"/>
      <c r="C3" s="1"/>
      <c r="D3" s="32"/>
      <c r="E3" s="1"/>
      <c r="F3" s="1"/>
      <c r="G3" s="1"/>
      <c r="H3" s="36"/>
      <c r="I3" s="37"/>
      <c r="J3" s="37"/>
      <c r="K3" s="12" t="s">
        <v>1</v>
      </c>
      <c r="L3" s="44">
        <v>27408.675000000003</v>
      </c>
    </row>
    <row r="4" spans="1:12" x14ac:dyDescent="0.25">
      <c r="A4" s="9">
        <v>2</v>
      </c>
      <c r="B4" s="1"/>
      <c r="C4" s="1"/>
      <c r="D4" s="32"/>
      <c r="E4" s="1"/>
      <c r="F4" s="1"/>
      <c r="G4" s="1"/>
      <c r="H4" s="36"/>
      <c r="I4" s="37"/>
      <c r="J4" s="37"/>
      <c r="K4" s="12" t="s">
        <v>1</v>
      </c>
      <c r="L4" s="44">
        <v>0</v>
      </c>
    </row>
    <row r="5" spans="1:12" x14ac:dyDescent="0.25">
      <c r="A5" s="9">
        <v>2</v>
      </c>
      <c r="B5" s="1"/>
      <c r="C5" s="1"/>
      <c r="D5" s="32"/>
      <c r="E5" s="1"/>
      <c r="F5" s="1"/>
      <c r="G5" s="1"/>
      <c r="H5" s="36"/>
      <c r="I5" s="37"/>
      <c r="J5" s="37"/>
      <c r="K5" s="12" t="s">
        <v>1</v>
      </c>
      <c r="L5" s="44">
        <v>23201.200000000001</v>
      </c>
    </row>
    <row r="6" spans="1:12" x14ac:dyDescent="0.25">
      <c r="A6" s="9">
        <v>2</v>
      </c>
      <c r="B6" s="1"/>
      <c r="C6" s="1"/>
      <c r="D6" s="32"/>
      <c r="E6" s="1"/>
      <c r="F6" s="1"/>
      <c r="G6" s="1"/>
      <c r="H6" s="36"/>
      <c r="I6" s="37"/>
      <c r="J6" s="37"/>
      <c r="K6" s="12" t="s">
        <v>1</v>
      </c>
      <c r="L6" s="44">
        <v>38047.5</v>
      </c>
    </row>
    <row r="7" spans="1:12" x14ac:dyDescent="0.25">
      <c r="A7" s="9">
        <v>2</v>
      </c>
      <c r="B7" s="1"/>
      <c r="C7" s="1"/>
      <c r="D7" s="32"/>
      <c r="E7" s="1"/>
      <c r="F7" s="1"/>
      <c r="G7" s="1"/>
      <c r="H7" s="36"/>
      <c r="I7" s="37"/>
      <c r="J7" s="37"/>
      <c r="K7" s="12" t="s">
        <v>1</v>
      </c>
      <c r="L7" s="44">
        <v>44549.8</v>
      </c>
    </row>
    <row r="8" spans="1:12" x14ac:dyDescent="0.25">
      <c r="A8" s="9">
        <v>2</v>
      </c>
      <c r="B8" s="1"/>
      <c r="C8" s="1"/>
      <c r="D8" s="32"/>
      <c r="E8" s="1"/>
      <c r="F8" s="1"/>
      <c r="G8" s="1"/>
      <c r="H8" s="36"/>
      <c r="I8" s="37"/>
      <c r="J8" s="37"/>
      <c r="K8" s="12" t="s">
        <v>1</v>
      </c>
      <c r="L8" s="44">
        <v>31231.815999999999</v>
      </c>
    </row>
    <row r="9" spans="1:12" x14ac:dyDescent="0.25">
      <c r="A9" s="9">
        <v>2</v>
      </c>
      <c r="B9" s="1"/>
      <c r="C9" s="1"/>
      <c r="D9" s="32"/>
      <c r="E9" s="1"/>
      <c r="F9" s="1"/>
      <c r="G9" s="1"/>
      <c r="H9" s="36"/>
      <c r="I9" s="37"/>
      <c r="J9" s="37"/>
      <c r="K9" s="12" t="s">
        <v>1</v>
      </c>
      <c r="L9" s="44">
        <v>44136</v>
      </c>
    </row>
    <row r="10" spans="1:12" x14ac:dyDescent="0.25">
      <c r="A10" s="9">
        <v>2</v>
      </c>
      <c r="B10" s="1"/>
      <c r="C10" s="1"/>
      <c r="D10" s="32"/>
      <c r="E10" s="1"/>
      <c r="F10" s="1"/>
      <c r="G10" s="1"/>
      <c r="H10" s="36"/>
      <c r="I10" s="37"/>
      <c r="J10" s="37"/>
      <c r="K10" s="12" t="s">
        <v>1</v>
      </c>
      <c r="L10" s="44">
        <v>41888.801999999996</v>
      </c>
    </row>
    <row r="11" spans="1:12" x14ac:dyDescent="0.25">
      <c r="A11" s="9">
        <v>2</v>
      </c>
      <c r="B11" s="1"/>
      <c r="C11" s="1"/>
      <c r="D11" s="32"/>
      <c r="E11" s="1"/>
      <c r="F11" s="1"/>
      <c r="G11" s="1"/>
      <c r="H11" s="36"/>
      <c r="I11" s="37"/>
      <c r="J11" s="37"/>
      <c r="K11" s="12" t="s">
        <v>1</v>
      </c>
      <c r="L11" s="44">
        <v>44640</v>
      </c>
    </row>
    <row r="12" spans="1:12" x14ac:dyDescent="0.25">
      <c r="A12" s="9">
        <v>2</v>
      </c>
      <c r="B12" s="1"/>
      <c r="C12" s="1"/>
      <c r="D12" s="32"/>
      <c r="E12" s="1"/>
      <c r="F12" s="1"/>
      <c r="G12" s="1"/>
      <c r="H12" s="36"/>
      <c r="I12" s="37"/>
      <c r="J12" s="37"/>
      <c r="K12" s="12" t="s">
        <v>1</v>
      </c>
      <c r="L12" s="44">
        <v>31725</v>
      </c>
    </row>
    <row r="13" spans="1:12" x14ac:dyDescent="0.25">
      <c r="A13" s="9">
        <v>2</v>
      </c>
      <c r="B13" s="1"/>
      <c r="C13" s="1"/>
      <c r="D13" s="32"/>
      <c r="E13" s="1"/>
      <c r="F13" s="1"/>
      <c r="G13" s="1"/>
      <c r="H13" s="36"/>
      <c r="I13" s="37"/>
      <c r="J13" s="37"/>
      <c r="K13" s="12" t="s">
        <v>1</v>
      </c>
      <c r="L13" s="44">
        <v>42358</v>
      </c>
    </row>
    <row r="14" spans="1:12" x14ac:dyDescent="0.25">
      <c r="A14" s="9">
        <v>2</v>
      </c>
      <c r="B14" s="1"/>
      <c r="C14" s="1"/>
      <c r="D14" s="32"/>
      <c r="E14" s="1"/>
      <c r="F14" s="1"/>
      <c r="G14" s="1"/>
      <c r="H14" s="36"/>
      <c r="I14" s="37"/>
      <c r="J14" s="37"/>
      <c r="K14" s="12" t="s">
        <v>1</v>
      </c>
      <c r="L14" s="44">
        <v>13110.960000000001</v>
      </c>
    </row>
    <row r="15" spans="1:12" x14ac:dyDescent="0.25">
      <c r="A15" s="9">
        <v>2</v>
      </c>
      <c r="B15" s="1"/>
      <c r="C15" s="1"/>
      <c r="D15" s="32"/>
      <c r="E15" s="1"/>
      <c r="F15" s="1"/>
      <c r="G15" s="1"/>
      <c r="H15" s="36"/>
      <c r="I15" s="37"/>
      <c r="J15" s="37"/>
      <c r="K15" s="12" t="s">
        <v>1</v>
      </c>
      <c r="L15" s="44">
        <v>40640</v>
      </c>
    </row>
    <row r="16" spans="1:12" x14ac:dyDescent="0.25">
      <c r="A16" s="9">
        <v>2</v>
      </c>
      <c r="B16" s="1"/>
      <c r="C16" s="1"/>
      <c r="D16" s="32"/>
      <c r="E16" s="1"/>
      <c r="F16" s="1"/>
      <c r="G16" s="1"/>
      <c r="H16" s="36"/>
      <c r="I16" s="37"/>
      <c r="J16" s="37"/>
      <c r="K16" s="12" t="s">
        <v>1</v>
      </c>
      <c r="L16" s="44">
        <v>35284.620000000003</v>
      </c>
    </row>
    <row r="17" spans="1:12" x14ac:dyDescent="0.25">
      <c r="A17" s="9">
        <v>2</v>
      </c>
      <c r="B17" s="1"/>
      <c r="C17" s="1"/>
      <c r="D17" s="32"/>
      <c r="E17" s="1"/>
      <c r="F17" s="1"/>
      <c r="G17" s="1"/>
      <c r="H17" s="36"/>
      <c r="I17" s="37"/>
      <c r="J17" s="37"/>
      <c r="K17" s="12" t="s">
        <v>1</v>
      </c>
      <c r="L17" s="44">
        <v>41536</v>
      </c>
    </row>
    <row r="18" spans="1:12" x14ac:dyDescent="0.25">
      <c r="A18" s="9">
        <v>2</v>
      </c>
      <c r="B18" s="1"/>
      <c r="C18" s="1"/>
      <c r="D18" s="32"/>
      <c r="E18" s="1"/>
      <c r="F18" s="1"/>
      <c r="G18" s="1"/>
      <c r="H18" s="36"/>
      <c r="I18" s="37"/>
      <c r="J18" s="37"/>
      <c r="K18" s="12" t="s">
        <v>1</v>
      </c>
      <c r="L18" s="44">
        <v>0</v>
      </c>
    </row>
    <row r="19" spans="1:12" x14ac:dyDescent="0.25">
      <c r="A19" s="9">
        <v>2</v>
      </c>
      <c r="B19" s="1"/>
      <c r="C19" s="1"/>
      <c r="D19" s="32"/>
      <c r="E19" s="1"/>
      <c r="F19" s="1"/>
      <c r="G19" s="1"/>
      <c r="H19" s="36"/>
      <c r="I19" s="37"/>
      <c r="J19" s="37"/>
      <c r="K19" s="12" t="s">
        <v>1</v>
      </c>
      <c r="L19" s="44">
        <v>0</v>
      </c>
    </row>
    <row r="20" spans="1:12" x14ac:dyDescent="0.25">
      <c r="A20" s="9">
        <v>2</v>
      </c>
      <c r="B20" s="1"/>
      <c r="C20" s="1"/>
      <c r="D20" s="32"/>
      <c r="E20" s="1"/>
      <c r="F20" s="1"/>
      <c r="G20" s="1"/>
      <c r="H20" s="36"/>
      <c r="I20" s="37"/>
      <c r="J20" s="37"/>
      <c r="K20" s="12" t="s">
        <v>1</v>
      </c>
      <c r="L20" s="44">
        <v>37882.749960000001</v>
      </c>
    </row>
    <row r="21" spans="1:12" x14ac:dyDescent="0.25">
      <c r="A21" s="9">
        <v>2</v>
      </c>
      <c r="B21" s="1"/>
      <c r="C21" s="1"/>
      <c r="D21" s="32"/>
      <c r="E21" s="1"/>
      <c r="F21" s="1"/>
      <c r="G21" s="1"/>
      <c r="H21" s="36"/>
      <c r="I21" s="37"/>
      <c r="J21" s="37"/>
      <c r="K21" s="12" t="s">
        <v>1</v>
      </c>
      <c r="L21" s="44">
        <v>40465.119999999995</v>
      </c>
    </row>
    <row r="22" spans="1:12" x14ac:dyDescent="0.25">
      <c r="A22" s="9">
        <v>2</v>
      </c>
      <c r="B22" s="1"/>
      <c r="C22" s="1"/>
      <c r="D22" s="32"/>
      <c r="E22" s="1"/>
      <c r="F22" s="1"/>
      <c r="G22" s="1"/>
      <c r="H22" s="36"/>
      <c r="I22" s="37"/>
      <c r="J22" s="37"/>
      <c r="K22" s="12" t="s">
        <v>1</v>
      </c>
      <c r="L22" s="44">
        <v>24099</v>
      </c>
    </row>
    <row r="23" spans="1:12" x14ac:dyDescent="0.25">
      <c r="A23" s="9">
        <v>2</v>
      </c>
      <c r="B23" s="1"/>
      <c r="C23" s="1"/>
      <c r="D23" s="32"/>
      <c r="E23" s="1"/>
      <c r="F23" s="1"/>
      <c r="G23" s="1"/>
      <c r="H23" s="36"/>
      <c r="I23" s="37"/>
      <c r="J23" s="37"/>
      <c r="K23" s="12" t="s">
        <v>1</v>
      </c>
      <c r="L23" s="44">
        <v>48000</v>
      </c>
    </row>
    <row r="24" spans="1:12" x14ac:dyDescent="0.25">
      <c r="A24" s="9">
        <v>2</v>
      </c>
      <c r="B24" s="1"/>
      <c r="C24" s="1"/>
      <c r="D24" s="32"/>
      <c r="E24" s="1"/>
      <c r="F24" s="1"/>
      <c r="G24" s="1"/>
      <c r="H24" s="36"/>
      <c r="I24" s="37"/>
      <c r="J24" s="37"/>
      <c r="K24" s="12" t="s">
        <v>1</v>
      </c>
      <c r="L24" s="44">
        <v>48000</v>
      </c>
    </row>
    <row r="25" spans="1:12" x14ac:dyDescent="0.25">
      <c r="A25" s="9">
        <v>2</v>
      </c>
      <c r="B25" s="1"/>
      <c r="C25" s="1"/>
      <c r="D25" s="32"/>
      <c r="E25" s="1"/>
      <c r="F25" s="1"/>
      <c r="G25" s="1"/>
      <c r="H25" s="36"/>
      <c r="I25" s="37"/>
      <c r="J25" s="37"/>
      <c r="K25" s="12" t="s">
        <v>1</v>
      </c>
      <c r="L25" s="44">
        <v>48000</v>
      </c>
    </row>
    <row r="26" spans="1:12" x14ac:dyDescent="0.25">
      <c r="A26" s="9">
        <v>2</v>
      </c>
      <c r="B26" s="1"/>
      <c r="C26" s="1"/>
      <c r="D26" s="32"/>
      <c r="E26" s="1"/>
      <c r="F26" s="1"/>
      <c r="G26" s="1"/>
      <c r="H26" s="36"/>
      <c r="I26" s="37"/>
      <c r="J26" s="37"/>
      <c r="K26" s="12" t="s">
        <v>1</v>
      </c>
      <c r="L26" s="44">
        <v>48000</v>
      </c>
    </row>
    <row r="27" spans="1:12" x14ac:dyDescent="0.25">
      <c r="A27" s="9">
        <v>2</v>
      </c>
      <c r="B27" s="1"/>
      <c r="C27" s="1"/>
      <c r="D27" s="32"/>
      <c r="E27" s="1"/>
      <c r="F27" s="1"/>
      <c r="G27" s="1"/>
      <c r="H27" s="36"/>
      <c r="I27" s="37"/>
      <c r="J27" s="37"/>
      <c r="K27" s="12" t="s">
        <v>1</v>
      </c>
      <c r="L27" s="44">
        <v>38240</v>
      </c>
    </row>
    <row r="28" spans="1:12" x14ac:dyDescent="0.25">
      <c r="A28" s="9">
        <v>2</v>
      </c>
      <c r="B28" s="1"/>
      <c r="C28" s="1"/>
      <c r="D28" s="32"/>
      <c r="E28" s="1"/>
      <c r="F28" s="1"/>
      <c r="G28" s="1"/>
      <c r="H28" s="36"/>
      <c r="I28" s="37"/>
      <c r="J28" s="37"/>
      <c r="K28" s="12" t="s">
        <v>1</v>
      </c>
      <c r="L28" s="44">
        <v>46004.19</v>
      </c>
    </row>
    <row r="29" spans="1:12" x14ac:dyDescent="0.25">
      <c r="A29" s="9">
        <v>2</v>
      </c>
      <c r="B29" s="1"/>
      <c r="C29" s="1"/>
      <c r="D29" s="32"/>
      <c r="E29" s="1"/>
      <c r="F29" s="1"/>
      <c r="G29" s="1"/>
      <c r="H29" s="36"/>
      <c r="I29" s="37"/>
      <c r="J29" s="37"/>
      <c r="K29" s="12" t="s">
        <v>1</v>
      </c>
      <c r="L29" s="44">
        <v>43383.105000000003</v>
      </c>
    </row>
    <row r="30" spans="1:12" x14ac:dyDescent="0.25">
      <c r="A30" s="9">
        <v>2</v>
      </c>
      <c r="B30" s="1"/>
      <c r="C30" s="1"/>
      <c r="D30" s="32"/>
      <c r="E30" s="1"/>
      <c r="F30" s="1"/>
      <c r="G30" s="1"/>
      <c r="H30" s="36"/>
      <c r="I30" s="37"/>
      <c r="J30" s="37"/>
      <c r="K30" s="12" t="s">
        <v>1</v>
      </c>
      <c r="L30" s="44">
        <v>48000</v>
      </c>
    </row>
    <row r="31" spans="1:12" x14ac:dyDescent="0.25">
      <c r="A31" s="9">
        <v>2</v>
      </c>
      <c r="B31" s="1"/>
      <c r="C31" s="1"/>
      <c r="D31" s="32"/>
      <c r="E31" s="1"/>
      <c r="F31" s="1"/>
      <c r="G31" s="1"/>
      <c r="H31" s="36"/>
      <c r="I31" s="37"/>
      <c r="J31" s="37"/>
      <c r="K31" s="12" t="s">
        <v>1</v>
      </c>
      <c r="L31" s="44">
        <v>48000</v>
      </c>
    </row>
    <row r="32" spans="1:12" x14ac:dyDescent="0.25">
      <c r="A32" s="9">
        <v>2</v>
      </c>
      <c r="B32" s="1"/>
      <c r="C32" s="1"/>
      <c r="D32" s="32"/>
      <c r="E32" s="1"/>
      <c r="F32" s="1"/>
      <c r="G32" s="1"/>
      <c r="H32" s="36"/>
      <c r="I32" s="37"/>
      <c r="J32" s="37"/>
      <c r="K32" s="12" t="s">
        <v>1</v>
      </c>
      <c r="L32" s="44">
        <v>47170.399999999994</v>
      </c>
    </row>
    <row r="33" spans="1:12" x14ac:dyDescent="0.25">
      <c r="A33" s="9">
        <v>2</v>
      </c>
      <c r="B33" s="1"/>
      <c r="C33" s="1"/>
      <c r="D33" s="32"/>
      <c r="E33" s="1"/>
      <c r="F33" s="1"/>
      <c r="G33" s="1"/>
      <c r="H33" s="36"/>
      <c r="I33" s="37"/>
      <c r="J33" s="37"/>
      <c r="K33" s="12" t="s">
        <v>1</v>
      </c>
      <c r="L33" s="44">
        <v>37566.559999999998</v>
      </c>
    </row>
    <row r="34" spans="1:12" x14ac:dyDescent="0.25">
      <c r="A34" s="9">
        <v>2</v>
      </c>
      <c r="B34" s="1"/>
      <c r="C34" s="1"/>
      <c r="D34" s="32"/>
      <c r="E34" s="1"/>
      <c r="F34" s="1"/>
      <c r="G34" s="1"/>
      <c r="H34" s="36"/>
      <c r="I34" s="37"/>
      <c r="J34" s="37"/>
      <c r="K34" s="12" t="s">
        <v>1</v>
      </c>
      <c r="L34" s="44">
        <v>9190.4650000000056</v>
      </c>
    </row>
    <row r="35" spans="1:12" x14ac:dyDescent="0.25">
      <c r="A35" s="9">
        <v>2</v>
      </c>
      <c r="B35" s="1"/>
      <c r="C35" s="1"/>
      <c r="D35" s="32"/>
      <c r="E35" s="1"/>
      <c r="F35" s="1"/>
      <c r="G35" s="1"/>
      <c r="H35" s="36"/>
      <c r="I35" s="37"/>
      <c r="J35" s="37"/>
      <c r="K35" s="12" t="s">
        <v>1</v>
      </c>
      <c r="L35" s="44">
        <v>47941.700499999999</v>
      </c>
    </row>
    <row r="36" spans="1:12" x14ac:dyDescent="0.25">
      <c r="A36" s="9">
        <v>2</v>
      </c>
      <c r="B36" s="1"/>
      <c r="C36" s="1"/>
      <c r="D36" s="32"/>
      <c r="E36" s="1"/>
      <c r="F36" s="1"/>
      <c r="G36" s="1"/>
      <c r="H36" s="36"/>
      <c r="I36" s="37"/>
      <c r="J36" s="37"/>
      <c r="K36" s="12" t="s">
        <v>1</v>
      </c>
      <c r="L36" s="44">
        <v>47964.148499999996</v>
      </c>
    </row>
    <row r="37" spans="1:12" x14ac:dyDescent="0.25">
      <c r="A37" s="9">
        <v>2</v>
      </c>
      <c r="B37" s="1"/>
      <c r="C37" s="1"/>
      <c r="D37" s="32"/>
      <c r="E37" s="1"/>
      <c r="F37" s="1"/>
      <c r="G37" s="1"/>
      <c r="H37" s="36"/>
      <c r="I37" s="37"/>
      <c r="J37" s="37"/>
      <c r="K37" s="12" t="s">
        <v>1</v>
      </c>
      <c r="L37" s="44">
        <v>47966.815999999999</v>
      </c>
    </row>
    <row r="38" spans="1:12" x14ac:dyDescent="0.25">
      <c r="A38" s="9">
        <v>2</v>
      </c>
      <c r="B38" s="1"/>
      <c r="C38" s="1"/>
      <c r="D38" s="32"/>
      <c r="E38" s="1"/>
      <c r="F38" s="1"/>
      <c r="G38" s="1"/>
      <c r="H38" s="36"/>
      <c r="I38" s="37"/>
      <c r="J38" s="37"/>
      <c r="K38" s="12" t="s">
        <v>1</v>
      </c>
      <c r="L38" s="44">
        <v>47857.786500000002</v>
      </c>
    </row>
    <row r="39" spans="1:12" x14ac:dyDescent="0.25">
      <c r="A39" s="9">
        <v>2</v>
      </c>
      <c r="B39" s="1"/>
      <c r="C39" s="1"/>
      <c r="D39" s="32"/>
      <c r="E39" s="1"/>
      <c r="F39" s="1"/>
      <c r="G39" s="1"/>
      <c r="H39" s="36"/>
      <c r="I39" s="37"/>
      <c r="J39" s="37"/>
      <c r="K39" s="12" t="s">
        <v>1</v>
      </c>
      <c r="L39" s="44">
        <v>47972.533300000003</v>
      </c>
    </row>
    <row r="40" spans="1:12" x14ac:dyDescent="0.25">
      <c r="A40" s="9">
        <v>2</v>
      </c>
      <c r="B40" s="1"/>
      <c r="C40" s="1"/>
      <c r="D40" s="32"/>
      <c r="E40" s="1"/>
      <c r="F40" s="1"/>
      <c r="G40" s="1"/>
      <c r="H40" s="36"/>
      <c r="I40" s="37"/>
      <c r="J40" s="37"/>
      <c r="K40" s="12" t="s">
        <v>1</v>
      </c>
      <c r="L40" s="44">
        <v>14339</v>
      </c>
    </row>
    <row r="41" spans="1:12" x14ac:dyDescent="0.25">
      <c r="A41" s="9">
        <v>2</v>
      </c>
      <c r="B41" s="1"/>
      <c r="C41" s="1"/>
      <c r="D41" s="32"/>
      <c r="E41" s="1"/>
      <c r="F41" s="1"/>
      <c r="G41" s="1"/>
      <c r="H41" s="36"/>
      <c r="I41" s="37"/>
      <c r="J41" s="37"/>
      <c r="K41" s="12" t="s">
        <v>1</v>
      </c>
      <c r="L41" s="44">
        <v>38240</v>
      </c>
    </row>
    <row r="42" spans="1:12" x14ac:dyDescent="0.25">
      <c r="A42" s="9">
        <v>2</v>
      </c>
      <c r="B42" s="1"/>
      <c r="C42" s="1"/>
      <c r="D42" s="32"/>
      <c r="E42" s="1"/>
      <c r="F42" s="1"/>
      <c r="G42" s="1"/>
      <c r="H42" s="36"/>
      <c r="I42" s="37"/>
      <c r="J42" s="37"/>
      <c r="K42" s="12" t="s">
        <v>1</v>
      </c>
      <c r="L42" s="44">
        <v>24099</v>
      </c>
    </row>
    <row r="43" spans="1:12" x14ac:dyDescent="0.25">
      <c r="A43" s="9">
        <v>2</v>
      </c>
      <c r="B43" s="1"/>
      <c r="C43" s="1"/>
      <c r="D43" s="32"/>
      <c r="E43" s="1"/>
      <c r="F43" s="1"/>
      <c r="G43" s="1"/>
      <c r="H43" s="36"/>
      <c r="I43" s="37"/>
      <c r="J43" s="37"/>
      <c r="K43" s="12" t="s">
        <v>1</v>
      </c>
      <c r="L43" s="44">
        <v>38240</v>
      </c>
    </row>
    <row r="44" spans="1:12" x14ac:dyDescent="0.25">
      <c r="A44" s="9">
        <v>2</v>
      </c>
      <c r="B44" s="1"/>
      <c r="C44" s="1"/>
      <c r="D44" s="32"/>
      <c r="E44" s="1"/>
      <c r="F44" s="1"/>
      <c r="G44" s="1"/>
      <c r="H44" s="36"/>
      <c r="I44" s="37"/>
      <c r="J44" s="37"/>
      <c r="K44" s="12" t="s">
        <v>1</v>
      </c>
      <c r="L44" s="44">
        <v>14339</v>
      </c>
    </row>
    <row r="45" spans="1:12" x14ac:dyDescent="0.25">
      <c r="A45" s="9">
        <v>2</v>
      </c>
      <c r="B45" s="1"/>
      <c r="C45" s="1"/>
      <c r="D45" s="32"/>
      <c r="E45" s="1"/>
      <c r="F45" s="1"/>
      <c r="G45" s="1"/>
      <c r="H45" s="36"/>
      <c r="I45" s="37"/>
      <c r="J45" s="37"/>
      <c r="K45" s="12" t="s">
        <v>1</v>
      </c>
      <c r="L45" s="44">
        <v>14339</v>
      </c>
    </row>
    <row r="46" spans="1:12" x14ac:dyDescent="0.25">
      <c r="A46" s="9">
        <v>2</v>
      </c>
      <c r="B46" s="1"/>
      <c r="C46" s="1"/>
      <c r="D46" s="32"/>
      <c r="E46" s="1"/>
      <c r="F46" s="1"/>
      <c r="G46" s="1"/>
      <c r="H46" s="36"/>
      <c r="I46" s="37"/>
      <c r="J46" s="37"/>
      <c r="K46" s="12" t="s">
        <v>1</v>
      </c>
      <c r="L46" s="44">
        <v>14339</v>
      </c>
    </row>
    <row r="47" spans="1:12" x14ac:dyDescent="0.25">
      <c r="A47" s="9">
        <v>2</v>
      </c>
      <c r="B47" s="1"/>
      <c r="C47" s="1"/>
      <c r="D47" s="32"/>
      <c r="E47" s="1"/>
      <c r="F47" s="1"/>
      <c r="G47" s="1"/>
      <c r="H47" s="36"/>
      <c r="I47" s="37"/>
      <c r="J47" s="37"/>
      <c r="K47" s="12" t="s">
        <v>1</v>
      </c>
      <c r="L47" s="44">
        <v>0</v>
      </c>
    </row>
    <row r="48" spans="1:12" x14ac:dyDescent="0.25">
      <c r="A48" s="9">
        <v>2</v>
      </c>
      <c r="B48" s="1"/>
      <c r="C48" s="1"/>
      <c r="D48" s="32"/>
      <c r="E48" s="1"/>
      <c r="F48" s="1"/>
      <c r="G48" s="1"/>
      <c r="H48" s="36"/>
      <c r="I48" s="37"/>
      <c r="J48" s="37"/>
      <c r="K48" s="12" t="s">
        <v>1</v>
      </c>
      <c r="L48" s="44">
        <v>0</v>
      </c>
    </row>
    <row r="49" spans="1:12" x14ac:dyDescent="0.25">
      <c r="A49" s="9">
        <v>2</v>
      </c>
      <c r="B49" s="1"/>
      <c r="C49" s="1"/>
      <c r="D49" s="32"/>
      <c r="E49" s="1"/>
      <c r="F49" s="1"/>
      <c r="G49" s="1"/>
      <c r="H49" s="36"/>
      <c r="I49" s="37"/>
      <c r="J49" s="37"/>
      <c r="K49" s="12" t="s">
        <v>1</v>
      </c>
      <c r="L49" s="44">
        <v>0</v>
      </c>
    </row>
    <row r="50" spans="1:12" x14ac:dyDescent="0.25">
      <c r="A50" s="9">
        <v>2</v>
      </c>
      <c r="B50" s="1"/>
      <c r="C50" s="1"/>
      <c r="D50" s="32"/>
      <c r="E50" s="1"/>
      <c r="F50" s="1"/>
      <c r="G50" s="1"/>
      <c r="H50" s="36"/>
      <c r="I50" s="37"/>
      <c r="J50" s="37"/>
      <c r="K50" s="12" t="s">
        <v>1</v>
      </c>
      <c r="L50" s="44">
        <v>38240</v>
      </c>
    </row>
    <row r="51" spans="1:12" x14ac:dyDescent="0.25">
      <c r="A51" s="9">
        <v>2</v>
      </c>
      <c r="B51" s="1"/>
      <c r="C51" s="1"/>
      <c r="D51" s="32"/>
      <c r="E51" s="1"/>
      <c r="F51" s="1"/>
      <c r="G51" s="1"/>
      <c r="H51" s="36"/>
      <c r="I51" s="37"/>
      <c r="J51" s="37"/>
      <c r="K51" s="12" t="s">
        <v>1</v>
      </c>
      <c r="L51" s="44">
        <v>0</v>
      </c>
    </row>
    <row r="52" spans="1:12" x14ac:dyDescent="0.25">
      <c r="A52" s="9">
        <v>2</v>
      </c>
      <c r="B52" s="1"/>
      <c r="C52" s="1"/>
      <c r="D52" s="32"/>
      <c r="E52" s="1"/>
      <c r="F52" s="1"/>
      <c r="G52" s="1"/>
      <c r="H52" s="36"/>
      <c r="I52" s="37"/>
      <c r="J52" s="37"/>
      <c r="K52" s="12" t="s">
        <v>1</v>
      </c>
      <c r="L52" s="44">
        <v>28480</v>
      </c>
    </row>
    <row r="53" spans="1:12" x14ac:dyDescent="0.25">
      <c r="A53" s="9">
        <v>2</v>
      </c>
      <c r="B53" s="1"/>
      <c r="C53" s="1"/>
      <c r="D53" s="32"/>
      <c r="E53" s="1"/>
      <c r="F53" s="1"/>
      <c r="G53" s="1"/>
      <c r="H53" s="36"/>
      <c r="I53" s="37"/>
      <c r="J53" s="37"/>
      <c r="K53" s="12" t="s">
        <v>1</v>
      </c>
      <c r="L53" s="44">
        <v>198</v>
      </c>
    </row>
    <row r="54" spans="1:12" x14ac:dyDescent="0.25">
      <c r="A54" s="9">
        <v>2</v>
      </c>
      <c r="B54" s="1"/>
      <c r="C54" s="1"/>
      <c r="D54" s="32"/>
      <c r="E54" s="1"/>
      <c r="F54" s="1"/>
      <c r="G54" s="1"/>
      <c r="H54" s="36"/>
      <c r="I54" s="37"/>
      <c r="J54" s="37"/>
      <c r="K54" s="12" t="s">
        <v>1</v>
      </c>
      <c r="L54" s="44">
        <v>198</v>
      </c>
    </row>
    <row r="55" spans="1:12" x14ac:dyDescent="0.25">
      <c r="A55" s="9">
        <v>2</v>
      </c>
      <c r="B55" s="1"/>
      <c r="C55" s="1"/>
      <c r="D55" s="32"/>
      <c r="E55" s="1"/>
      <c r="F55" s="1"/>
      <c r="G55" s="1"/>
      <c r="H55" s="36"/>
      <c r="I55" s="37"/>
      <c r="J55" s="37"/>
      <c r="K55" s="12" t="s">
        <v>1</v>
      </c>
      <c r="L55" s="44">
        <v>8960</v>
      </c>
    </row>
    <row r="56" spans="1:12" x14ac:dyDescent="0.25">
      <c r="A56" s="9">
        <v>2</v>
      </c>
      <c r="B56" s="1"/>
      <c r="C56" s="1"/>
      <c r="D56" s="32"/>
      <c r="E56" s="1"/>
      <c r="F56" s="1"/>
      <c r="G56" s="1"/>
      <c r="H56" s="36"/>
      <c r="I56" s="37"/>
      <c r="J56" s="37"/>
      <c r="K56" s="12" t="s">
        <v>1</v>
      </c>
      <c r="L56" s="44">
        <v>38240</v>
      </c>
    </row>
    <row r="57" spans="1:12" x14ac:dyDescent="0.25">
      <c r="A57" s="9">
        <v>2</v>
      </c>
      <c r="B57" s="1"/>
      <c r="C57" s="1"/>
      <c r="D57" s="32"/>
      <c r="E57" s="1"/>
      <c r="F57" s="1"/>
      <c r="G57" s="1"/>
      <c r="H57" s="36"/>
      <c r="I57" s="37"/>
      <c r="J57" s="37"/>
      <c r="K57" s="12" t="s">
        <v>1</v>
      </c>
      <c r="L57" s="44">
        <v>0</v>
      </c>
    </row>
    <row r="58" spans="1:12" x14ac:dyDescent="0.25">
      <c r="A58" s="9">
        <v>2</v>
      </c>
      <c r="B58" s="1"/>
      <c r="C58" s="1"/>
      <c r="D58" s="32"/>
      <c r="E58" s="1"/>
      <c r="F58" s="1"/>
      <c r="G58" s="1"/>
      <c r="H58" s="36"/>
      <c r="I58" s="37"/>
      <c r="J58" s="37"/>
      <c r="K58" s="12" t="s">
        <v>1</v>
      </c>
      <c r="L58" s="44">
        <v>38240</v>
      </c>
    </row>
    <row r="59" spans="1:12" x14ac:dyDescent="0.25">
      <c r="A59" s="9">
        <v>2</v>
      </c>
      <c r="B59" s="1"/>
      <c r="C59" s="1"/>
      <c r="D59" s="32"/>
      <c r="E59" s="1"/>
      <c r="F59" s="1"/>
      <c r="G59" s="1"/>
      <c r="H59" s="36"/>
      <c r="I59" s="37"/>
      <c r="J59" s="37"/>
      <c r="K59" s="12" t="s">
        <v>1</v>
      </c>
      <c r="L59" s="44">
        <v>42979.606</v>
      </c>
    </row>
    <row r="60" spans="1:12" x14ac:dyDescent="0.25">
      <c r="A60" s="9">
        <v>2</v>
      </c>
      <c r="B60" s="1"/>
      <c r="C60" s="1"/>
      <c r="D60" s="32"/>
      <c r="E60" s="1"/>
      <c r="F60" s="1"/>
      <c r="G60" s="1"/>
      <c r="H60" s="36"/>
      <c r="I60" s="37"/>
      <c r="J60" s="37"/>
      <c r="K60" s="12" t="s">
        <v>1</v>
      </c>
      <c r="L60" s="44">
        <v>0</v>
      </c>
    </row>
    <row r="61" spans="1:12" x14ac:dyDescent="0.25">
      <c r="A61" s="9">
        <v>2</v>
      </c>
      <c r="B61" s="1"/>
      <c r="C61" s="1"/>
      <c r="D61" s="32"/>
      <c r="E61" s="1"/>
      <c r="F61" s="1"/>
      <c r="G61" s="1"/>
      <c r="H61" s="36"/>
      <c r="I61" s="37"/>
      <c r="J61" s="37"/>
      <c r="K61" s="12" t="s">
        <v>1</v>
      </c>
      <c r="L61" s="44">
        <v>40680</v>
      </c>
    </row>
    <row r="62" spans="1:12" x14ac:dyDescent="0.25">
      <c r="A62" s="9">
        <v>2</v>
      </c>
      <c r="B62" s="1"/>
      <c r="C62" s="1"/>
      <c r="D62" s="32"/>
      <c r="E62" s="1"/>
      <c r="F62" s="1"/>
      <c r="G62" s="1"/>
      <c r="H62" s="36"/>
      <c r="I62" s="37"/>
      <c r="J62" s="37"/>
      <c r="K62" s="12" t="s">
        <v>1</v>
      </c>
      <c r="L62" s="44">
        <v>46644.577999999994</v>
      </c>
    </row>
    <row r="63" spans="1:12" x14ac:dyDescent="0.25">
      <c r="A63" s="9">
        <v>2</v>
      </c>
      <c r="B63" s="1"/>
      <c r="C63" s="1"/>
      <c r="D63" s="32"/>
      <c r="E63" s="1"/>
      <c r="F63" s="1"/>
      <c r="G63" s="1"/>
      <c r="H63" s="36"/>
      <c r="I63" s="37"/>
      <c r="J63" s="37"/>
      <c r="K63" s="12" t="s">
        <v>1</v>
      </c>
      <c r="L63" s="44">
        <v>46048</v>
      </c>
    </row>
    <row r="64" spans="1:12" x14ac:dyDescent="0.25">
      <c r="A64" s="9">
        <v>2</v>
      </c>
      <c r="B64" s="1"/>
      <c r="C64" s="1"/>
      <c r="D64" s="32"/>
      <c r="E64" s="1"/>
      <c r="F64" s="1"/>
      <c r="G64" s="1"/>
      <c r="H64" s="36"/>
      <c r="I64" s="37"/>
      <c r="J64" s="37"/>
      <c r="K64" s="12" t="s">
        <v>1</v>
      </c>
      <c r="L64" s="44">
        <v>48000</v>
      </c>
    </row>
    <row r="65" spans="1:12" x14ac:dyDescent="0.25">
      <c r="A65" s="9">
        <v>2</v>
      </c>
      <c r="B65" s="1"/>
      <c r="C65" s="1"/>
      <c r="D65" s="32"/>
      <c r="E65" s="1"/>
      <c r="F65" s="1"/>
      <c r="G65" s="1"/>
      <c r="H65" s="36"/>
      <c r="I65" s="37"/>
      <c r="J65" s="37"/>
      <c r="K65" s="12" t="s">
        <v>1</v>
      </c>
      <c r="L65" s="44">
        <v>35627.844000000005</v>
      </c>
    </row>
    <row r="66" spans="1:12" x14ac:dyDescent="0.25">
      <c r="A66" s="9">
        <v>2</v>
      </c>
      <c r="B66" s="1"/>
      <c r="C66" s="1"/>
      <c r="D66" s="32"/>
      <c r="E66" s="1"/>
      <c r="F66" s="1"/>
      <c r="G66" s="1"/>
      <c r="H66" s="36"/>
      <c r="I66" s="37"/>
      <c r="J66" s="37"/>
      <c r="K66" s="12" t="s">
        <v>1</v>
      </c>
      <c r="L66" s="44">
        <v>0</v>
      </c>
    </row>
    <row r="67" spans="1:12" x14ac:dyDescent="0.25">
      <c r="A67" s="9">
        <v>2</v>
      </c>
      <c r="B67" s="1"/>
      <c r="C67" s="1"/>
      <c r="D67" s="32"/>
      <c r="E67" s="1"/>
      <c r="F67" s="1"/>
      <c r="G67" s="1"/>
      <c r="H67" s="36"/>
      <c r="I67" s="37"/>
      <c r="J67" s="37"/>
      <c r="K67" s="12" t="s">
        <v>1</v>
      </c>
      <c r="L67" s="44">
        <v>0</v>
      </c>
    </row>
    <row r="68" spans="1:12" x14ac:dyDescent="0.25">
      <c r="A68" s="9">
        <v>2</v>
      </c>
      <c r="B68" s="1"/>
      <c r="C68" s="1"/>
      <c r="D68" s="32"/>
      <c r="E68" s="1"/>
      <c r="F68" s="1"/>
      <c r="G68" s="1"/>
      <c r="H68" s="36"/>
      <c r="I68" s="37"/>
      <c r="J68" s="37"/>
      <c r="K68" s="12" t="s">
        <v>1</v>
      </c>
      <c r="L68" s="44">
        <v>0</v>
      </c>
    </row>
    <row r="69" spans="1:12" x14ac:dyDescent="0.25">
      <c r="A69" s="9">
        <v>2</v>
      </c>
      <c r="B69" s="1"/>
      <c r="C69" s="1"/>
      <c r="D69" s="32"/>
      <c r="E69" s="1"/>
      <c r="F69" s="1"/>
      <c r="G69" s="1"/>
      <c r="H69" s="36"/>
      <c r="I69" s="37"/>
      <c r="J69" s="37"/>
      <c r="K69" s="12" t="s">
        <v>1</v>
      </c>
      <c r="L69" s="44">
        <v>36502.184999999998</v>
      </c>
    </row>
    <row r="70" spans="1:12" x14ac:dyDescent="0.25">
      <c r="A70" s="9">
        <v>2</v>
      </c>
      <c r="B70" s="1"/>
      <c r="C70" s="1"/>
      <c r="D70" s="32"/>
      <c r="E70" s="1"/>
      <c r="F70" s="1"/>
      <c r="G70" s="1"/>
      <c r="H70" s="36"/>
      <c r="I70" s="37"/>
      <c r="J70" s="37"/>
      <c r="K70" s="12" t="s">
        <v>1</v>
      </c>
      <c r="L70" s="44">
        <v>11000.253999999997</v>
      </c>
    </row>
    <row r="71" spans="1:12" x14ac:dyDescent="0.25">
      <c r="A71" s="9">
        <v>2</v>
      </c>
      <c r="B71" s="1"/>
      <c r="C71" s="1"/>
      <c r="D71" s="32"/>
      <c r="E71" s="1"/>
      <c r="F71" s="1"/>
      <c r="G71" s="1"/>
      <c r="H71" s="36"/>
      <c r="I71" s="37"/>
      <c r="J71" s="37"/>
      <c r="K71" s="12" t="s">
        <v>1</v>
      </c>
      <c r="L71" s="44">
        <v>0</v>
      </c>
    </row>
    <row r="72" spans="1:12" x14ac:dyDescent="0.25">
      <c r="A72" s="9">
        <v>2</v>
      </c>
      <c r="B72" s="1"/>
      <c r="C72" s="1"/>
      <c r="D72" s="32"/>
      <c r="E72" s="1"/>
      <c r="F72" s="1"/>
      <c r="G72" s="1"/>
      <c r="H72" s="36"/>
      <c r="I72" s="37"/>
      <c r="J72" s="37"/>
      <c r="K72" s="12" t="s">
        <v>1</v>
      </c>
      <c r="L72" s="44">
        <v>29166.012000000006</v>
      </c>
    </row>
    <row r="73" spans="1:12" x14ac:dyDescent="0.25">
      <c r="A73" s="9">
        <v>2</v>
      </c>
      <c r="B73" s="1"/>
      <c r="C73" s="1"/>
      <c r="D73" s="32"/>
      <c r="E73" s="1"/>
      <c r="F73" s="1"/>
      <c r="G73" s="1"/>
      <c r="H73" s="36"/>
      <c r="I73" s="37"/>
      <c r="J73" s="37"/>
      <c r="K73" s="12" t="s">
        <v>1</v>
      </c>
      <c r="L73" s="44">
        <v>40614.041000000005</v>
      </c>
    </row>
    <row r="74" spans="1:12" x14ac:dyDescent="0.25">
      <c r="A74" s="9">
        <v>2</v>
      </c>
      <c r="B74" s="1"/>
      <c r="C74" s="1"/>
      <c r="D74" s="32"/>
      <c r="E74" s="1"/>
      <c r="F74" s="1"/>
      <c r="G74" s="1"/>
      <c r="H74" s="36"/>
      <c r="I74" s="37"/>
      <c r="J74" s="37"/>
      <c r="K74" s="12" t="s">
        <v>1</v>
      </c>
      <c r="L74" s="44">
        <v>40133.439999999995</v>
      </c>
    </row>
    <row r="75" spans="1:12" x14ac:dyDescent="0.25">
      <c r="A75" s="9">
        <v>2</v>
      </c>
      <c r="B75" s="1"/>
      <c r="C75" s="1"/>
      <c r="D75" s="32"/>
      <c r="E75" s="1"/>
      <c r="F75" s="1"/>
      <c r="G75" s="1"/>
      <c r="H75" s="36"/>
      <c r="I75" s="37"/>
      <c r="J75" s="37"/>
      <c r="K75" s="12" t="s">
        <v>1</v>
      </c>
      <c r="L75" s="44">
        <v>44680.054199999999</v>
      </c>
    </row>
    <row r="76" spans="1:12" x14ac:dyDescent="0.25">
      <c r="A76" s="9">
        <v>2</v>
      </c>
      <c r="B76" s="1"/>
      <c r="C76" s="1"/>
      <c r="D76" s="32"/>
      <c r="E76" s="1"/>
      <c r="F76" s="1"/>
      <c r="G76" s="1"/>
      <c r="H76" s="36"/>
      <c r="I76" s="37"/>
      <c r="J76" s="37"/>
      <c r="K76" s="12" t="s">
        <v>1</v>
      </c>
      <c r="L76" s="44">
        <v>46336.888000000006</v>
      </c>
    </row>
    <row r="77" spans="1:12" x14ac:dyDescent="0.25">
      <c r="A77" s="9">
        <v>2</v>
      </c>
      <c r="B77" s="1"/>
      <c r="C77" s="1"/>
      <c r="D77" s="32"/>
      <c r="E77" s="1"/>
      <c r="F77" s="1"/>
      <c r="G77" s="1"/>
      <c r="H77" s="36"/>
      <c r="I77" s="37"/>
      <c r="J77" s="37"/>
      <c r="K77" s="12" t="s">
        <v>1</v>
      </c>
      <c r="L77" s="44">
        <v>24099</v>
      </c>
    </row>
    <row r="78" spans="1:12" x14ac:dyDescent="0.25">
      <c r="A78" s="9">
        <v>2</v>
      </c>
      <c r="B78" s="1"/>
      <c r="C78" s="1"/>
      <c r="D78" s="32"/>
      <c r="E78" s="1"/>
      <c r="F78" s="1"/>
      <c r="G78" s="1"/>
      <c r="H78" s="36"/>
      <c r="I78" s="37"/>
      <c r="J78" s="37"/>
      <c r="K78" s="12" t="s">
        <v>1</v>
      </c>
      <c r="L78" s="44">
        <v>24099</v>
      </c>
    </row>
    <row r="79" spans="1:12" x14ac:dyDescent="0.25">
      <c r="A79" s="9">
        <v>2</v>
      </c>
      <c r="B79" s="1"/>
      <c r="C79" s="1"/>
      <c r="D79" s="32"/>
      <c r="E79" s="1"/>
      <c r="F79" s="1"/>
      <c r="G79" s="1"/>
      <c r="H79" s="36"/>
      <c r="I79" s="37"/>
      <c r="J79" s="37"/>
      <c r="K79" s="12" t="s">
        <v>1</v>
      </c>
      <c r="L79" s="44">
        <v>24099</v>
      </c>
    </row>
    <row r="80" spans="1:12" x14ac:dyDescent="0.25">
      <c r="A80" s="9">
        <v>2</v>
      </c>
      <c r="B80" s="1"/>
      <c r="C80" s="1"/>
      <c r="D80" s="32"/>
      <c r="E80" s="1"/>
      <c r="F80" s="1"/>
      <c r="G80" s="1"/>
      <c r="H80" s="36"/>
      <c r="I80" s="37"/>
      <c r="J80" s="37"/>
      <c r="K80" s="12" t="s">
        <v>1</v>
      </c>
      <c r="L80" s="44">
        <v>38240</v>
      </c>
    </row>
    <row r="81" spans="1:12" x14ac:dyDescent="0.25">
      <c r="A81" s="9">
        <v>2</v>
      </c>
      <c r="B81" s="1"/>
      <c r="C81" s="1"/>
      <c r="D81" s="32"/>
      <c r="E81" s="1"/>
      <c r="F81" s="1"/>
      <c r="G81" s="1"/>
      <c r="H81" s="36"/>
      <c r="I81" s="37"/>
      <c r="J81" s="37"/>
      <c r="K81" s="12" t="s">
        <v>1</v>
      </c>
      <c r="L81" s="44">
        <v>43239</v>
      </c>
    </row>
    <row r="82" spans="1:12" x14ac:dyDescent="0.25">
      <c r="A82" s="9">
        <v>2</v>
      </c>
      <c r="B82" s="1"/>
      <c r="C82" s="1"/>
      <c r="D82" s="32"/>
      <c r="E82" s="1"/>
      <c r="F82" s="1"/>
      <c r="G82" s="1"/>
      <c r="H82" s="36"/>
      <c r="I82" s="37"/>
      <c r="J82" s="37"/>
      <c r="K82" s="12" t="s">
        <v>1</v>
      </c>
      <c r="L82" s="44">
        <v>28860</v>
      </c>
    </row>
    <row r="83" spans="1:12" x14ac:dyDescent="0.25">
      <c r="A83" s="9">
        <v>2</v>
      </c>
      <c r="B83" s="1"/>
      <c r="C83" s="1"/>
      <c r="D83" s="32"/>
      <c r="E83" s="1"/>
      <c r="F83" s="1"/>
      <c r="G83" s="1"/>
      <c r="H83" s="36"/>
      <c r="I83" s="37"/>
      <c r="J83" s="37"/>
      <c r="K83" s="12" t="s">
        <v>1</v>
      </c>
      <c r="L83" s="44">
        <v>44503</v>
      </c>
    </row>
    <row r="84" spans="1:12" x14ac:dyDescent="0.25">
      <c r="A84" s="9">
        <v>2</v>
      </c>
      <c r="B84" s="1"/>
      <c r="C84" s="1"/>
      <c r="D84" s="32"/>
      <c r="E84" s="1"/>
      <c r="F84" s="1"/>
      <c r="G84" s="1"/>
      <c r="H84" s="36"/>
      <c r="I84" s="37"/>
      <c r="J84" s="37"/>
      <c r="K84" s="12" t="s">
        <v>1</v>
      </c>
      <c r="L84" s="44">
        <v>41737</v>
      </c>
    </row>
    <row r="85" spans="1:12" x14ac:dyDescent="0.25">
      <c r="A85" s="9">
        <v>2</v>
      </c>
      <c r="B85" s="1"/>
      <c r="C85" s="1"/>
      <c r="D85" s="32"/>
      <c r="E85" s="1"/>
      <c r="F85" s="1"/>
      <c r="G85" s="1"/>
      <c r="H85" s="36"/>
      <c r="I85" s="37"/>
      <c r="J85" s="37"/>
      <c r="K85" s="12" t="s">
        <v>1</v>
      </c>
      <c r="L85" s="44">
        <v>48000</v>
      </c>
    </row>
    <row r="86" spans="1:12" x14ac:dyDescent="0.25">
      <c r="A86" s="9">
        <v>2</v>
      </c>
      <c r="B86" s="1"/>
      <c r="C86" s="1"/>
      <c r="D86" s="32"/>
      <c r="E86" s="1"/>
      <c r="F86" s="1"/>
      <c r="G86" s="1"/>
      <c r="H86" s="36"/>
      <c r="I86" s="37"/>
      <c r="J86" s="37"/>
      <c r="K86" s="12" t="s">
        <v>1</v>
      </c>
      <c r="L86" s="44">
        <v>24099</v>
      </c>
    </row>
    <row r="87" spans="1:12" x14ac:dyDescent="0.25">
      <c r="A87" s="9">
        <v>2</v>
      </c>
      <c r="B87" s="1"/>
      <c r="C87" s="1"/>
      <c r="D87" s="32"/>
      <c r="E87" s="1"/>
      <c r="F87" s="1"/>
      <c r="G87" s="1"/>
      <c r="H87" s="36"/>
      <c r="I87" s="37"/>
      <c r="J87" s="37"/>
      <c r="K87" s="12" t="s">
        <v>1</v>
      </c>
      <c r="L87" s="44">
        <v>24099</v>
      </c>
    </row>
    <row r="88" spans="1:12" x14ac:dyDescent="0.25">
      <c r="A88" s="9">
        <v>2</v>
      </c>
      <c r="B88" s="1"/>
      <c r="C88" s="1"/>
      <c r="D88" s="32"/>
      <c r="E88" s="1"/>
      <c r="F88" s="1"/>
      <c r="G88" s="1"/>
      <c r="H88" s="36"/>
      <c r="I88" s="37"/>
      <c r="J88" s="37"/>
      <c r="K88" s="12" t="s">
        <v>1</v>
      </c>
      <c r="L88" s="44">
        <v>47970.720000000001</v>
      </c>
    </row>
    <row r="89" spans="1:12" x14ac:dyDescent="0.25">
      <c r="A89" s="9">
        <v>2</v>
      </c>
      <c r="B89" s="1"/>
      <c r="C89" s="1"/>
      <c r="D89" s="32"/>
      <c r="E89" s="1"/>
      <c r="F89" s="1"/>
      <c r="G89" s="1"/>
      <c r="H89" s="36"/>
      <c r="I89" s="37"/>
      <c r="J89" s="37"/>
      <c r="K89" s="12" t="s">
        <v>1</v>
      </c>
      <c r="L89" s="44">
        <v>28480</v>
      </c>
    </row>
    <row r="90" spans="1:12" x14ac:dyDescent="0.25">
      <c r="A90" s="9">
        <v>2</v>
      </c>
      <c r="B90" s="1"/>
      <c r="C90" s="1"/>
      <c r="D90" s="32"/>
      <c r="E90" s="1"/>
      <c r="F90" s="1"/>
      <c r="G90" s="1"/>
      <c r="H90" s="36"/>
      <c r="I90" s="37"/>
      <c r="J90" s="37"/>
      <c r="K90" s="12" t="s">
        <v>1</v>
      </c>
      <c r="L90" s="44">
        <v>41737</v>
      </c>
    </row>
    <row r="91" spans="1:12" x14ac:dyDescent="0.25">
      <c r="A91" s="9">
        <v>2</v>
      </c>
      <c r="B91" s="1"/>
      <c r="C91" s="1"/>
      <c r="D91" s="32"/>
      <c r="E91" s="1"/>
      <c r="F91" s="1"/>
      <c r="G91" s="1"/>
      <c r="H91" s="36"/>
      <c r="I91" s="37"/>
      <c r="J91" s="37"/>
      <c r="K91" s="12" t="s">
        <v>1</v>
      </c>
      <c r="L91" s="44">
        <v>44503</v>
      </c>
    </row>
    <row r="92" spans="1:12" x14ac:dyDescent="0.25">
      <c r="A92" s="9">
        <v>2</v>
      </c>
      <c r="B92" s="1"/>
      <c r="C92" s="1"/>
      <c r="D92" s="32"/>
      <c r="E92" s="1"/>
      <c r="F92" s="1"/>
      <c r="G92" s="1"/>
      <c r="H92" s="36"/>
      <c r="I92" s="37"/>
      <c r="J92" s="37"/>
      <c r="K92" s="12" t="s">
        <v>1</v>
      </c>
      <c r="L92" s="44">
        <v>38240</v>
      </c>
    </row>
    <row r="93" spans="1:12" x14ac:dyDescent="0.25">
      <c r="A93" s="9">
        <v>2</v>
      </c>
      <c r="B93" s="1"/>
      <c r="C93" s="1"/>
      <c r="D93" s="32"/>
      <c r="E93" s="1"/>
      <c r="F93" s="1"/>
      <c r="G93" s="1"/>
      <c r="H93" s="36"/>
      <c r="I93" s="37"/>
      <c r="J93" s="37"/>
      <c r="K93" s="12" t="s">
        <v>1</v>
      </c>
      <c r="L93" s="44">
        <v>43239</v>
      </c>
    </row>
    <row r="94" spans="1:12" x14ac:dyDescent="0.25">
      <c r="A94" s="9">
        <v>2</v>
      </c>
      <c r="B94" s="1"/>
      <c r="C94" s="1"/>
      <c r="D94" s="32"/>
      <c r="E94" s="1"/>
      <c r="F94" s="1"/>
      <c r="G94" s="1"/>
      <c r="H94" s="36"/>
      <c r="I94" s="37"/>
      <c r="J94" s="37"/>
      <c r="K94" s="12" t="s">
        <v>1</v>
      </c>
      <c r="L94" s="44">
        <v>28860</v>
      </c>
    </row>
    <row r="95" spans="1:12" x14ac:dyDescent="0.25">
      <c r="A95" s="9">
        <v>2</v>
      </c>
      <c r="B95" s="1"/>
      <c r="C95" s="1"/>
      <c r="D95" s="32"/>
      <c r="E95" s="1"/>
      <c r="F95" s="1"/>
      <c r="G95" s="1"/>
      <c r="H95" s="36"/>
      <c r="I95" s="37"/>
      <c r="J95" s="37"/>
      <c r="K95" s="12" t="s">
        <v>1</v>
      </c>
      <c r="L95" s="44">
        <v>44503</v>
      </c>
    </row>
    <row r="96" spans="1:12" x14ac:dyDescent="0.25">
      <c r="A96" s="9">
        <v>2</v>
      </c>
      <c r="B96" s="1"/>
      <c r="C96" s="1"/>
      <c r="D96" s="32"/>
      <c r="E96" s="1"/>
      <c r="F96" s="1"/>
      <c r="G96" s="1"/>
      <c r="H96" s="36"/>
      <c r="I96" s="37"/>
      <c r="J96" s="37"/>
      <c r="K96" s="12" t="s">
        <v>1</v>
      </c>
      <c r="L96" s="44">
        <v>38240</v>
      </c>
    </row>
    <row r="97" spans="1:12" x14ac:dyDescent="0.25">
      <c r="A97" s="9">
        <v>2</v>
      </c>
      <c r="B97" s="1"/>
      <c r="C97" s="1"/>
      <c r="D97" s="32"/>
      <c r="E97" s="1"/>
      <c r="F97" s="1"/>
      <c r="G97" s="1"/>
      <c r="H97" s="36"/>
      <c r="I97" s="37"/>
      <c r="J97" s="37"/>
      <c r="K97" s="12" t="s">
        <v>1</v>
      </c>
      <c r="L97" s="44">
        <v>41737</v>
      </c>
    </row>
    <row r="98" spans="1:12" x14ac:dyDescent="0.25">
      <c r="A98" s="9">
        <v>2</v>
      </c>
      <c r="B98" s="1"/>
      <c r="C98" s="1"/>
      <c r="D98" s="32"/>
      <c r="E98" s="1"/>
      <c r="F98" s="1"/>
      <c r="G98" s="1"/>
      <c r="H98" s="36"/>
      <c r="I98" s="37"/>
      <c r="J98" s="37"/>
      <c r="K98" s="12" t="s">
        <v>1</v>
      </c>
      <c r="L98" s="44">
        <v>42729.600000000006</v>
      </c>
    </row>
    <row r="99" spans="1:12" x14ac:dyDescent="0.25">
      <c r="A99" s="9">
        <v>2</v>
      </c>
      <c r="B99" s="1"/>
      <c r="C99" s="1"/>
      <c r="D99" s="32"/>
      <c r="E99" s="1"/>
      <c r="F99" s="1"/>
      <c r="G99" s="1"/>
      <c r="H99" s="36"/>
      <c r="I99" s="37"/>
      <c r="J99" s="37"/>
      <c r="K99" s="12" t="s">
        <v>1</v>
      </c>
      <c r="L99" s="44">
        <v>18831.092999999997</v>
      </c>
    </row>
    <row r="100" spans="1:12" x14ac:dyDescent="0.25">
      <c r="A100" s="9">
        <v>2</v>
      </c>
      <c r="B100" s="1"/>
      <c r="C100" s="1"/>
      <c r="D100" s="32"/>
      <c r="E100" s="1"/>
      <c r="F100" s="1"/>
      <c r="G100" s="1"/>
      <c r="H100" s="36"/>
      <c r="I100" s="37"/>
      <c r="J100" s="37"/>
      <c r="K100" s="12" t="s">
        <v>1</v>
      </c>
      <c r="L100" s="44">
        <v>43320.170700000002</v>
      </c>
    </row>
    <row r="101" spans="1:12" x14ac:dyDescent="0.25">
      <c r="A101" s="9">
        <v>2</v>
      </c>
      <c r="B101" s="1"/>
      <c r="C101" s="1"/>
      <c r="D101" s="32"/>
      <c r="E101" s="1"/>
      <c r="F101" s="1"/>
      <c r="G101" s="1"/>
      <c r="H101" s="36"/>
      <c r="I101" s="37"/>
      <c r="J101" s="37"/>
      <c r="K101" s="12" t="s">
        <v>1</v>
      </c>
      <c r="L101" s="44">
        <v>47799.231599999999</v>
      </c>
    </row>
    <row r="102" spans="1:12" x14ac:dyDescent="0.25">
      <c r="A102" s="9">
        <v>2</v>
      </c>
      <c r="B102" s="1"/>
      <c r="C102" s="1"/>
      <c r="D102" s="32"/>
      <c r="E102" s="1"/>
      <c r="F102" s="1"/>
      <c r="G102" s="1"/>
      <c r="H102" s="36"/>
      <c r="I102" s="37"/>
      <c r="J102" s="37"/>
      <c r="K102" s="12" t="s">
        <v>1</v>
      </c>
      <c r="L102" s="44">
        <v>24099</v>
      </c>
    </row>
    <row r="103" spans="1:12" x14ac:dyDescent="0.25">
      <c r="A103" s="9">
        <v>2</v>
      </c>
      <c r="B103" s="1"/>
      <c r="C103" s="1"/>
      <c r="D103" s="32"/>
      <c r="E103" s="1"/>
      <c r="F103" s="1"/>
      <c r="G103" s="1"/>
      <c r="H103" s="36"/>
      <c r="I103" s="37"/>
      <c r="J103" s="37"/>
      <c r="K103" s="12" t="s">
        <v>1</v>
      </c>
      <c r="L103" s="44">
        <v>44161.43</v>
      </c>
    </row>
    <row r="104" spans="1:12" x14ac:dyDescent="0.25">
      <c r="A104" s="9">
        <v>2</v>
      </c>
      <c r="B104" s="1"/>
      <c r="C104" s="1"/>
      <c r="D104" s="32"/>
      <c r="E104" s="1"/>
      <c r="F104" s="1"/>
      <c r="G104" s="1"/>
      <c r="H104" s="36"/>
      <c r="I104" s="37"/>
      <c r="J104" s="37"/>
      <c r="K104" s="12" t="s">
        <v>1</v>
      </c>
      <c r="L104" s="44">
        <v>38240</v>
      </c>
    </row>
    <row r="105" spans="1:12" x14ac:dyDescent="0.25">
      <c r="A105" s="9">
        <v>2</v>
      </c>
      <c r="B105" s="1"/>
      <c r="C105" s="1"/>
      <c r="D105" s="32"/>
      <c r="E105" s="1"/>
      <c r="F105" s="1"/>
      <c r="G105" s="1"/>
      <c r="H105" s="36"/>
      <c r="I105" s="37"/>
      <c r="J105" s="37"/>
      <c r="K105" s="12" t="s">
        <v>1</v>
      </c>
      <c r="L105" s="44">
        <v>24099</v>
      </c>
    </row>
    <row r="106" spans="1:12" x14ac:dyDescent="0.25">
      <c r="A106" s="9">
        <v>2</v>
      </c>
      <c r="B106" s="1"/>
      <c r="C106" s="1"/>
      <c r="D106" s="32"/>
      <c r="E106" s="1"/>
      <c r="F106" s="1"/>
      <c r="G106" s="1"/>
      <c r="H106" s="36"/>
      <c r="I106" s="37"/>
      <c r="J106" s="37"/>
      <c r="K106" s="12" t="s">
        <v>1</v>
      </c>
      <c r="L106" s="44">
        <v>198</v>
      </c>
    </row>
    <row r="107" spans="1:12" x14ac:dyDescent="0.25">
      <c r="A107" s="9">
        <v>2</v>
      </c>
      <c r="B107" s="1"/>
      <c r="C107" s="1"/>
      <c r="D107" s="32"/>
      <c r="E107" s="1"/>
      <c r="F107" s="1"/>
      <c r="G107" s="1"/>
      <c r="H107" s="36"/>
      <c r="I107" s="37"/>
      <c r="J107" s="37"/>
      <c r="K107" s="12" t="s">
        <v>1</v>
      </c>
      <c r="L107" s="44">
        <v>198</v>
      </c>
    </row>
    <row r="108" spans="1:12" x14ac:dyDescent="0.25">
      <c r="A108" s="9">
        <v>2</v>
      </c>
      <c r="B108" s="1"/>
      <c r="C108" s="1"/>
      <c r="D108" s="32"/>
      <c r="E108" s="1"/>
      <c r="F108" s="1"/>
      <c r="G108" s="1"/>
      <c r="H108" s="36"/>
      <c r="I108" s="37"/>
      <c r="J108" s="37"/>
      <c r="K108" s="12" t="s">
        <v>1</v>
      </c>
      <c r="L108" s="44">
        <v>198</v>
      </c>
    </row>
    <row r="109" spans="1:12" x14ac:dyDescent="0.25">
      <c r="A109" s="9">
        <v>2</v>
      </c>
      <c r="B109" s="1"/>
      <c r="C109" s="1"/>
      <c r="D109" s="32"/>
      <c r="E109" s="1"/>
      <c r="F109" s="1"/>
      <c r="G109" s="1"/>
      <c r="H109" s="36"/>
      <c r="I109" s="37"/>
      <c r="J109" s="37"/>
      <c r="K109" s="12" t="s">
        <v>1</v>
      </c>
      <c r="L109" s="44">
        <v>28480</v>
      </c>
    </row>
    <row r="110" spans="1:12" x14ac:dyDescent="0.25">
      <c r="A110" s="9">
        <v>2</v>
      </c>
      <c r="B110" s="1"/>
      <c r="C110" s="1"/>
      <c r="D110" s="32"/>
      <c r="E110" s="1"/>
      <c r="F110" s="1"/>
      <c r="G110" s="1"/>
      <c r="H110" s="36"/>
      <c r="I110" s="37"/>
      <c r="J110" s="37"/>
      <c r="K110" s="12" t="s">
        <v>1</v>
      </c>
      <c r="L110" s="44">
        <v>198</v>
      </c>
    </row>
    <row r="111" spans="1:12" x14ac:dyDescent="0.25">
      <c r="A111" s="9">
        <v>2</v>
      </c>
      <c r="B111" s="1"/>
      <c r="C111" s="1"/>
      <c r="D111" s="32"/>
      <c r="E111" s="1"/>
      <c r="F111" s="1"/>
      <c r="G111" s="1"/>
      <c r="H111" s="36"/>
      <c r="I111" s="37"/>
      <c r="J111" s="37"/>
      <c r="K111" s="12" t="s">
        <v>1</v>
      </c>
      <c r="L111" s="44">
        <v>198</v>
      </c>
    </row>
    <row r="112" spans="1:12" x14ac:dyDescent="0.25">
      <c r="A112" s="9">
        <v>2</v>
      </c>
      <c r="B112" s="1"/>
      <c r="C112" s="1"/>
      <c r="D112" s="32"/>
      <c r="E112" s="1"/>
      <c r="F112" s="1"/>
      <c r="G112" s="1"/>
      <c r="H112" s="36"/>
      <c r="I112" s="37"/>
      <c r="J112" s="37"/>
      <c r="K112" s="12" t="s">
        <v>1</v>
      </c>
      <c r="L112" s="44">
        <v>0</v>
      </c>
    </row>
    <row r="113" spans="1:12" x14ac:dyDescent="0.25">
      <c r="A113" s="9">
        <v>2</v>
      </c>
      <c r="B113" s="1"/>
      <c r="C113" s="1"/>
      <c r="D113" s="32"/>
      <c r="E113" s="1"/>
      <c r="F113" s="1"/>
      <c r="G113" s="1"/>
      <c r="H113" s="36"/>
      <c r="I113" s="37"/>
      <c r="J113" s="37"/>
      <c r="K113" s="12" t="s">
        <v>1</v>
      </c>
      <c r="L113" s="44">
        <v>0</v>
      </c>
    </row>
    <row r="114" spans="1:12" x14ac:dyDescent="0.25">
      <c r="A114" s="9">
        <v>2</v>
      </c>
      <c r="B114" s="1"/>
      <c r="C114" s="1"/>
      <c r="D114" s="32"/>
      <c r="E114" s="1"/>
      <c r="F114" s="1"/>
      <c r="G114" s="1"/>
      <c r="H114" s="36"/>
      <c r="I114" s="37"/>
      <c r="J114" s="37"/>
      <c r="K114" s="12" t="s">
        <v>1</v>
      </c>
      <c r="L114" s="44">
        <v>24099</v>
      </c>
    </row>
    <row r="115" spans="1:12" x14ac:dyDescent="0.25">
      <c r="A115" s="9">
        <v>2</v>
      </c>
      <c r="B115" s="1"/>
      <c r="C115" s="1"/>
      <c r="D115" s="32"/>
      <c r="E115" s="1"/>
      <c r="F115" s="1"/>
      <c r="G115" s="1"/>
      <c r="H115" s="36"/>
      <c r="I115" s="37"/>
      <c r="J115" s="37"/>
      <c r="K115" s="12" t="s">
        <v>1</v>
      </c>
      <c r="L115" s="44">
        <v>24099</v>
      </c>
    </row>
    <row r="116" spans="1:12" x14ac:dyDescent="0.25">
      <c r="A116" s="9">
        <v>2</v>
      </c>
      <c r="B116" s="1"/>
      <c r="C116" s="1"/>
      <c r="D116" s="32"/>
      <c r="E116" s="1"/>
      <c r="F116" s="1"/>
      <c r="G116" s="1"/>
      <c r="H116" s="36"/>
      <c r="I116" s="37"/>
      <c r="J116" s="37"/>
      <c r="K116" s="12" t="s">
        <v>1</v>
      </c>
      <c r="L116" s="44">
        <v>38240</v>
      </c>
    </row>
    <row r="117" spans="1:12" x14ac:dyDescent="0.25">
      <c r="A117" s="9">
        <v>2</v>
      </c>
      <c r="B117" s="1"/>
      <c r="C117" s="1"/>
      <c r="D117" s="32"/>
      <c r="E117" s="1"/>
      <c r="F117" s="1"/>
      <c r="G117" s="1"/>
      <c r="H117" s="36"/>
      <c r="I117" s="37"/>
      <c r="J117" s="37"/>
      <c r="K117" s="12" t="s">
        <v>1</v>
      </c>
      <c r="L117" s="44">
        <v>38240</v>
      </c>
    </row>
    <row r="118" spans="1:12" x14ac:dyDescent="0.25">
      <c r="A118" s="9">
        <v>2</v>
      </c>
      <c r="B118" s="1"/>
      <c r="C118" s="1"/>
      <c r="D118" s="32"/>
      <c r="E118" s="1"/>
      <c r="F118" s="1"/>
      <c r="G118" s="1"/>
      <c r="H118" s="36"/>
      <c r="I118" s="37"/>
      <c r="J118" s="37"/>
      <c r="K118" s="12" t="s">
        <v>1</v>
      </c>
      <c r="L118" s="44">
        <v>38240</v>
      </c>
    </row>
    <row r="119" spans="1:12" x14ac:dyDescent="0.25">
      <c r="A119" s="9">
        <v>2</v>
      </c>
      <c r="B119" s="1"/>
      <c r="C119" s="1"/>
      <c r="D119" s="32"/>
      <c r="E119" s="1"/>
      <c r="F119" s="1"/>
      <c r="G119" s="1"/>
      <c r="H119" s="36"/>
      <c r="I119" s="37"/>
      <c r="J119" s="37"/>
      <c r="K119" s="12" t="s">
        <v>1</v>
      </c>
      <c r="L119" s="44">
        <v>24099</v>
      </c>
    </row>
    <row r="120" spans="1:12" x14ac:dyDescent="0.25">
      <c r="A120" s="9">
        <v>2</v>
      </c>
      <c r="B120" s="1"/>
      <c r="C120" s="1"/>
      <c r="D120" s="32"/>
      <c r="E120" s="1"/>
      <c r="F120" s="1"/>
      <c r="G120" s="1"/>
      <c r="H120" s="36"/>
      <c r="I120" s="37"/>
      <c r="J120" s="37"/>
      <c r="K120" s="12" t="s">
        <v>1</v>
      </c>
      <c r="L120" s="44">
        <v>38240</v>
      </c>
    </row>
    <row r="121" spans="1:12" x14ac:dyDescent="0.25">
      <c r="A121" s="9">
        <v>2</v>
      </c>
      <c r="B121" s="1"/>
      <c r="C121" s="1"/>
      <c r="D121" s="32"/>
      <c r="E121" s="1"/>
      <c r="F121" s="1"/>
      <c r="G121" s="1"/>
      <c r="H121" s="36"/>
      <c r="I121" s="37"/>
      <c r="J121" s="37"/>
      <c r="K121" s="12" t="s">
        <v>1</v>
      </c>
      <c r="L121" s="44">
        <v>24099</v>
      </c>
    </row>
    <row r="122" spans="1:12" x14ac:dyDescent="0.25">
      <c r="A122" s="9">
        <v>2</v>
      </c>
      <c r="B122" s="1"/>
      <c r="C122" s="1"/>
      <c r="D122" s="32"/>
      <c r="E122" s="1"/>
      <c r="F122" s="1"/>
      <c r="G122" s="1"/>
      <c r="H122" s="36"/>
      <c r="I122" s="37"/>
      <c r="J122" s="37"/>
      <c r="K122" s="12" t="s">
        <v>1</v>
      </c>
      <c r="L122" s="44">
        <v>38240</v>
      </c>
    </row>
    <row r="123" spans="1:12" x14ac:dyDescent="0.25">
      <c r="A123" s="9">
        <v>2</v>
      </c>
      <c r="B123" s="1"/>
      <c r="C123" s="1"/>
      <c r="D123" s="32"/>
      <c r="E123" s="1"/>
      <c r="F123" s="1"/>
      <c r="G123" s="1"/>
      <c r="H123" s="36"/>
      <c r="I123" s="37"/>
      <c r="J123" s="37"/>
      <c r="K123" s="12" t="s">
        <v>1</v>
      </c>
      <c r="L123" s="44">
        <v>38240</v>
      </c>
    </row>
    <row r="124" spans="1:12" x14ac:dyDescent="0.25">
      <c r="A124" s="9">
        <v>2</v>
      </c>
      <c r="B124" s="1"/>
      <c r="C124" s="1"/>
      <c r="D124" s="32"/>
      <c r="E124" s="1"/>
      <c r="F124" s="1"/>
      <c r="G124" s="1"/>
      <c r="H124" s="36"/>
      <c r="I124" s="37"/>
      <c r="J124" s="37"/>
      <c r="K124" s="12" t="s">
        <v>1</v>
      </c>
      <c r="L124" s="44">
        <v>38240</v>
      </c>
    </row>
    <row r="125" spans="1:12" x14ac:dyDescent="0.25">
      <c r="A125" s="9">
        <v>2</v>
      </c>
      <c r="B125" s="1"/>
      <c r="C125" s="1"/>
      <c r="D125" s="32"/>
      <c r="E125" s="1"/>
      <c r="F125" s="1"/>
      <c r="G125" s="1"/>
      <c r="H125" s="36"/>
      <c r="I125" s="37"/>
      <c r="J125" s="37"/>
      <c r="K125" s="12" t="s">
        <v>1</v>
      </c>
      <c r="L125" s="44">
        <v>38506.866600000008</v>
      </c>
    </row>
    <row r="126" spans="1:12" x14ac:dyDescent="0.25">
      <c r="A126" s="9">
        <v>2</v>
      </c>
      <c r="B126" s="1"/>
      <c r="C126" s="1"/>
      <c r="D126" s="32"/>
      <c r="E126" s="1"/>
      <c r="F126" s="1"/>
      <c r="G126" s="1"/>
      <c r="H126" s="36"/>
      <c r="I126" s="37"/>
      <c r="J126" s="37"/>
      <c r="K126" s="12" t="s">
        <v>1</v>
      </c>
      <c r="L126" s="44">
        <v>24099</v>
      </c>
    </row>
    <row r="127" spans="1:12" x14ac:dyDescent="0.25">
      <c r="A127" s="9">
        <v>2</v>
      </c>
      <c r="B127" s="1"/>
      <c r="C127" s="1"/>
      <c r="D127" s="32"/>
      <c r="E127" s="1"/>
      <c r="F127" s="1"/>
      <c r="G127" s="1"/>
      <c r="H127" s="36"/>
      <c r="I127" s="37"/>
      <c r="J127" s="37"/>
      <c r="K127" s="12" t="s">
        <v>1</v>
      </c>
      <c r="L127" s="44">
        <v>38240</v>
      </c>
    </row>
    <row r="128" spans="1:12" x14ac:dyDescent="0.25">
      <c r="A128" s="9">
        <v>2</v>
      </c>
      <c r="B128" s="1"/>
      <c r="C128" s="1"/>
      <c r="D128" s="32"/>
      <c r="E128" s="1"/>
      <c r="F128" s="1"/>
      <c r="G128" s="1"/>
      <c r="H128" s="36"/>
      <c r="I128" s="37"/>
      <c r="J128" s="37"/>
      <c r="K128" s="12" t="s">
        <v>1</v>
      </c>
      <c r="L128" s="44">
        <v>14339</v>
      </c>
    </row>
    <row r="129" spans="1:12" x14ac:dyDescent="0.25">
      <c r="A129" s="9">
        <v>2</v>
      </c>
      <c r="B129" s="1"/>
      <c r="C129" s="1"/>
      <c r="D129" s="32"/>
      <c r="E129" s="1"/>
      <c r="F129" s="1"/>
      <c r="G129" s="1"/>
      <c r="H129" s="36"/>
      <c r="I129" s="37"/>
      <c r="J129" s="37"/>
      <c r="K129" s="12" t="s">
        <v>1</v>
      </c>
      <c r="L129" s="44">
        <v>14339</v>
      </c>
    </row>
    <row r="130" spans="1:12" x14ac:dyDescent="0.25">
      <c r="A130" s="9">
        <v>2</v>
      </c>
      <c r="B130" s="1"/>
      <c r="C130" s="1"/>
      <c r="D130" s="32"/>
      <c r="E130" s="1"/>
      <c r="F130" s="1"/>
      <c r="G130" s="1"/>
      <c r="H130" s="36"/>
      <c r="I130" s="37"/>
      <c r="J130" s="37"/>
      <c r="K130" s="12" t="s">
        <v>1</v>
      </c>
      <c r="L130" s="44">
        <v>24099</v>
      </c>
    </row>
    <row r="131" spans="1:12" x14ac:dyDescent="0.25">
      <c r="A131" s="9">
        <v>2</v>
      </c>
      <c r="B131" s="1"/>
      <c r="C131" s="1"/>
      <c r="D131" s="32"/>
      <c r="E131" s="1"/>
      <c r="F131" s="1"/>
      <c r="G131" s="1"/>
      <c r="H131" s="36"/>
      <c r="I131" s="37"/>
      <c r="J131" s="37"/>
      <c r="K131" s="12" t="s">
        <v>1</v>
      </c>
      <c r="L131" s="44">
        <v>24099</v>
      </c>
    </row>
    <row r="132" spans="1:12" x14ac:dyDescent="0.25">
      <c r="A132" s="9">
        <v>2</v>
      </c>
      <c r="B132" s="1"/>
      <c r="C132" s="1"/>
      <c r="D132" s="32"/>
      <c r="E132" s="1"/>
      <c r="F132" s="1"/>
      <c r="G132" s="1"/>
      <c r="H132" s="36"/>
      <c r="I132" s="37"/>
      <c r="J132" s="37"/>
      <c r="K132" s="12" t="s">
        <v>1</v>
      </c>
      <c r="L132" s="44">
        <v>0</v>
      </c>
    </row>
    <row r="133" spans="1:12" x14ac:dyDescent="0.25">
      <c r="A133" s="9">
        <v>2</v>
      </c>
      <c r="B133" s="1"/>
      <c r="C133" s="1"/>
      <c r="D133" s="32"/>
      <c r="E133" s="1"/>
      <c r="F133" s="1"/>
      <c r="G133" s="1"/>
      <c r="H133" s="36"/>
      <c r="I133" s="37"/>
      <c r="J133" s="37"/>
      <c r="K133" s="12" t="s">
        <v>1</v>
      </c>
      <c r="L133" s="44">
        <v>18720</v>
      </c>
    </row>
    <row r="134" spans="1:12" x14ac:dyDescent="0.25">
      <c r="A134" s="9">
        <v>2</v>
      </c>
      <c r="B134" s="1"/>
      <c r="C134" s="1"/>
      <c r="D134" s="32"/>
      <c r="E134" s="1"/>
      <c r="F134" s="1"/>
      <c r="G134" s="1"/>
      <c r="H134" s="36"/>
      <c r="I134" s="37"/>
      <c r="J134" s="37"/>
      <c r="K134" s="12" t="s">
        <v>1</v>
      </c>
      <c r="L134" s="44">
        <v>38240</v>
      </c>
    </row>
    <row r="135" spans="1:12" x14ac:dyDescent="0.25">
      <c r="A135" s="9">
        <v>2</v>
      </c>
      <c r="B135" s="1"/>
      <c r="C135" s="1"/>
      <c r="D135" s="32"/>
      <c r="E135" s="1"/>
      <c r="F135" s="1"/>
      <c r="G135" s="1"/>
      <c r="H135" s="36"/>
      <c r="I135" s="37"/>
      <c r="J135" s="37"/>
      <c r="K135" s="12" t="s">
        <v>1</v>
      </c>
      <c r="L135" s="44">
        <v>0</v>
      </c>
    </row>
    <row r="136" spans="1:12" x14ac:dyDescent="0.25">
      <c r="A136" s="9">
        <v>2</v>
      </c>
      <c r="B136" s="1"/>
      <c r="C136" s="1"/>
      <c r="D136" s="32"/>
      <c r="E136" s="1"/>
      <c r="F136" s="1"/>
      <c r="G136" s="1"/>
      <c r="H136" s="36"/>
      <c r="I136" s="37"/>
      <c r="J136" s="37"/>
      <c r="K136" s="12" t="s">
        <v>1</v>
      </c>
      <c r="L136" s="44">
        <v>43279.993000000002</v>
      </c>
    </row>
    <row r="137" spans="1:12" x14ac:dyDescent="0.25">
      <c r="A137" s="9">
        <v>2</v>
      </c>
      <c r="B137" s="1"/>
      <c r="C137" s="1"/>
      <c r="D137" s="32"/>
      <c r="E137" s="1"/>
      <c r="F137" s="1"/>
      <c r="G137" s="1"/>
      <c r="H137" s="36"/>
      <c r="I137" s="37"/>
      <c r="J137" s="37"/>
      <c r="K137" s="12" t="s">
        <v>1</v>
      </c>
      <c r="L137" s="44">
        <v>47707.200000000004</v>
      </c>
    </row>
    <row r="138" spans="1:12" x14ac:dyDescent="0.25">
      <c r="A138" s="9">
        <v>2</v>
      </c>
      <c r="B138" s="1"/>
      <c r="C138" s="1"/>
      <c r="D138" s="32"/>
      <c r="E138" s="1"/>
      <c r="F138" s="1"/>
      <c r="G138" s="1"/>
      <c r="H138" s="36"/>
      <c r="I138" s="37"/>
      <c r="J138" s="37"/>
      <c r="K138" s="12" t="s">
        <v>1</v>
      </c>
      <c r="L138" s="44">
        <v>47975.6</v>
      </c>
    </row>
    <row r="139" spans="1:12" x14ac:dyDescent="0.25">
      <c r="A139" s="9">
        <v>2</v>
      </c>
      <c r="B139" s="1"/>
      <c r="C139" s="1"/>
      <c r="D139" s="32"/>
      <c r="E139" s="1"/>
      <c r="F139" s="1"/>
      <c r="G139" s="1"/>
      <c r="H139" s="36"/>
      <c r="I139" s="37"/>
      <c r="J139" s="37"/>
      <c r="K139" s="12" t="s">
        <v>1</v>
      </c>
      <c r="L139" s="44">
        <v>41772.715000000004</v>
      </c>
    </row>
    <row r="140" spans="1:12" x14ac:dyDescent="0.25">
      <c r="A140" s="9">
        <v>2</v>
      </c>
      <c r="B140" s="1"/>
      <c r="C140" s="1"/>
      <c r="D140" s="32"/>
      <c r="E140" s="1"/>
      <c r="F140" s="1"/>
      <c r="G140" s="1"/>
      <c r="H140" s="36"/>
      <c r="I140" s="37"/>
      <c r="J140" s="37"/>
      <c r="K140" s="12" t="s">
        <v>1</v>
      </c>
      <c r="L140" s="44">
        <v>29944</v>
      </c>
    </row>
    <row r="141" spans="1:12" x14ac:dyDescent="0.25">
      <c r="A141" s="9">
        <v>2</v>
      </c>
      <c r="B141" s="1"/>
      <c r="C141" s="1"/>
      <c r="D141" s="32"/>
      <c r="E141" s="1"/>
      <c r="F141" s="1"/>
      <c r="G141" s="1"/>
      <c r="H141" s="36"/>
      <c r="I141" s="37"/>
      <c r="J141" s="37"/>
      <c r="K141" s="12" t="s">
        <v>1</v>
      </c>
      <c r="L141" s="44">
        <v>40680</v>
      </c>
    </row>
    <row r="142" spans="1:12" x14ac:dyDescent="0.25">
      <c r="A142" s="9">
        <v>2</v>
      </c>
      <c r="B142" s="1"/>
      <c r="C142" s="1"/>
      <c r="D142" s="32"/>
      <c r="E142" s="1"/>
      <c r="F142" s="1"/>
      <c r="G142" s="1"/>
      <c r="H142" s="36"/>
      <c r="I142" s="37"/>
      <c r="J142" s="37"/>
      <c r="K142" s="12" t="s">
        <v>1</v>
      </c>
      <c r="L142" s="44">
        <v>0</v>
      </c>
    </row>
    <row r="143" spans="1:12" x14ac:dyDescent="0.25">
      <c r="A143" s="9">
        <v>2</v>
      </c>
      <c r="B143" s="1"/>
      <c r="C143" s="1"/>
      <c r="D143" s="32"/>
      <c r="E143" s="1"/>
      <c r="F143" s="1"/>
      <c r="G143" s="1"/>
      <c r="H143" s="36"/>
      <c r="I143" s="37"/>
      <c r="J143" s="37"/>
      <c r="K143" s="12" t="s">
        <v>1</v>
      </c>
      <c r="L143" s="44">
        <v>0</v>
      </c>
    </row>
    <row r="144" spans="1:12" x14ac:dyDescent="0.25">
      <c r="A144" s="9">
        <v>2</v>
      </c>
      <c r="B144" s="1"/>
      <c r="C144" s="1"/>
      <c r="D144" s="32"/>
      <c r="E144" s="1"/>
      <c r="F144" s="1"/>
      <c r="G144" s="1"/>
      <c r="H144" s="36"/>
      <c r="I144" s="37"/>
      <c r="J144" s="37"/>
      <c r="K144" s="12" t="s">
        <v>1</v>
      </c>
      <c r="L144" s="44">
        <v>14339</v>
      </c>
    </row>
    <row r="145" spans="1:12" x14ac:dyDescent="0.25">
      <c r="A145" s="9">
        <v>2</v>
      </c>
      <c r="B145" s="1"/>
      <c r="C145" s="1"/>
      <c r="D145" s="32"/>
      <c r="E145" s="1"/>
      <c r="F145" s="1"/>
      <c r="G145" s="1"/>
      <c r="H145" s="36"/>
      <c r="I145" s="37"/>
      <c r="J145" s="37"/>
      <c r="K145" s="12" t="s">
        <v>1</v>
      </c>
      <c r="L145" s="44">
        <v>14339</v>
      </c>
    </row>
    <row r="146" spans="1:12" x14ac:dyDescent="0.25">
      <c r="A146" s="9">
        <v>2</v>
      </c>
      <c r="B146" s="1"/>
      <c r="C146" s="1"/>
      <c r="D146" s="32"/>
      <c r="E146" s="1"/>
      <c r="F146" s="1"/>
      <c r="G146" s="1"/>
      <c r="H146" s="36"/>
      <c r="I146" s="37"/>
      <c r="J146" s="37"/>
      <c r="K146" s="12" t="s">
        <v>1</v>
      </c>
      <c r="L146" s="44">
        <v>43239</v>
      </c>
    </row>
    <row r="147" spans="1:12" x14ac:dyDescent="0.25">
      <c r="A147" s="9">
        <v>2</v>
      </c>
      <c r="B147" s="1"/>
      <c r="C147" s="1"/>
      <c r="D147" s="32"/>
      <c r="E147" s="1"/>
      <c r="F147" s="1"/>
      <c r="G147" s="1"/>
      <c r="H147" s="36"/>
      <c r="I147" s="37"/>
      <c r="J147" s="37"/>
      <c r="K147" s="12" t="s">
        <v>1</v>
      </c>
      <c r="L147" s="44">
        <v>28860</v>
      </c>
    </row>
    <row r="148" spans="1:12" x14ac:dyDescent="0.25">
      <c r="A148" s="9">
        <v>2</v>
      </c>
      <c r="B148" s="1"/>
      <c r="C148" s="1"/>
      <c r="D148" s="32"/>
      <c r="E148" s="1"/>
      <c r="F148" s="1"/>
      <c r="G148" s="1"/>
      <c r="H148" s="36"/>
      <c r="I148" s="37"/>
      <c r="J148" s="37"/>
      <c r="K148" s="12" t="s">
        <v>1</v>
      </c>
      <c r="L148" s="44">
        <v>41737</v>
      </c>
    </row>
    <row r="149" spans="1:12" x14ac:dyDescent="0.25">
      <c r="A149" s="9">
        <v>2</v>
      </c>
      <c r="B149" s="1"/>
      <c r="C149" s="1"/>
      <c r="D149" s="32"/>
      <c r="E149" s="1"/>
      <c r="F149" s="1"/>
      <c r="G149" s="1"/>
      <c r="H149" s="36"/>
      <c r="I149" s="37"/>
      <c r="J149" s="37"/>
      <c r="K149" s="12" t="s">
        <v>1</v>
      </c>
      <c r="L149" s="44">
        <v>44503</v>
      </c>
    </row>
    <row r="150" spans="1:12" x14ac:dyDescent="0.25">
      <c r="A150" s="9">
        <v>2</v>
      </c>
      <c r="B150" s="1"/>
      <c r="C150" s="1"/>
      <c r="D150" s="32"/>
      <c r="E150" s="1"/>
      <c r="F150" s="1"/>
      <c r="G150" s="1"/>
      <c r="H150" s="36"/>
      <c r="I150" s="37"/>
      <c r="J150" s="37"/>
      <c r="K150" s="12" t="s">
        <v>1</v>
      </c>
      <c r="L150" s="44">
        <v>24099</v>
      </c>
    </row>
    <row r="151" spans="1:12" x14ac:dyDescent="0.25">
      <c r="A151" s="9">
        <v>2</v>
      </c>
      <c r="B151" s="1"/>
      <c r="C151" s="1"/>
      <c r="D151" s="32"/>
      <c r="E151" s="1"/>
      <c r="F151" s="1"/>
      <c r="G151" s="1"/>
      <c r="H151" s="36"/>
      <c r="I151" s="37"/>
      <c r="J151" s="37"/>
      <c r="K151" s="12" t="s">
        <v>1</v>
      </c>
      <c r="L151" s="44">
        <v>38240</v>
      </c>
    </row>
    <row r="152" spans="1:12" x14ac:dyDescent="0.25">
      <c r="A152" s="9">
        <v>2</v>
      </c>
      <c r="B152" s="1"/>
      <c r="C152" s="1"/>
      <c r="D152" s="32"/>
      <c r="E152" s="1"/>
      <c r="F152" s="1"/>
      <c r="G152" s="1"/>
      <c r="H152" s="36"/>
      <c r="I152" s="37"/>
      <c r="J152" s="37"/>
      <c r="K152" s="12" t="s">
        <v>1</v>
      </c>
      <c r="L152" s="44">
        <v>14339</v>
      </c>
    </row>
    <row r="153" spans="1:12" x14ac:dyDescent="0.25">
      <c r="A153" s="9">
        <v>2</v>
      </c>
      <c r="B153" s="1"/>
      <c r="C153" s="1"/>
      <c r="D153" s="32"/>
      <c r="E153" s="1"/>
      <c r="F153" s="1"/>
      <c r="G153" s="1"/>
      <c r="H153" s="36"/>
      <c r="I153" s="37"/>
      <c r="J153" s="37"/>
      <c r="K153" s="12" t="s">
        <v>1</v>
      </c>
      <c r="L153" s="44">
        <v>14339</v>
      </c>
    </row>
    <row r="154" spans="1:12" x14ac:dyDescent="0.25">
      <c r="A154" s="9">
        <v>2</v>
      </c>
      <c r="B154" s="1"/>
      <c r="C154" s="1"/>
      <c r="D154" s="32"/>
      <c r="E154" s="1"/>
      <c r="F154" s="1"/>
      <c r="G154" s="1"/>
      <c r="H154" s="36"/>
      <c r="I154" s="37"/>
      <c r="J154" s="37"/>
      <c r="K154" s="12" t="s">
        <v>1</v>
      </c>
      <c r="L154" s="44">
        <v>14339</v>
      </c>
    </row>
    <row r="155" spans="1:12" x14ac:dyDescent="0.25">
      <c r="A155" s="9">
        <v>2</v>
      </c>
      <c r="B155" s="1"/>
      <c r="C155" s="1"/>
      <c r="D155" s="32"/>
      <c r="E155" s="1"/>
      <c r="F155" s="1"/>
      <c r="G155" s="1"/>
      <c r="H155" s="36"/>
      <c r="I155" s="37"/>
      <c r="J155" s="37"/>
      <c r="K155" s="12" t="s">
        <v>1</v>
      </c>
      <c r="L155" s="44">
        <v>24099</v>
      </c>
    </row>
    <row r="156" spans="1:12" x14ac:dyDescent="0.25">
      <c r="A156" s="9">
        <v>2</v>
      </c>
      <c r="B156" s="1"/>
      <c r="C156" s="1"/>
      <c r="D156" s="32"/>
      <c r="E156" s="1"/>
      <c r="F156" s="1"/>
      <c r="G156" s="1"/>
      <c r="H156" s="36"/>
      <c r="I156" s="37"/>
      <c r="J156" s="37"/>
      <c r="K156" s="12" t="s">
        <v>1</v>
      </c>
      <c r="L156" s="44">
        <v>38240</v>
      </c>
    </row>
    <row r="157" spans="1:12" x14ac:dyDescent="0.25">
      <c r="A157" s="9">
        <v>2</v>
      </c>
      <c r="B157" s="1"/>
      <c r="C157" s="1"/>
      <c r="D157" s="32"/>
      <c r="E157" s="1"/>
      <c r="F157" s="1"/>
      <c r="G157" s="1"/>
      <c r="H157" s="36"/>
      <c r="I157" s="37"/>
      <c r="J157" s="37"/>
      <c r="K157" s="12" t="s">
        <v>1</v>
      </c>
      <c r="L157" s="44">
        <v>8960</v>
      </c>
    </row>
    <row r="158" spans="1:12" x14ac:dyDescent="0.25">
      <c r="A158" s="9">
        <v>2</v>
      </c>
      <c r="B158" s="1"/>
      <c r="C158" s="1"/>
      <c r="D158" s="32"/>
      <c r="E158" s="1"/>
      <c r="F158" s="1"/>
      <c r="G158" s="1"/>
      <c r="H158" s="36"/>
      <c r="I158" s="37"/>
      <c r="J158" s="37"/>
      <c r="K158" s="12" t="s">
        <v>1</v>
      </c>
      <c r="L158" s="44">
        <v>0</v>
      </c>
    </row>
    <row r="159" spans="1:12" x14ac:dyDescent="0.25">
      <c r="A159" s="9">
        <v>2</v>
      </c>
      <c r="B159" s="1"/>
      <c r="C159" s="1"/>
      <c r="D159" s="32"/>
      <c r="E159" s="1"/>
      <c r="F159" s="1"/>
      <c r="G159" s="1"/>
      <c r="H159" s="36"/>
      <c r="I159" s="37"/>
      <c r="J159" s="37"/>
      <c r="K159" s="12" t="s">
        <v>1</v>
      </c>
      <c r="L159" s="44">
        <v>28240</v>
      </c>
    </row>
    <row r="160" spans="1:12" x14ac:dyDescent="0.25">
      <c r="A160" s="9">
        <v>2</v>
      </c>
      <c r="B160" s="1"/>
      <c r="C160" s="1"/>
      <c r="D160" s="32"/>
      <c r="E160" s="1"/>
      <c r="F160" s="1"/>
      <c r="G160" s="1"/>
      <c r="H160" s="36"/>
      <c r="I160" s="37"/>
      <c r="J160" s="37"/>
      <c r="K160" s="12" t="s">
        <v>1</v>
      </c>
      <c r="L160" s="44">
        <v>0</v>
      </c>
    </row>
    <row r="161" spans="1:12" x14ac:dyDescent="0.25">
      <c r="A161" s="9">
        <v>2</v>
      </c>
      <c r="B161" s="1"/>
      <c r="C161" s="1"/>
      <c r="D161" s="32"/>
      <c r="E161" s="1"/>
      <c r="F161" s="1"/>
      <c r="G161" s="1"/>
      <c r="H161" s="36"/>
      <c r="I161" s="37"/>
      <c r="J161" s="37"/>
      <c r="K161" s="12" t="s">
        <v>1</v>
      </c>
      <c r="L161" s="44">
        <v>28240</v>
      </c>
    </row>
    <row r="162" spans="1:12" x14ac:dyDescent="0.25">
      <c r="A162" s="9">
        <v>2</v>
      </c>
      <c r="B162" s="1"/>
      <c r="C162" s="1"/>
      <c r="D162" s="32"/>
      <c r="E162" s="1"/>
      <c r="F162" s="1"/>
      <c r="G162" s="1"/>
      <c r="H162" s="36"/>
      <c r="I162" s="37"/>
      <c r="J162" s="37"/>
      <c r="K162" s="12" t="s">
        <v>1</v>
      </c>
      <c r="L162" s="44">
        <v>28480</v>
      </c>
    </row>
    <row r="163" spans="1:12" x14ac:dyDescent="0.25">
      <c r="A163" s="9">
        <v>2</v>
      </c>
      <c r="B163" s="1"/>
      <c r="C163" s="1"/>
      <c r="D163" s="32"/>
      <c r="E163" s="1"/>
      <c r="F163" s="1"/>
      <c r="G163" s="1"/>
      <c r="H163" s="36"/>
      <c r="I163" s="37"/>
      <c r="J163" s="37"/>
      <c r="K163" s="12" t="s">
        <v>1</v>
      </c>
      <c r="L163" s="44">
        <v>38240</v>
      </c>
    </row>
    <row r="164" spans="1:12" x14ac:dyDescent="0.25">
      <c r="A164" s="9">
        <v>2</v>
      </c>
      <c r="B164" s="1"/>
      <c r="C164" s="1"/>
      <c r="D164" s="32"/>
      <c r="E164" s="1"/>
      <c r="F164" s="1"/>
      <c r="G164" s="1"/>
      <c r="H164" s="36"/>
      <c r="I164" s="37"/>
      <c r="J164" s="37"/>
      <c r="K164" s="12" t="s">
        <v>1</v>
      </c>
      <c r="L164" s="44">
        <v>38240</v>
      </c>
    </row>
    <row r="165" spans="1:12" x14ac:dyDescent="0.25">
      <c r="A165" s="9">
        <v>2</v>
      </c>
      <c r="B165" s="1"/>
      <c r="C165" s="1"/>
      <c r="D165" s="32"/>
      <c r="E165" s="1"/>
      <c r="F165" s="1"/>
      <c r="G165" s="1"/>
      <c r="H165" s="36"/>
      <c r="I165" s="37"/>
      <c r="J165" s="37"/>
      <c r="K165" s="12" t="s">
        <v>1</v>
      </c>
      <c r="L165" s="44">
        <v>18720</v>
      </c>
    </row>
    <row r="166" spans="1:12" x14ac:dyDescent="0.25">
      <c r="A166" s="9">
        <v>2</v>
      </c>
      <c r="B166" s="1"/>
      <c r="C166" s="1"/>
      <c r="D166" s="32"/>
      <c r="E166" s="1"/>
      <c r="F166" s="1"/>
      <c r="G166" s="1"/>
      <c r="H166" s="36"/>
      <c r="I166" s="37"/>
      <c r="J166" s="37"/>
      <c r="K166" s="12" t="s">
        <v>1</v>
      </c>
      <c r="L166" s="44">
        <v>38240</v>
      </c>
    </row>
    <row r="167" spans="1:12" x14ac:dyDescent="0.25">
      <c r="A167" s="9">
        <v>2</v>
      </c>
      <c r="B167" s="1"/>
      <c r="C167" s="1"/>
      <c r="D167" s="32"/>
      <c r="E167" s="1"/>
      <c r="F167" s="1"/>
      <c r="G167" s="1"/>
      <c r="H167" s="36"/>
      <c r="I167" s="37"/>
      <c r="J167" s="37"/>
      <c r="K167" s="12" t="s">
        <v>1</v>
      </c>
      <c r="L167" s="44">
        <v>38240</v>
      </c>
    </row>
    <row r="168" spans="1:12" x14ac:dyDescent="0.25">
      <c r="A168" s="9">
        <v>2</v>
      </c>
      <c r="B168" s="1"/>
      <c r="C168" s="1"/>
      <c r="D168" s="32"/>
      <c r="E168" s="1"/>
      <c r="F168" s="1"/>
      <c r="G168" s="1"/>
      <c r="H168" s="36"/>
      <c r="I168" s="37"/>
      <c r="J168" s="37"/>
      <c r="K168" s="12" t="s">
        <v>1</v>
      </c>
      <c r="L168" s="44">
        <v>38240</v>
      </c>
    </row>
    <row r="169" spans="1:12" x14ac:dyDescent="0.25">
      <c r="A169" s="9">
        <v>2</v>
      </c>
      <c r="B169" s="1"/>
      <c r="C169" s="1"/>
      <c r="D169" s="32"/>
      <c r="E169" s="1"/>
      <c r="F169" s="1"/>
      <c r="G169" s="1"/>
      <c r="H169" s="36"/>
      <c r="I169" s="37"/>
      <c r="J169" s="37"/>
      <c r="K169" s="12" t="s">
        <v>1</v>
      </c>
      <c r="L169" s="44">
        <v>38240</v>
      </c>
    </row>
    <row r="170" spans="1:12" x14ac:dyDescent="0.25">
      <c r="A170" s="9">
        <v>2</v>
      </c>
      <c r="B170" s="1"/>
      <c r="C170" s="1"/>
      <c r="D170" s="32"/>
      <c r="E170" s="1"/>
      <c r="F170" s="1"/>
      <c r="G170" s="1"/>
      <c r="H170" s="36"/>
      <c r="I170" s="37"/>
      <c r="J170" s="37"/>
      <c r="K170" s="12" t="s">
        <v>1</v>
      </c>
      <c r="L170" s="44">
        <v>38240</v>
      </c>
    </row>
    <row r="171" spans="1:12" x14ac:dyDescent="0.25">
      <c r="A171" s="9">
        <v>2</v>
      </c>
      <c r="B171" s="1"/>
      <c r="C171" s="1"/>
      <c r="D171" s="32"/>
      <c r="E171" s="1"/>
      <c r="F171" s="1"/>
      <c r="G171" s="1"/>
      <c r="H171" s="36"/>
      <c r="I171" s="37"/>
      <c r="J171" s="37"/>
      <c r="K171" s="12" t="s">
        <v>1</v>
      </c>
      <c r="L171" s="44">
        <v>38240</v>
      </c>
    </row>
    <row r="172" spans="1:12" x14ac:dyDescent="0.25">
      <c r="A172" s="9">
        <v>2</v>
      </c>
      <c r="B172" s="1"/>
      <c r="C172" s="1"/>
      <c r="D172" s="32"/>
      <c r="E172" s="1"/>
      <c r="F172" s="1"/>
      <c r="G172" s="1"/>
      <c r="H172" s="36"/>
      <c r="I172" s="37"/>
      <c r="J172" s="37"/>
      <c r="K172" s="12" t="s">
        <v>1</v>
      </c>
      <c r="L172" s="44">
        <v>29039</v>
      </c>
    </row>
    <row r="173" spans="1:12" x14ac:dyDescent="0.25">
      <c r="A173" s="9">
        <v>2</v>
      </c>
      <c r="B173" s="1"/>
      <c r="C173" s="1"/>
      <c r="D173" s="32"/>
      <c r="E173" s="1"/>
      <c r="F173" s="1"/>
      <c r="G173" s="1"/>
      <c r="H173" s="36"/>
      <c r="I173" s="37"/>
      <c r="J173" s="37"/>
      <c r="K173" s="12" t="s">
        <v>1</v>
      </c>
      <c r="L173" s="44">
        <v>43060</v>
      </c>
    </row>
    <row r="174" spans="1:12" x14ac:dyDescent="0.25">
      <c r="A174" s="9">
        <v>2</v>
      </c>
      <c r="B174" s="1"/>
      <c r="C174" s="1"/>
      <c r="D174" s="32"/>
      <c r="E174" s="1"/>
      <c r="F174" s="1"/>
      <c r="G174" s="1"/>
      <c r="H174" s="36"/>
      <c r="I174" s="37"/>
      <c r="J174" s="37"/>
      <c r="K174" s="12" t="s">
        <v>1</v>
      </c>
      <c r="L174" s="44">
        <v>0</v>
      </c>
    </row>
    <row r="175" spans="1:12" x14ac:dyDescent="0.25">
      <c r="A175" s="9">
        <v>2</v>
      </c>
      <c r="B175" s="1"/>
      <c r="C175" s="1"/>
      <c r="D175" s="32"/>
      <c r="E175" s="1"/>
      <c r="F175" s="1"/>
      <c r="G175" s="1"/>
      <c r="H175" s="36"/>
      <c r="I175" s="37"/>
      <c r="J175" s="37"/>
      <c r="K175" s="12" t="s">
        <v>1</v>
      </c>
      <c r="L175" s="44">
        <v>44640</v>
      </c>
    </row>
    <row r="176" spans="1:12" x14ac:dyDescent="0.25">
      <c r="A176" s="9">
        <v>2</v>
      </c>
      <c r="B176" s="1"/>
      <c r="C176" s="1"/>
      <c r="D176" s="32"/>
      <c r="E176" s="1"/>
      <c r="F176" s="1"/>
      <c r="G176" s="1"/>
      <c r="H176" s="36"/>
      <c r="I176" s="37"/>
      <c r="J176" s="37"/>
      <c r="K176" s="12" t="s">
        <v>1</v>
      </c>
      <c r="L176" s="44">
        <v>41600</v>
      </c>
    </row>
    <row r="177" spans="1:12" x14ac:dyDescent="0.25">
      <c r="A177" s="9">
        <v>2</v>
      </c>
      <c r="B177" s="1"/>
      <c r="C177" s="1"/>
      <c r="D177" s="32"/>
      <c r="E177" s="1"/>
      <c r="F177" s="1"/>
      <c r="G177" s="1"/>
      <c r="H177" s="36"/>
      <c r="I177" s="37"/>
      <c r="J177" s="37"/>
      <c r="K177" s="12" t="s">
        <v>1</v>
      </c>
      <c r="L177" s="44">
        <v>38240</v>
      </c>
    </row>
    <row r="178" spans="1:12" x14ac:dyDescent="0.25">
      <c r="A178" s="9">
        <v>2</v>
      </c>
      <c r="B178" s="1"/>
      <c r="C178" s="1"/>
      <c r="D178" s="32"/>
      <c r="E178" s="1"/>
      <c r="F178" s="1"/>
      <c r="G178" s="1"/>
      <c r="H178" s="36"/>
      <c r="I178" s="37"/>
      <c r="J178" s="37"/>
      <c r="K178" s="12" t="s">
        <v>1</v>
      </c>
      <c r="L178" s="44">
        <v>28480</v>
      </c>
    </row>
    <row r="179" spans="1:12" x14ac:dyDescent="0.25">
      <c r="A179" s="9">
        <v>2</v>
      </c>
      <c r="B179" s="1"/>
      <c r="C179" s="1"/>
      <c r="D179" s="32"/>
      <c r="E179" s="1"/>
      <c r="F179" s="1"/>
      <c r="G179" s="1"/>
      <c r="H179" s="36"/>
      <c r="I179" s="37"/>
      <c r="J179" s="37"/>
      <c r="K179" s="12" t="s">
        <v>1</v>
      </c>
      <c r="L179" s="44">
        <v>38240</v>
      </c>
    </row>
    <row r="180" spans="1:12" x14ac:dyDescent="0.25">
      <c r="A180" s="9">
        <v>2</v>
      </c>
      <c r="B180" s="1"/>
      <c r="C180" s="1"/>
      <c r="D180" s="32"/>
      <c r="E180" s="1"/>
      <c r="F180" s="1"/>
      <c r="G180" s="1"/>
      <c r="H180" s="36"/>
      <c r="I180" s="37"/>
      <c r="J180" s="37"/>
      <c r="K180" s="12" t="s">
        <v>1</v>
      </c>
      <c r="L180" s="44">
        <v>28480</v>
      </c>
    </row>
    <row r="181" spans="1:12" x14ac:dyDescent="0.25">
      <c r="A181" s="9">
        <v>2</v>
      </c>
      <c r="B181" s="1"/>
      <c r="C181" s="1"/>
      <c r="D181" s="32"/>
      <c r="E181" s="1"/>
      <c r="F181" s="1"/>
      <c r="G181" s="1"/>
      <c r="H181" s="36"/>
      <c r="I181" s="37"/>
      <c r="J181" s="37"/>
      <c r="K181" s="12" t="s">
        <v>1</v>
      </c>
      <c r="L181" s="44">
        <v>43239</v>
      </c>
    </row>
    <row r="182" spans="1:12" x14ac:dyDescent="0.25">
      <c r="A182" s="9">
        <v>2</v>
      </c>
      <c r="B182" s="1"/>
      <c r="C182" s="1"/>
      <c r="D182" s="32"/>
      <c r="E182" s="1"/>
      <c r="F182" s="1"/>
      <c r="G182" s="1"/>
      <c r="H182" s="36"/>
      <c r="I182" s="37"/>
      <c r="J182" s="37"/>
      <c r="K182" s="12" t="s">
        <v>1</v>
      </c>
      <c r="L182" s="44">
        <v>28860</v>
      </c>
    </row>
    <row r="183" spans="1:12" x14ac:dyDescent="0.25">
      <c r="A183" s="9">
        <v>2</v>
      </c>
      <c r="B183" s="1"/>
      <c r="C183" s="1"/>
      <c r="D183" s="32"/>
      <c r="E183" s="1"/>
      <c r="F183" s="1"/>
      <c r="G183" s="1"/>
      <c r="H183" s="36"/>
      <c r="I183" s="37"/>
      <c r="J183" s="37"/>
      <c r="K183" s="12" t="s">
        <v>1</v>
      </c>
      <c r="L183" s="44">
        <v>44503</v>
      </c>
    </row>
    <row r="184" spans="1:12" x14ac:dyDescent="0.25">
      <c r="A184" s="9">
        <v>2</v>
      </c>
      <c r="B184" s="1"/>
      <c r="C184" s="1"/>
      <c r="D184" s="32"/>
      <c r="E184" s="1"/>
      <c r="F184" s="1"/>
      <c r="G184" s="1"/>
      <c r="H184" s="36"/>
      <c r="I184" s="37"/>
      <c r="J184" s="37"/>
      <c r="K184" s="12" t="s">
        <v>1</v>
      </c>
      <c r="L184" s="44">
        <v>41737</v>
      </c>
    </row>
    <row r="185" spans="1:12" x14ac:dyDescent="0.25">
      <c r="A185" s="9">
        <v>2</v>
      </c>
      <c r="B185" s="1"/>
      <c r="C185" s="1"/>
      <c r="D185" s="32"/>
      <c r="E185" s="1"/>
      <c r="F185" s="1"/>
      <c r="G185" s="1"/>
      <c r="H185" s="36"/>
      <c r="I185" s="37"/>
      <c r="J185" s="37"/>
      <c r="K185" s="12" t="s">
        <v>1</v>
      </c>
      <c r="L185" s="44">
        <v>47903.825714285711</v>
      </c>
    </row>
    <row r="186" spans="1:12" x14ac:dyDescent="0.25">
      <c r="A186" s="9">
        <v>2</v>
      </c>
      <c r="B186" s="1"/>
      <c r="C186" s="1"/>
      <c r="D186" s="32"/>
      <c r="E186" s="1"/>
      <c r="F186" s="1"/>
      <c r="G186" s="1"/>
      <c r="H186" s="36"/>
      <c r="I186" s="37"/>
      <c r="J186" s="37"/>
      <c r="K186" s="12" t="s">
        <v>1</v>
      </c>
      <c r="L186" s="44">
        <v>20602</v>
      </c>
    </row>
    <row r="187" spans="1:12" x14ac:dyDescent="0.25">
      <c r="A187" s="9">
        <v>2</v>
      </c>
      <c r="B187" s="1"/>
      <c r="C187" s="1"/>
      <c r="D187" s="32"/>
      <c r="E187" s="1"/>
      <c r="F187" s="1"/>
      <c r="G187" s="1"/>
      <c r="H187" s="36"/>
      <c r="I187" s="37"/>
      <c r="J187" s="37"/>
      <c r="K187" s="12" t="s">
        <v>1</v>
      </c>
      <c r="L187" s="44">
        <v>41737</v>
      </c>
    </row>
    <row r="188" spans="1:12" x14ac:dyDescent="0.25">
      <c r="A188" s="9">
        <v>2</v>
      </c>
      <c r="B188" s="1"/>
      <c r="C188" s="1"/>
      <c r="D188" s="32"/>
      <c r="E188" s="1"/>
      <c r="F188" s="1"/>
      <c r="G188" s="1"/>
      <c r="H188" s="36"/>
      <c r="I188" s="37"/>
      <c r="J188" s="37"/>
      <c r="K188" s="12" t="s">
        <v>1</v>
      </c>
      <c r="L188" s="44">
        <v>24099</v>
      </c>
    </row>
    <row r="189" spans="1:12" x14ac:dyDescent="0.25">
      <c r="A189" s="9">
        <v>2</v>
      </c>
      <c r="B189" s="1"/>
      <c r="C189" s="1"/>
      <c r="D189" s="32"/>
      <c r="E189" s="1"/>
      <c r="F189" s="1"/>
      <c r="G189" s="1"/>
      <c r="H189" s="36"/>
      <c r="I189" s="37"/>
      <c r="J189" s="37"/>
      <c r="K189" s="12" t="s">
        <v>1</v>
      </c>
      <c r="L189" s="44">
        <v>38240</v>
      </c>
    </row>
    <row r="190" spans="1:12" x14ac:dyDescent="0.25">
      <c r="A190" s="9">
        <v>2</v>
      </c>
      <c r="B190" s="1"/>
      <c r="C190" s="1"/>
      <c r="D190" s="32"/>
      <c r="E190" s="1"/>
      <c r="F190" s="1"/>
      <c r="G190" s="1"/>
      <c r="H190" s="36"/>
      <c r="I190" s="37"/>
      <c r="J190" s="37"/>
      <c r="K190" s="12" t="s">
        <v>1</v>
      </c>
      <c r="L190" s="44">
        <v>45142.328999999998</v>
      </c>
    </row>
    <row r="191" spans="1:12" x14ac:dyDescent="0.25">
      <c r="A191" s="9">
        <v>2</v>
      </c>
      <c r="B191" s="1"/>
      <c r="C191" s="1"/>
      <c r="D191" s="32"/>
      <c r="E191" s="1"/>
      <c r="F191" s="1"/>
      <c r="G191" s="1"/>
      <c r="H191" s="36"/>
      <c r="I191" s="37"/>
      <c r="J191" s="37"/>
      <c r="K191" s="12" t="s">
        <v>1</v>
      </c>
      <c r="L191" s="44">
        <v>0</v>
      </c>
    </row>
    <row r="192" spans="1:12" x14ac:dyDescent="0.25">
      <c r="A192" s="9">
        <v>2</v>
      </c>
      <c r="B192" s="1"/>
      <c r="C192" s="1"/>
      <c r="D192" s="32"/>
      <c r="E192" s="1"/>
      <c r="F192" s="1"/>
      <c r="G192" s="1"/>
      <c r="H192" s="36"/>
      <c r="I192" s="37"/>
      <c r="J192" s="37"/>
      <c r="K192" s="12" t="s">
        <v>1</v>
      </c>
      <c r="L192" s="44">
        <v>0</v>
      </c>
    </row>
    <row r="193" spans="1:12" x14ac:dyDescent="0.25">
      <c r="A193" s="9">
        <v>2</v>
      </c>
      <c r="B193" s="1"/>
      <c r="C193" s="1"/>
      <c r="D193" s="32"/>
      <c r="E193" s="1"/>
      <c r="F193" s="1"/>
      <c r="G193" s="1"/>
      <c r="H193" s="36"/>
      <c r="I193" s="37"/>
      <c r="J193" s="37"/>
      <c r="K193" s="12" t="s">
        <v>1</v>
      </c>
      <c r="L193" s="44">
        <v>43273.6944</v>
      </c>
    </row>
    <row r="194" spans="1:12" x14ac:dyDescent="0.25">
      <c r="A194" s="9">
        <v>2</v>
      </c>
      <c r="B194" s="1"/>
      <c r="C194" s="1"/>
      <c r="D194" s="32"/>
      <c r="E194" s="1"/>
      <c r="F194" s="1"/>
      <c r="G194" s="1"/>
      <c r="H194" s="36"/>
      <c r="I194" s="37"/>
      <c r="J194" s="37"/>
      <c r="K194" s="12" t="s">
        <v>1</v>
      </c>
      <c r="L194" s="44">
        <v>44665.940399999999</v>
      </c>
    </row>
    <row r="195" spans="1:12" x14ac:dyDescent="0.25">
      <c r="A195" s="9">
        <v>2</v>
      </c>
      <c r="B195" s="1"/>
      <c r="C195" s="1"/>
      <c r="D195" s="32"/>
      <c r="E195" s="1"/>
      <c r="F195" s="1"/>
      <c r="G195" s="1"/>
      <c r="H195" s="36"/>
      <c r="I195" s="37"/>
      <c r="J195" s="37"/>
      <c r="K195" s="12" t="s">
        <v>1</v>
      </c>
      <c r="L195" s="44">
        <v>47942.880000000005</v>
      </c>
    </row>
    <row r="196" spans="1:12" x14ac:dyDescent="0.25">
      <c r="A196" s="9">
        <v>2</v>
      </c>
      <c r="B196" s="1"/>
      <c r="C196" s="1"/>
      <c r="D196" s="32"/>
      <c r="E196" s="1"/>
      <c r="F196" s="1"/>
      <c r="G196" s="1"/>
      <c r="H196" s="36"/>
      <c r="I196" s="37"/>
      <c r="J196" s="37"/>
      <c r="K196" s="12" t="s">
        <v>1</v>
      </c>
      <c r="L196" s="44">
        <v>47168.887999999999</v>
      </c>
    </row>
    <row r="197" spans="1:12" x14ac:dyDescent="0.25">
      <c r="A197" s="9">
        <v>2</v>
      </c>
      <c r="B197" s="1"/>
      <c r="C197" s="1"/>
      <c r="D197" s="32"/>
      <c r="E197" s="1"/>
      <c r="F197" s="1"/>
      <c r="G197" s="1"/>
      <c r="H197" s="36"/>
      <c r="I197" s="37"/>
      <c r="J197" s="37"/>
      <c r="K197" s="12" t="s">
        <v>1</v>
      </c>
      <c r="L197" s="44">
        <v>47528.745999999999</v>
      </c>
    </row>
    <row r="198" spans="1:12" x14ac:dyDescent="0.25">
      <c r="A198" s="9">
        <v>2</v>
      </c>
      <c r="B198" s="1"/>
      <c r="C198" s="1"/>
      <c r="D198" s="32"/>
      <c r="E198" s="1"/>
      <c r="F198" s="1"/>
      <c r="G198" s="1"/>
      <c r="H198" s="36"/>
      <c r="I198" s="37"/>
      <c r="J198" s="37"/>
      <c r="K198" s="12" t="s">
        <v>1</v>
      </c>
      <c r="L198" s="44">
        <v>47583.523799999995</v>
      </c>
    </row>
    <row r="199" spans="1:12" x14ac:dyDescent="0.25">
      <c r="A199" s="9">
        <v>2</v>
      </c>
      <c r="B199" s="1"/>
      <c r="C199" s="1"/>
      <c r="D199" s="32"/>
      <c r="E199" s="1"/>
      <c r="F199" s="1"/>
      <c r="G199" s="1"/>
      <c r="H199" s="36"/>
      <c r="I199" s="37"/>
      <c r="J199" s="37"/>
      <c r="K199" s="12" t="s">
        <v>1</v>
      </c>
      <c r="L199" s="44">
        <v>47043.347499999996</v>
      </c>
    </row>
    <row r="200" spans="1:12" x14ac:dyDescent="0.25">
      <c r="A200" s="9">
        <v>2</v>
      </c>
      <c r="B200" s="1"/>
      <c r="C200" s="1"/>
      <c r="D200" s="32"/>
      <c r="E200" s="1"/>
      <c r="F200" s="1"/>
      <c r="G200" s="1"/>
      <c r="H200" s="36"/>
      <c r="I200" s="37"/>
      <c r="J200" s="37"/>
      <c r="K200" s="12" t="s">
        <v>1</v>
      </c>
      <c r="L200" s="44">
        <v>32122.03</v>
      </c>
    </row>
    <row r="201" spans="1:12" x14ac:dyDescent="0.25">
      <c r="A201" s="9">
        <v>2</v>
      </c>
      <c r="B201" s="1"/>
      <c r="C201" s="1"/>
      <c r="D201" s="32"/>
      <c r="E201" s="1"/>
      <c r="F201" s="1"/>
      <c r="G201" s="1"/>
      <c r="H201" s="36"/>
      <c r="I201" s="37"/>
      <c r="J201" s="37"/>
      <c r="K201" s="12" t="s">
        <v>1</v>
      </c>
      <c r="L201" s="44">
        <v>43751.600000000006</v>
      </c>
    </row>
    <row r="202" spans="1:12" x14ac:dyDescent="0.25">
      <c r="A202" s="9">
        <v>2</v>
      </c>
      <c r="B202" s="1"/>
      <c r="C202" s="1"/>
      <c r="D202" s="32"/>
      <c r="E202" s="1"/>
      <c r="F202" s="1"/>
      <c r="G202" s="1"/>
      <c r="H202" s="36"/>
      <c r="I202" s="37"/>
      <c r="J202" s="37"/>
      <c r="K202" s="12" t="s">
        <v>1</v>
      </c>
      <c r="L202" s="44">
        <v>30657.012000000002</v>
      </c>
    </row>
    <row r="203" spans="1:12" x14ac:dyDescent="0.25">
      <c r="A203" s="9">
        <v>2</v>
      </c>
      <c r="B203" s="1"/>
      <c r="C203" s="1"/>
      <c r="D203" s="32"/>
      <c r="E203" s="1"/>
      <c r="F203" s="1"/>
      <c r="G203" s="1"/>
      <c r="H203" s="36"/>
      <c r="I203" s="37"/>
      <c r="J203" s="37"/>
      <c r="K203" s="12" t="s">
        <v>1</v>
      </c>
      <c r="L203" s="44">
        <v>47232.215400000001</v>
      </c>
    </row>
    <row r="204" spans="1:12" x14ac:dyDescent="0.25">
      <c r="A204" s="9">
        <v>2</v>
      </c>
      <c r="B204" s="1"/>
      <c r="C204" s="1"/>
      <c r="D204" s="32"/>
      <c r="E204" s="1"/>
      <c r="F204" s="1"/>
      <c r="G204" s="1"/>
      <c r="H204" s="36"/>
      <c r="I204" s="37"/>
      <c r="J204" s="37"/>
      <c r="K204" s="12" t="s">
        <v>1</v>
      </c>
      <c r="L204" s="44">
        <v>46135.530000000006</v>
      </c>
    </row>
    <row r="205" spans="1:12" x14ac:dyDescent="0.25">
      <c r="A205" s="9">
        <v>2</v>
      </c>
      <c r="B205" s="1"/>
      <c r="C205" s="1"/>
      <c r="D205" s="32"/>
      <c r="E205" s="1"/>
      <c r="F205" s="1"/>
      <c r="G205" s="1"/>
      <c r="H205" s="36"/>
      <c r="I205" s="37"/>
      <c r="J205" s="37"/>
      <c r="K205" s="12" t="s">
        <v>1</v>
      </c>
      <c r="L205" s="44">
        <v>47961.758399999999</v>
      </c>
    </row>
    <row r="206" spans="1:12" x14ac:dyDescent="0.25">
      <c r="A206" s="9">
        <v>2</v>
      </c>
      <c r="B206" s="1"/>
      <c r="C206" s="1"/>
      <c r="D206" s="32"/>
      <c r="E206" s="1"/>
      <c r="F206" s="1"/>
      <c r="G206" s="1"/>
      <c r="H206" s="36"/>
      <c r="I206" s="37"/>
      <c r="J206" s="37"/>
      <c r="K206" s="12" t="s">
        <v>1</v>
      </c>
      <c r="L206" s="44">
        <v>47679.202499999999</v>
      </c>
    </row>
    <row r="207" spans="1:12" x14ac:dyDescent="0.25">
      <c r="A207" s="9">
        <v>2</v>
      </c>
      <c r="B207" s="1"/>
      <c r="C207" s="1"/>
      <c r="D207" s="32"/>
      <c r="E207" s="1"/>
      <c r="F207" s="1"/>
      <c r="G207" s="1"/>
      <c r="H207" s="36"/>
      <c r="I207" s="37"/>
      <c r="J207" s="37"/>
      <c r="K207" s="12" t="s">
        <v>1</v>
      </c>
      <c r="L207" s="44">
        <v>24099</v>
      </c>
    </row>
    <row r="208" spans="1:12" x14ac:dyDescent="0.25">
      <c r="A208" s="9">
        <v>2</v>
      </c>
      <c r="B208" s="1"/>
      <c r="C208" s="1"/>
      <c r="D208" s="32"/>
      <c r="E208" s="1"/>
      <c r="F208" s="1"/>
      <c r="G208" s="1"/>
      <c r="H208" s="36"/>
      <c r="I208" s="37"/>
      <c r="J208" s="37"/>
      <c r="K208" s="12" t="s">
        <v>1</v>
      </c>
      <c r="L208" s="44">
        <v>0</v>
      </c>
    </row>
    <row r="209" spans="1:12" x14ac:dyDescent="0.25">
      <c r="A209" s="9">
        <v>2</v>
      </c>
      <c r="B209" s="1"/>
      <c r="C209" s="1"/>
      <c r="D209" s="32"/>
      <c r="E209" s="1"/>
      <c r="F209" s="1"/>
      <c r="G209" s="1"/>
      <c r="H209" s="36"/>
      <c r="I209" s="37"/>
      <c r="J209" s="37"/>
      <c r="K209" s="12" t="s">
        <v>1</v>
      </c>
      <c r="L209" s="44">
        <v>0</v>
      </c>
    </row>
    <row r="210" spans="1:12" x14ac:dyDescent="0.25">
      <c r="A210" s="9">
        <v>2</v>
      </c>
      <c r="B210" s="1"/>
      <c r="C210" s="1"/>
      <c r="D210" s="32"/>
      <c r="E210" s="1"/>
      <c r="F210" s="1"/>
      <c r="G210" s="1"/>
      <c r="H210" s="36"/>
      <c r="I210" s="37"/>
      <c r="J210" s="37"/>
      <c r="K210" s="12" t="s">
        <v>1</v>
      </c>
      <c r="L210" s="44">
        <v>28480</v>
      </c>
    </row>
    <row r="211" spans="1:12" x14ac:dyDescent="0.25">
      <c r="A211" s="9">
        <v>2</v>
      </c>
      <c r="B211" s="1"/>
      <c r="C211" s="1"/>
      <c r="D211" s="32"/>
      <c r="E211" s="1"/>
      <c r="F211" s="1"/>
      <c r="G211" s="1"/>
      <c r="H211" s="36"/>
      <c r="I211" s="37"/>
      <c r="J211" s="37"/>
      <c r="K211" s="12" t="s">
        <v>1</v>
      </c>
      <c r="L211" s="44">
        <v>47863.422515699996</v>
      </c>
    </row>
    <row r="212" spans="1:12" x14ac:dyDescent="0.25">
      <c r="A212" s="9">
        <v>2</v>
      </c>
      <c r="B212" s="1"/>
      <c r="C212" s="1"/>
      <c r="D212" s="32"/>
      <c r="E212" s="1"/>
      <c r="F212" s="1"/>
      <c r="G212" s="1"/>
      <c r="H212" s="36"/>
      <c r="I212" s="37"/>
      <c r="J212" s="37"/>
      <c r="K212" s="12" t="s">
        <v>1</v>
      </c>
      <c r="L212" s="44">
        <v>24099</v>
      </c>
    </row>
    <row r="213" spans="1:12" x14ac:dyDescent="0.25">
      <c r="A213" s="9">
        <v>2</v>
      </c>
      <c r="B213" s="1"/>
      <c r="C213" s="1"/>
      <c r="D213" s="32"/>
      <c r="E213" s="1"/>
      <c r="F213" s="1"/>
      <c r="G213" s="1"/>
      <c r="H213" s="36"/>
      <c r="I213" s="37"/>
      <c r="J213" s="37"/>
      <c r="K213" s="12" t="s">
        <v>1</v>
      </c>
      <c r="L213" s="44">
        <v>198</v>
      </c>
    </row>
    <row r="214" spans="1:12" x14ac:dyDescent="0.25">
      <c r="A214" s="9">
        <v>2</v>
      </c>
      <c r="B214" s="1"/>
      <c r="C214" s="1"/>
      <c r="D214" s="32"/>
      <c r="E214" s="1"/>
      <c r="F214" s="1"/>
      <c r="G214" s="1"/>
      <c r="H214" s="36"/>
      <c r="I214" s="37"/>
      <c r="J214" s="37"/>
      <c r="K214" s="12" t="s">
        <v>1</v>
      </c>
      <c r="L214" s="44">
        <v>46207.425000000003</v>
      </c>
    </row>
    <row r="215" spans="1:12" x14ac:dyDescent="0.25">
      <c r="A215" s="9">
        <v>2</v>
      </c>
      <c r="B215" s="1"/>
      <c r="C215" s="1"/>
      <c r="D215" s="32"/>
      <c r="E215" s="1"/>
      <c r="F215" s="1"/>
      <c r="G215" s="1"/>
      <c r="H215" s="36"/>
      <c r="I215" s="37"/>
      <c r="J215" s="37"/>
      <c r="K215" s="12" t="s">
        <v>1</v>
      </c>
      <c r="L215" s="44">
        <v>46114.375</v>
      </c>
    </row>
    <row r="216" spans="1:12" x14ac:dyDescent="0.25">
      <c r="A216" s="9">
        <v>2</v>
      </c>
      <c r="B216" s="1"/>
      <c r="C216" s="1"/>
      <c r="D216" s="32"/>
      <c r="E216" s="1"/>
      <c r="F216" s="1"/>
      <c r="G216" s="1"/>
      <c r="H216" s="36"/>
      <c r="I216" s="37"/>
      <c r="J216" s="37"/>
      <c r="K216" s="12" t="s">
        <v>1</v>
      </c>
      <c r="L216" s="44">
        <v>46052.618599999994</v>
      </c>
    </row>
    <row r="217" spans="1:12" x14ac:dyDescent="0.25">
      <c r="A217" s="9">
        <v>2</v>
      </c>
      <c r="B217" s="1"/>
      <c r="C217" s="1"/>
      <c r="D217" s="32"/>
      <c r="E217" s="1"/>
      <c r="F217" s="1"/>
      <c r="G217" s="1"/>
      <c r="H217" s="36"/>
      <c r="I217" s="37"/>
      <c r="J217" s="37"/>
      <c r="K217" s="12" t="s">
        <v>1</v>
      </c>
      <c r="L217" s="44">
        <v>46749.763137999995</v>
      </c>
    </row>
    <row r="218" spans="1:12" x14ac:dyDescent="0.25">
      <c r="A218" s="9">
        <v>2</v>
      </c>
      <c r="B218" s="1"/>
      <c r="C218" s="1"/>
      <c r="D218" s="32"/>
      <c r="E218" s="1"/>
      <c r="F218" s="1"/>
      <c r="G218" s="1"/>
      <c r="H218" s="36"/>
      <c r="I218" s="37"/>
      <c r="J218" s="37"/>
      <c r="K218" s="12" t="s">
        <v>1</v>
      </c>
      <c r="L218" s="44">
        <v>47519.118953999998</v>
      </c>
    </row>
    <row r="219" spans="1:12" x14ac:dyDescent="0.25">
      <c r="A219" s="9">
        <v>2</v>
      </c>
      <c r="B219" s="1"/>
      <c r="C219" s="1"/>
      <c r="D219" s="32"/>
      <c r="E219" s="1"/>
      <c r="F219" s="1"/>
      <c r="G219" s="1"/>
      <c r="H219" s="36"/>
      <c r="I219" s="37"/>
      <c r="J219" s="37"/>
      <c r="K219" s="12" t="s">
        <v>1</v>
      </c>
      <c r="L219" s="44">
        <v>47917.261262</v>
      </c>
    </row>
    <row r="220" spans="1:12" x14ac:dyDescent="0.25">
      <c r="A220" s="9">
        <v>2</v>
      </c>
      <c r="B220" s="1"/>
      <c r="C220" s="1"/>
      <c r="D220" s="32"/>
      <c r="E220" s="1"/>
      <c r="F220" s="1"/>
      <c r="G220" s="1"/>
      <c r="H220" s="36"/>
      <c r="I220" s="37"/>
      <c r="J220" s="37"/>
      <c r="K220" s="12" t="s">
        <v>1</v>
      </c>
      <c r="L220" s="44">
        <v>46922.847999999998</v>
      </c>
    </row>
    <row r="221" spans="1:12" x14ac:dyDescent="0.25">
      <c r="A221" s="9">
        <v>2</v>
      </c>
      <c r="B221" s="1"/>
      <c r="C221" s="1"/>
      <c r="D221" s="32"/>
      <c r="E221" s="1"/>
      <c r="F221" s="1"/>
      <c r="G221" s="1"/>
      <c r="H221" s="36"/>
      <c r="I221" s="37"/>
      <c r="J221" s="37"/>
      <c r="K221" s="12" t="s">
        <v>1</v>
      </c>
      <c r="L221" s="44">
        <v>0</v>
      </c>
    </row>
    <row r="222" spans="1:12" x14ac:dyDescent="0.25">
      <c r="A222" s="9">
        <v>2</v>
      </c>
      <c r="B222" s="1"/>
      <c r="C222" s="1"/>
      <c r="D222" s="32"/>
      <c r="E222" s="1"/>
      <c r="F222" s="1"/>
      <c r="G222" s="1"/>
      <c r="H222" s="36"/>
      <c r="I222" s="37"/>
      <c r="J222" s="37"/>
      <c r="K222" s="12" t="s">
        <v>1</v>
      </c>
      <c r="L222" s="44">
        <v>28480</v>
      </c>
    </row>
    <row r="223" spans="1:12" x14ac:dyDescent="0.25">
      <c r="A223" s="9">
        <v>2</v>
      </c>
      <c r="B223" s="1"/>
      <c r="C223" s="1"/>
      <c r="D223" s="32"/>
      <c r="E223" s="1"/>
      <c r="F223" s="1"/>
      <c r="G223" s="1"/>
      <c r="H223" s="36"/>
      <c r="I223" s="37"/>
      <c r="J223" s="37"/>
      <c r="K223" s="12" t="s">
        <v>1</v>
      </c>
      <c r="L223" s="44">
        <v>48000</v>
      </c>
    </row>
    <row r="224" spans="1:12" x14ac:dyDescent="0.25">
      <c r="A224" s="9">
        <v>2</v>
      </c>
      <c r="B224" s="1"/>
      <c r="C224" s="1"/>
      <c r="D224" s="32"/>
      <c r="E224" s="1"/>
      <c r="F224" s="1"/>
      <c r="G224" s="1"/>
      <c r="H224" s="36"/>
      <c r="I224" s="37"/>
      <c r="J224" s="37"/>
      <c r="K224" s="12" t="s">
        <v>1</v>
      </c>
      <c r="L224" s="44">
        <v>38240</v>
      </c>
    </row>
    <row r="225" spans="1:12" x14ac:dyDescent="0.25">
      <c r="A225" s="9">
        <v>2</v>
      </c>
      <c r="B225" s="1"/>
      <c r="C225" s="1"/>
      <c r="D225" s="32"/>
      <c r="E225" s="1"/>
      <c r="F225" s="1"/>
      <c r="G225" s="1"/>
      <c r="H225" s="36"/>
      <c r="I225" s="37"/>
      <c r="J225" s="37"/>
      <c r="K225" s="12" t="s">
        <v>1</v>
      </c>
      <c r="L225" s="44">
        <v>47372.197</v>
      </c>
    </row>
    <row r="226" spans="1:12" x14ac:dyDescent="0.25">
      <c r="A226" s="9">
        <v>2</v>
      </c>
      <c r="B226" s="1"/>
      <c r="C226" s="1"/>
      <c r="D226" s="32"/>
      <c r="E226" s="1"/>
      <c r="F226" s="1"/>
      <c r="G226" s="1"/>
      <c r="H226" s="36"/>
      <c r="I226" s="37"/>
      <c r="J226" s="37"/>
      <c r="K226" s="12" t="s">
        <v>1</v>
      </c>
      <c r="L226" s="44">
        <v>47554.643000000004</v>
      </c>
    </row>
    <row r="227" spans="1:12" x14ac:dyDescent="0.25">
      <c r="A227" s="9">
        <v>2</v>
      </c>
      <c r="B227" s="1"/>
      <c r="C227" s="1"/>
      <c r="D227" s="32"/>
      <c r="E227" s="1"/>
      <c r="F227" s="1"/>
      <c r="G227" s="1"/>
      <c r="H227" s="36"/>
      <c r="I227" s="37"/>
      <c r="J227" s="37"/>
      <c r="K227" s="12" t="s">
        <v>1</v>
      </c>
      <c r="L227" s="44">
        <v>47850.216999999997</v>
      </c>
    </row>
    <row r="228" spans="1:12" x14ac:dyDescent="0.25">
      <c r="A228" s="9">
        <v>2</v>
      </c>
      <c r="B228" s="1"/>
      <c r="C228" s="1"/>
      <c r="D228" s="32"/>
      <c r="E228" s="1"/>
      <c r="F228" s="1"/>
      <c r="G228" s="1"/>
      <c r="H228" s="36"/>
      <c r="I228" s="37"/>
      <c r="J228" s="37"/>
      <c r="K228" s="12" t="s">
        <v>1</v>
      </c>
      <c r="L228" s="44">
        <v>47931.68</v>
      </c>
    </row>
    <row r="229" spans="1:12" x14ac:dyDescent="0.25">
      <c r="A229" s="9">
        <v>2</v>
      </c>
      <c r="B229" s="1"/>
      <c r="C229" s="1"/>
      <c r="D229" s="32"/>
      <c r="E229" s="1"/>
      <c r="F229" s="1"/>
      <c r="G229" s="1"/>
      <c r="H229" s="36"/>
      <c r="I229" s="37"/>
      <c r="J229" s="37"/>
      <c r="K229" s="12" t="s">
        <v>1</v>
      </c>
      <c r="L229" s="44">
        <v>48000</v>
      </c>
    </row>
    <row r="230" spans="1:12" x14ac:dyDescent="0.25">
      <c r="A230" s="9">
        <v>2</v>
      </c>
      <c r="B230" s="1"/>
      <c r="C230" s="1"/>
      <c r="D230" s="32"/>
      <c r="E230" s="1"/>
      <c r="F230" s="1"/>
      <c r="G230" s="1"/>
      <c r="H230" s="36"/>
      <c r="I230" s="37"/>
      <c r="J230" s="37"/>
      <c r="K230" s="12" t="s">
        <v>1</v>
      </c>
      <c r="L230" s="44">
        <v>48000</v>
      </c>
    </row>
    <row r="231" spans="1:12" x14ac:dyDescent="0.25">
      <c r="A231" s="9">
        <v>2</v>
      </c>
      <c r="B231" s="1"/>
      <c r="C231" s="1"/>
      <c r="D231" s="32"/>
      <c r="E231" s="1"/>
      <c r="F231" s="1"/>
      <c r="G231" s="1"/>
      <c r="H231" s="36"/>
      <c r="I231" s="37"/>
      <c r="J231" s="37"/>
      <c r="K231" s="12" t="s">
        <v>1</v>
      </c>
      <c r="L231" s="44">
        <v>48000</v>
      </c>
    </row>
    <row r="232" spans="1:12" x14ac:dyDescent="0.25">
      <c r="A232" s="9">
        <v>2</v>
      </c>
      <c r="B232" s="1"/>
      <c r="C232" s="1"/>
      <c r="D232" s="32"/>
      <c r="E232" s="1"/>
      <c r="F232" s="1"/>
      <c r="G232" s="1"/>
      <c r="H232" s="36"/>
      <c r="I232" s="37"/>
      <c r="J232" s="37"/>
      <c r="K232" s="12" t="s">
        <v>1</v>
      </c>
      <c r="L232" s="44">
        <v>29039</v>
      </c>
    </row>
    <row r="233" spans="1:12" x14ac:dyDescent="0.25">
      <c r="A233" s="9">
        <v>2</v>
      </c>
      <c r="B233" s="1"/>
      <c r="C233" s="1"/>
      <c r="D233" s="32"/>
      <c r="E233" s="1"/>
      <c r="F233" s="1"/>
      <c r="G233" s="1"/>
      <c r="H233" s="36"/>
      <c r="I233" s="37"/>
      <c r="J233" s="37"/>
      <c r="K233" s="12" t="s">
        <v>1</v>
      </c>
      <c r="L233" s="44">
        <v>43060</v>
      </c>
    </row>
    <row r="234" spans="1:12" x14ac:dyDescent="0.25">
      <c r="A234" s="9">
        <v>2</v>
      </c>
      <c r="B234" s="1"/>
      <c r="C234" s="1"/>
      <c r="D234" s="32"/>
      <c r="E234" s="1"/>
      <c r="F234" s="1"/>
      <c r="G234" s="1"/>
      <c r="H234" s="36"/>
      <c r="I234" s="37"/>
      <c r="J234" s="37"/>
      <c r="K234" s="12" t="s">
        <v>1</v>
      </c>
      <c r="L234" s="44">
        <v>29039</v>
      </c>
    </row>
    <row r="235" spans="1:12" x14ac:dyDescent="0.25">
      <c r="A235" s="9">
        <v>2</v>
      </c>
      <c r="B235" s="1"/>
      <c r="C235" s="1"/>
      <c r="D235" s="32"/>
      <c r="E235" s="1"/>
      <c r="F235" s="1"/>
      <c r="G235" s="1"/>
      <c r="H235" s="36"/>
      <c r="I235" s="37"/>
      <c r="J235" s="37"/>
      <c r="K235" s="12" t="s">
        <v>1</v>
      </c>
      <c r="L235" s="44">
        <v>43060</v>
      </c>
    </row>
    <row r="236" spans="1:12" x14ac:dyDescent="0.25">
      <c r="A236" s="9">
        <v>2</v>
      </c>
      <c r="B236" s="1"/>
      <c r="C236" s="1"/>
      <c r="D236" s="32"/>
      <c r="E236" s="1"/>
      <c r="F236" s="1"/>
      <c r="G236" s="1"/>
      <c r="H236" s="36"/>
      <c r="I236" s="37"/>
      <c r="J236" s="37"/>
      <c r="K236" s="12" t="s">
        <v>1</v>
      </c>
      <c r="L236" s="44">
        <v>29039</v>
      </c>
    </row>
    <row r="237" spans="1:12" x14ac:dyDescent="0.25">
      <c r="A237" s="9">
        <v>2</v>
      </c>
      <c r="B237" s="1"/>
      <c r="C237" s="1"/>
      <c r="D237" s="32"/>
      <c r="E237" s="1"/>
      <c r="F237" s="1"/>
      <c r="G237" s="1"/>
      <c r="H237" s="36"/>
      <c r="I237" s="37"/>
      <c r="J237" s="37"/>
      <c r="K237" s="12" t="s">
        <v>1</v>
      </c>
      <c r="L237" s="44">
        <v>43060</v>
      </c>
    </row>
    <row r="238" spans="1:12" x14ac:dyDescent="0.25">
      <c r="A238" s="9">
        <v>2</v>
      </c>
      <c r="B238" s="1"/>
      <c r="C238" s="1"/>
      <c r="D238" s="32"/>
      <c r="E238" s="1"/>
      <c r="F238" s="1"/>
      <c r="G238" s="1"/>
      <c r="H238" s="36"/>
      <c r="I238" s="37"/>
      <c r="J238" s="37"/>
      <c r="K238" s="12" t="s">
        <v>1</v>
      </c>
      <c r="L238" s="44">
        <v>29039</v>
      </c>
    </row>
    <row r="239" spans="1:12" x14ac:dyDescent="0.25">
      <c r="A239" s="9">
        <v>2</v>
      </c>
      <c r="B239" s="1"/>
      <c r="C239" s="1"/>
      <c r="D239" s="32"/>
      <c r="E239" s="1"/>
      <c r="F239" s="1"/>
      <c r="G239" s="1"/>
      <c r="H239" s="36"/>
      <c r="I239" s="37"/>
      <c r="J239" s="37"/>
      <c r="K239" s="12" t="s">
        <v>1</v>
      </c>
      <c r="L239" s="44">
        <v>43060</v>
      </c>
    </row>
    <row r="240" spans="1:12" x14ac:dyDescent="0.25">
      <c r="A240" s="9">
        <v>2</v>
      </c>
      <c r="B240" s="1"/>
      <c r="C240" s="1"/>
      <c r="D240" s="32"/>
      <c r="E240" s="1"/>
      <c r="F240" s="1"/>
      <c r="G240" s="1"/>
      <c r="H240" s="36"/>
      <c r="I240" s="37"/>
      <c r="J240" s="37"/>
      <c r="K240" s="12" t="s">
        <v>1</v>
      </c>
      <c r="L240" s="44">
        <v>29039</v>
      </c>
    </row>
    <row r="241" spans="1:12" x14ac:dyDescent="0.25">
      <c r="A241" s="9">
        <v>2</v>
      </c>
      <c r="B241" s="1"/>
      <c r="C241" s="1"/>
      <c r="D241" s="32"/>
      <c r="E241" s="1"/>
      <c r="F241" s="1"/>
      <c r="G241" s="1"/>
      <c r="H241" s="36"/>
      <c r="I241" s="37"/>
      <c r="J241" s="37"/>
      <c r="K241" s="12" t="s">
        <v>1</v>
      </c>
      <c r="L241" s="44">
        <v>43060</v>
      </c>
    </row>
    <row r="242" spans="1:12" x14ac:dyDescent="0.25">
      <c r="A242" s="9">
        <v>2</v>
      </c>
      <c r="B242" s="1"/>
      <c r="C242" s="1"/>
      <c r="D242" s="32"/>
      <c r="E242" s="1"/>
      <c r="F242" s="1"/>
      <c r="G242" s="1"/>
      <c r="H242" s="36"/>
      <c r="I242" s="37"/>
      <c r="J242" s="37"/>
      <c r="K242" s="12" t="s">
        <v>1</v>
      </c>
      <c r="L242" s="44">
        <v>44640</v>
      </c>
    </row>
    <row r="243" spans="1:12" x14ac:dyDescent="0.25">
      <c r="A243" s="9">
        <v>2</v>
      </c>
      <c r="B243" s="1"/>
      <c r="C243" s="1"/>
      <c r="D243" s="32"/>
      <c r="E243" s="1"/>
      <c r="F243" s="1"/>
      <c r="G243" s="1"/>
      <c r="H243" s="36"/>
      <c r="I243" s="37"/>
      <c r="J243" s="37"/>
      <c r="K243" s="12" t="s">
        <v>1</v>
      </c>
      <c r="L243" s="44">
        <v>41600</v>
      </c>
    </row>
    <row r="244" spans="1:12" x14ac:dyDescent="0.25">
      <c r="A244" s="9">
        <v>2</v>
      </c>
      <c r="B244" s="1"/>
      <c r="C244" s="1"/>
      <c r="D244" s="32"/>
      <c r="E244" s="1"/>
      <c r="F244" s="1"/>
      <c r="G244" s="1"/>
      <c r="H244" s="36"/>
      <c r="I244" s="37"/>
      <c r="J244" s="37"/>
      <c r="K244" s="12" t="s">
        <v>1</v>
      </c>
      <c r="L244" s="44">
        <v>44640</v>
      </c>
    </row>
    <row r="245" spans="1:12" x14ac:dyDescent="0.25">
      <c r="A245" s="9">
        <v>2</v>
      </c>
      <c r="B245" s="1"/>
      <c r="C245" s="1"/>
      <c r="D245" s="32"/>
      <c r="E245" s="1"/>
      <c r="F245" s="1"/>
      <c r="G245" s="1"/>
      <c r="H245" s="36"/>
      <c r="I245" s="37"/>
      <c r="J245" s="37"/>
      <c r="K245" s="12" t="s">
        <v>1</v>
      </c>
      <c r="L245" s="44">
        <v>41600</v>
      </c>
    </row>
    <row r="246" spans="1:12" x14ac:dyDescent="0.25">
      <c r="A246" s="9">
        <v>2</v>
      </c>
      <c r="B246" s="1"/>
      <c r="C246" s="1"/>
      <c r="D246" s="32"/>
      <c r="E246" s="1"/>
      <c r="F246" s="1"/>
      <c r="G246" s="1"/>
      <c r="H246" s="36"/>
      <c r="I246" s="37"/>
      <c r="J246" s="37"/>
      <c r="K246" s="12" t="s">
        <v>1</v>
      </c>
      <c r="L246" s="44">
        <v>41280</v>
      </c>
    </row>
    <row r="247" spans="1:12" x14ac:dyDescent="0.25">
      <c r="A247" s="9">
        <v>2</v>
      </c>
      <c r="B247" s="1"/>
      <c r="C247" s="1"/>
      <c r="D247" s="32"/>
      <c r="E247" s="1"/>
      <c r="F247" s="1"/>
      <c r="G247" s="1"/>
      <c r="H247" s="36"/>
      <c r="I247" s="37"/>
      <c r="J247" s="37"/>
      <c r="K247" s="12" t="s">
        <v>1</v>
      </c>
      <c r="L247" s="44">
        <v>35200</v>
      </c>
    </row>
    <row r="248" spans="1:12" x14ac:dyDescent="0.25">
      <c r="A248" s="9">
        <v>2</v>
      </c>
      <c r="B248" s="1"/>
      <c r="C248" s="1"/>
      <c r="D248" s="32"/>
      <c r="E248" s="1"/>
      <c r="F248" s="1"/>
      <c r="G248" s="1"/>
      <c r="H248" s="36"/>
      <c r="I248" s="37"/>
      <c r="J248" s="37"/>
      <c r="K248" s="12" t="s">
        <v>1</v>
      </c>
      <c r="L248" s="44">
        <v>44640</v>
      </c>
    </row>
    <row r="249" spans="1:12" x14ac:dyDescent="0.25">
      <c r="A249" s="9">
        <v>2</v>
      </c>
      <c r="B249" s="1"/>
      <c r="C249" s="1"/>
      <c r="D249" s="32"/>
      <c r="E249" s="1"/>
      <c r="F249" s="1"/>
      <c r="G249" s="1"/>
      <c r="H249" s="36"/>
      <c r="I249" s="37"/>
      <c r="J249" s="37"/>
      <c r="K249" s="12" t="s">
        <v>1</v>
      </c>
      <c r="L249" s="44">
        <v>41600</v>
      </c>
    </row>
    <row r="250" spans="1:12" x14ac:dyDescent="0.25">
      <c r="A250" s="9">
        <v>2</v>
      </c>
      <c r="B250" s="1"/>
      <c r="C250" s="1"/>
      <c r="D250" s="32"/>
      <c r="E250" s="1"/>
      <c r="F250" s="1"/>
      <c r="G250" s="1"/>
      <c r="H250" s="36"/>
      <c r="I250" s="37"/>
      <c r="J250" s="37"/>
      <c r="K250" s="12" t="s">
        <v>1</v>
      </c>
      <c r="L250" s="44">
        <v>41280</v>
      </c>
    </row>
    <row r="251" spans="1:12" x14ac:dyDescent="0.25">
      <c r="A251" s="9">
        <v>2</v>
      </c>
      <c r="B251" s="1"/>
      <c r="C251" s="1"/>
      <c r="D251" s="32"/>
      <c r="E251" s="1"/>
      <c r="F251" s="1"/>
      <c r="G251" s="1"/>
      <c r="H251" s="36"/>
      <c r="I251" s="37"/>
      <c r="J251" s="37"/>
      <c r="K251" s="12" t="s">
        <v>1</v>
      </c>
      <c r="L251" s="44">
        <v>35200</v>
      </c>
    </row>
    <row r="252" spans="1:12" x14ac:dyDescent="0.25">
      <c r="A252" s="9">
        <v>2</v>
      </c>
      <c r="B252" s="1"/>
      <c r="C252" s="1"/>
      <c r="D252" s="32"/>
      <c r="E252" s="1"/>
      <c r="F252" s="1"/>
      <c r="G252" s="1"/>
      <c r="H252" s="36"/>
      <c r="I252" s="37"/>
      <c r="J252" s="37"/>
      <c r="K252" s="12" t="s">
        <v>1</v>
      </c>
      <c r="L252" s="44">
        <v>34560</v>
      </c>
    </row>
    <row r="253" spans="1:12" x14ac:dyDescent="0.25">
      <c r="A253" s="9">
        <v>2</v>
      </c>
      <c r="B253" s="1"/>
      <c r="C253" s="1"/>
      <c r="D253" s="32"/>
      <c r="E253" s="1"/>
      <c r="F253" s="1"/>
      <c r="G253" s="1"/>
      <c r="H253" s="36"/>
      <c r="I253" s="37"/>
      <c r="J253" s="37"/>
      <c r="K253" s="12" t="s">
        <v>1</v>
      </c>
      <c r="L253" s="44">
        <v>22400</v>
      </c>
    </row>
    <row r="254" spans="1:12" x14ac:dyDescent="0.25">
      <c r="A254" s="9">
        <v>2</v>
      </c>
      <c r="B254" s="1"/>
      <c r="C254" s="1"/>
      <c r="D254" s="32"/>
      <c r="E254" s="1"/>
      <c r="F254" s="1"/>
      <c r="G254" s="1"/>
      <c r="H254" s="36"/>
      <c r="I254" s="37"/>
      <c r="J254" s="37"/>
      <c r="K254" s="12" t="s">
        <v>1</v>
      </c>
      <c r="L254" s="44">
        <v>44640</v>
      </c>
    </row>
    <row r="255" spans="1:12" x14ac:dyDescent="0.25">
      <c r="A255" s="9">
        <v>2</v>
      </c>
      <c r="B255" s="1"/>
      <c r="C255" s="1"/>
      <c r="D255" s="32"/>
      <c r="E255" s="1"/>
      <c r="F255" s="1"/>
      <c r="G255" s="1"/>
      <c r="H255" s="36"/>
      <c r="I255" s="37"/>
      <c r="J255" s="37"/>
      <c r="K255" s="12" t="s">
        <v>1</v>
      </c>
      <c r="L255" s="44">
        <v>41600</v>
      </c>
    </row>
    <row r="256" spans="1:12" x14ac:dyDescent="0.25">
      <c r="A256" s="9">
        <v>2</v>
      </c>
      <c r="B256" s="1"/>
      <c r="C256" s="1"/>
      <c r="D256" s="32"/>
      <c r="E256" s="1"/>
      <c r="F256" s="1"/>
      <c r="G256" s="1"/>
      <c r="H256" s="36"/>
      <c r="I256" s="37"/>
      <c r="J256" s="37"/>
      <c r="K256" s="12" t="s">
        <v>1</v>
      </c>
      <c r="L256" s="44">
        <v>48000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Purshasing (2)</vt:lpstr>
      <vt:lpstr>MPS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2015-02-24T22:11:48Z</dcterms:modified>
</cp:coreProperties>
</file>